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Z:\server\2026\1314-26-Desetka RC- Ulica XIV.divizije\Delo\PDF\"/>
    </mc:Choice>
  </mc:AlternateContent>
  <xr:revisionPtr revIDLastSave="0" documentId="13_ncr:1_{75FFD4A6-F68C-4AF4-BE75-7EDFF9673E26}" xr6:coauthVersionLast="47" xr6:coauthVersionMax="47" xr10:uidLastSave="{00000000-0000-0000-0000-000000000000}"/>
  <bookViews>
    <workbookView xWindow="1740" yWindow="645" windowWidth="34365" windowHeight="18765" xr2:uid="{00000000-000D-0000-FFFF-FFFF00000000}"/>
  </bookViews>
  <sheets>
    <sheet name="Rekapitulacija" sheetId="6" r:id="rId1"/>
    <sheet name="jaki tok" sheetId="8" r:id="rId2"/>
    <sheet name="šibki tok" sheetId="1" r:id="rId3"/>
  </sheets>
  <definedNames>
    <definedName name="_xlnm.Print_Area" localSheetId="1">'jaki tok'!$A$1:$F$113</definedName>
    <definedName name="_xlnm.Print_Area" localSheetId="0">Rekapitulacija!$A$1:$C$88</definedName>
    <definedName name="_xlnm.Print_Area" localSheetId="2">'šibki tok'!$A$1:$F$77</definedName>
    <definedName name="_xlnm.Print_Titles" localSheetId="1">'jaki tok'!$1:$2</definedName>
    <definedName name="_xlnm.Print_Titles" localSheetId="0">Rekapitulacija!$1:$3</definedName>
    <definedName name="_xlnm.Print_Titles" localSheetId="2">'šibki tok'!$1:$3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82" i="8" l="1"/>
  <c r="F71" i="1"/>
  <c r="F70" i="1"/>
  <c r="F66" i="1"/>
  <c r="F65" i="1"/>
  <c r="F64" i="1"/>
  <c r="E73" i="1" s="1"/>
  <c r="F73" i="1" s="1"/>
  <c r="F60" i="1"/>
  <c r="F59" i="1"/>
  <c r="F55" i="1"/>
  <c r="F51" i="1"/>
  <c r="F50" i="1"/>
  <c r="F49" i="1"/>
  <c r="F48" i="1"/>
  <c r="C34" i="6" l="1"/>
  <c r="F81" i="8"/>
  <c r="F58" i="8"/>
  <c r="F63" i="8"/>
  <c r="F26" i="8" l="1"/>
  <c r="F25" i="8"/>
  <c r="F24" i="8"/>
  <c r="F23" i="8"/>
  <c r="F22" i="8"/>
  <c r="F21" i="8"/>
  <c r="F71" i="8" l="1"/>
  <c r="D68" i="8" l="1"/>
  <c r="F14" i="8"/>
  <c r="F12" i="8"/>
  <c r="F11" i="8"/>
  <c r="F99" i="8" l="1"/>
  <c r="F47" i="8" l="1"/>
  <c r="F13" i="8"/>
  <c r="E27" i="8" l="1"/>
  <c r="F27" i="8" s="1"/>
  <c r="E29" i="8" s="1"/>
  <c r="F29" i="8" s="1"/>
  <c r="F83" i="8" l="1"/>
  <c r="D15" i="1" l="1"/>
  <c r="F109" i="8" l="1"/>
  <c r="D17" i="1" l="1"/>
  <c r="F108" i="8" l="1"/>
  <c r="F107" i="8"/>
  <c r="F106" i="8"/>
  <c r="F111" i="8" l="1"/>
  <c r="F89" i="8"/>
  <c r="F88" i="8"/>
  <c r="F87" i="8"/>
  <c r="F32" i="1" l="1"/>
  <c r="F36" i="1"/>
  <c r="F35" i="1"/>
  <c r="F29" i="1"/>
  <c r="F28" i="1"/>
  <c r="F15" i="1"/>
  <c r="F14" i="1"/>
  <c r="F13" i="1"/>
  <c r="F17" i="1" l="1"/>
  <c r="F16" i="1"/>
  <c r="F80" i="8"/>
  <c r="F91" i="8" s="1"/>
  <c r="F55" i="8" l="1"/>
  <c r="C27" i="6" l="1"/>
  <c r="F64" i="8"/>
  <c r="D51" i="8"/>
  <c r="F51" i="8" s="1"/>
  <c r="F42" i="8"/>
  <c r="C29" i="6" l="1"/>
  <c r="F98" i="8"/>
  <c r="F68" i="8"/>
  <c r="F67" i="8"/>
  <c r="F62" i="8"/>
  <c r="F59" i="8"/>
  <c r="F56" i="8"/>
  <c r="F46" i="8"/>
  <c r="F45" i="8"/>
  <c r="F44" i="8"/>
  <c r="F43" i="8"/>
  <c r="F10" i="8"/>
  <c r="F9" i="8"/>
  <c r="E15" i="8" l="1"/>
  <c r="F15" i="8" s="1"/>
  <c r="E17" i="8" s="1"/>
  <c r="F17" i="8" s="1"/>
  <c r="F32" i="8" s="1"/>
  <c r="F73" i="8"/>
  <c r="F101" i="8"/>
  <c r="F113" i="8" l="1"/>
  <c r="C28" i="6"/>
  <c r="C26" i="6"/>
  <c r="C25" i="6" l="1"/>
  <c r="C23" i="6" s="1"/>
  <c r="F34" i="1" l="1"/>
  <c r="F33" i="1"/>
  <c r="F31" i="1"/>
  <c r="F30" i="1"/>
  <c r="E37" i="1" l="1"/>
  <c r="F37" i="1" s="1"/>
  <c r="E39" i="1" s="1"/>
  <c r="F39" i="1" s="1"/>
  <c r="F23" i="1" l="1"/>
  <c r="F21" i="1"/>
  <c r="F19" i="1"/>
  <c r="F12" i="1" l="1"/>
  <c r="F41" i="1" s="1"/>
  <c r="F76" i="1" s="1"/>
  <c r="C33" i="6" l="1"/>
  <c r="C31" i="6" s="1"/>
  <c r="C41" i="6" l="1"/>
  <c r="C40" i="6" l="1"/>
  <c r="C36" i="6" s="1"/>
  <c r="C46" i="6" s="1"/>
</calcChain>
</file>

<file path=xl/sharedStrings.xml><?xml version="1.0" encoding="utf-8"?>
<sst xmlns="http://schemas.openxmlformats.org/spreadsheetml/2006/main" count="395" uniqueCount="214">
  <si>
    <t>Št.</t>
  </si>
  <si>
    <t>Opis materiala in del</t>
  </si>
  <si>
    <t>EM</t>
  </si>
  <si>
    <t>Kol.</t>
  </si>
  <si>
    <t>Cena/EM</t>
  </si>
  <si>
    <t>ZNESEK</t>
  </si>
  <si>
    <t>€</t>
  </si>
  <si>
    <t>REKAPITULACIJA</t>
  </si>
  <si>
    <t>POŽARNO TESNENJE</t>
  </si>
  <si>
    <t>1.</t>
  </si>
  <si>
    <t>Instalacijska oprema in kabli:</t>
  </si>
  <si>
    <t>-</t>
  </si>
  <si>
    <t>FTP kabel, Low smoke zero haloge, low grade, 4 x 2 x 24 AWG, Cat 6a</t>
  </si>
  <si>
    <t>m</t>
  </si>
  <si>
    <t>kpl</t>
  </si>
  <si>
    <t>kos</t>
  </si>
  <si>
    <t>Inženiring storitve:</t>
  </si>
  <si>
    <t xml:space="preserve"> 1.1.</t>
  </si>
  <si>
    <t xml:space="preserve"> 1.2.</t>
  </si>
  <si>
    <t>Pach panel 19" 24 priključkov STP cat 6 RJ 45</t>
  </si>
  <si>
    <t>kom</t>
  </si>
  <si>
    <t>Organizator ožičenja, 1HE</t>
  </si>
  <si>
    <t>3.</t>
  </si>
  <si>
    <t>protipožarni kit</t>
  </si>
  <si>
    <t>kg</t>
  </si>
  <si>
    <t>OPOMBE :</t>
  </si>
  <si>
    <t>*</t>
  </si>
  <si>
    <t>V popisih elektro instalacij niso zajeta :</t>
  </si>
  <si>
    <t>gradbena dela, razen navedenih</t>
  </si>
  <si>
    <t>elektro dela, razen navedenih</t>
  </si>
  <si>
    <t>Vsa izbrana oprema mora biti potrjena s strani investitorja, nadzora in projektantov elektro inštalacij.</t>
  </si>
  <si>
    <t>V teh popisih je s projektantskega stališča določena oprema glede na proizvajalca, ki pa ni obvezujoča. Posamezni ponudnik mora pri specifični postavki definirati, katero opremo nudi.</t>
  </si>
  <si>
    <t>JAKI TOK</t>
  </si>
  <si>
    <t>ŠIBKI TOK</t>
  </si>
  <si>
    <t>SPLOŠNO</t>
  </si>
  <si>
    <t>Pregled in meritve osvetljenosti zasilne razsvetljave s strani pooblaščene institucije</t>
  </si>
  <si>
    <t>Vsa elektroinstalaterska dela se morajo izvajati po veljavnih tehničnih smernicah, predpisih in standardih.</t>
  </si>
  <si>
    <t>zaključna dela na gradbišču s strani ponudnika in njegovih podizvajalcev, z odvozom odvečnega materiala in odpadnega materiala na deponijo;</t>
  </si>
  <si>
    <t>zavarovanje ponudbenih del v gradnji, delavcev in materiala na gradbišču v času izvajanja del. Ponudnik mora dokazilo o zavarovanju dostaviti naročniku najkasneje 14 dni po podpisu pogodbe;</t>
  </si>
  <si>
    <t>manipulativne in režijske stroške, kot tudi stroški koordinacije, kar velja tudi za odpravo napak v garancijski dobi;</t>
  </si>
  <si>
    <t xml:space="preserve">izdelavo, uporabo in demontažo vseh delovnih odrov (za ves čas izvajanja del); </t>
  </si>
  <si>
    <t>izvedbo predpisanih ukrepov varstva pri delu in varstva pred požarom, ki jih mora ponudnik obvezno upoštevati;</t>
  </si>
  <si>
    <t>izdelavo dokazila o zanesljivosti objekta za elektro inštalacije v 2 (dveh) izvodih, združene v fasciklu z označenimi registri poglavij vključujoč:</t>
  </si>
  <si>
    <t>Dokumentacija mora biti vložena v prozorne ovitke, ustrezno zaporedno označena, oštevilčena in predana investitorju pred tehničnim pregledom.</t>
  </si>
  <si>
    <t>čiščenje objekta zaradi svojih del med gradnjo in po končani gradnji;</t>
  </si>
  <si>
    <t>nudenje morebitne gradbene in ostale pomoči;</t>
  </si>
  <si>
    <t xml:space="preserve">  - zaključevanje kablov na distr. Delilniku,</t>
  </si>
  <si>
    <t>meritev FTP razvoda cat 6; po mednarodnem ISO/IEC 11801 2nd edition: September 2002 (Class E _ Permanent Link) oziroma evropski EN50173-1;November 2002 (Class E-Permanent Link ) standard</t>
  </si>
  <si>
    <t>- Vse meritve univerzalnega ožičenja morajo biti predane investitorju v pisni obliki kakor tudi v originalni obliki merilnega instrumenta.</t>
  </si>
  <si>
    <t xml:space="preserve">  - izdelava tehnične dokumentacije  PID                  </t>
  </si>
  <si>
    <t>razdelilec 9x230V 19"</t>
  </si>
  <si>
    <t xml:space="preserve">Izvedeno univerzalno ožičenje z vsemi elementi mora ustrezati mednarodnim standardom EN 50173: Nov. 2002, ANSI TIA/EIA 568-B in ISO 11801 2nd edition: Sept. 2002 oz. njihovi zadnji objavljeni verziji, ki jih je potrebno upoštevati pri izvajanju dela.  
</t>
  </si>
  <si>
    <t>RAZDELILNIKI</t>
  </si>
  <si>
    <t>instalacijski odklopnik 3x6/10/16/20/25A</t>
  </si>
  <si>
    <t>instalacijski odklopnik 1x6/10/16/20/25A</t>
  </si>
  <si>
    <t>1</t>
  </si>
  <si>
    <t xml:space="preserve"> 2.</t>
  </si>
  <si>
    <t>INSTALACIJSKI MATERIAL ZA RAZSVETLJAVO IN MOČ S PRIPADAJOČO OPREMO :</t>
  </si>
  <si>
    <t>(dobava in polaganje)</t>
  </si>
  <si>
    <t xml:space="preserve"> 2.1</t>
  </si>
  <si>
    <t>Kabelski razvod</t>
  </si>
  <si>
    <t xml:space="preserve"> 2.2</t>
  </si>
  <si>
    <t xml:space="preserve"> 2.3</t>
  </si>
  <si>
    <t>Zaščitne cevi</t>
  </si>
  <si>
    <t>Stikala in vtičnice</t>
  </si>
  <si>
    <t>Parapetni kanali</t>
  </si>
  <si>
    <t>Instalacijske police</t>
  </si>
  <si>
    <t>razno konstrukcijsko železo pleskano v barvi polic</t>
  </si>
  <si>
    <t>INSTALACIJSKI MATERIAL skupaj:</t>
  </si>
  <si>
    <t xml:space="preserve">SVETILNA TELESA </t>
  </si>
  <si>
    <t xml:space="preserve"> 2.5</t>
  </si>
  <si>
    <t>SVETILNA TELESA skupaj:</t>
  </si>
  <si>
    <t>SVETILNA TELESA</t>
  </si>
  <si>
    <t xml:space="preserve">GALVANSKE POVEZAVE </t>
  </si>
  <si>
    <t>razvodnica DIP dodatne izenačitve potenciala</t>
  </si>
  <si>
    <t>GALVANSKE POVEZAVE  skupaj</t>
  </si>
  <si>
    <t>stenski parapetni kanal dvoprekatni kovinski s pokrovom dim 130/70mm komplet z zaključnimi elementi</t>
  </si>
  <si>
    <t>4</t>
  </si>
  <si>
    <t>5</t>
  </si>
  <si>
    <t>v ceni zajeti da morajo vsi požarni prehodi biti opremljeni z atestom in predpisnimi oznakami</t>
  </si>
  <si>
    <t>Pred pričetkom del je potrebno pregledati obstoječo stanje in opozoriti investitorja na morebitne napake ter izdelati terminski plan</t>
  </si>
  <si>
    <t>A</t>
  </si>
  <si>
    <t>B</t>
  </si>
  <si>
    <t>OPOMBA: POPISI SO PROJEKTANTSKI IN NAREJENI NA OSNOVI PZI PROJEKTNE DOKUMENTACIJE! PRED ZAČETKOM MONTAŽE PREVERITI DEJANSKO STANJE NA OBJEKTU!</t>
  </si>
  <si>
    <t>ELEKTRO INSTALACIJE</t>
  </si>
  <si>
    <t>1.01</t>
  </si>
  <si>
    <t>RAZDELILCI</t>
  </si>
  <si>
    <t xml:space="preserve">INSTALACIJSKI MATERIAL ZA RAZSVETLJAVO IN MOČ S PRIPADAJOČO OPREMO </t>
  </si>
  <si>
    <t>JAKI TOK SKUPAJ</t>
  </si>
  <si>
    <t>POŽARNO TESNENJE skupaj:</t>
  </si>
  <si>
    <t>ŠIBKI TOK skupaj:</t>
  </si>
  <si>
    <t>Meritve v skladu z pravilnikom o zahtevah za NN električne instalacije (Ur.list. št.41/2009) in Pravilnikom o zaščiti stavb pred delovanju strele (Ur.list. št.28/2009)</t>
  </si>
  <si>
    <t>Izdelava PID dokumentacije</t>
  </si>
  <si>
    <t>Kontakor 3 polni, za nazivno napetost 230/400V moči 4kW, krmilna napetost 24VAC ali 230VAC, skupaj z natičnim kontaktom z dvema delovnima kontaktoma</t>
  </si>
  <si>
    <t>prenapetostni odvodniki Protec BC TNC 275/25, r1 25kA (10/350)</t>
  </si>
  <si>
    <t>instalacijsko pocinkano korito PK 100 kpl s spojnim, nosilnim in vijačnim materialom</t>
  </si>
  <si>
    <t>Svetilke zasilne razsvetljave</t>
  </si>
  <si>
    <t>Vsa oprema mora biti od ENEGA PROIZVAJALCA. Pred nabavo opreme je potrebno pridobiti pisno soglasje investitorja</t>
  </si>
  <si>
    <t>Pri formuliranju enotnih cen in višine faktorja na urne postavke te ponudbe, mora ponudnik upoštevati naslednja dela:</t>
  </si>
  <si>
    <t>nabavo vsega materiala in opreme, predvidene za vgraditev in montažo vključno z drobnim montažnim in pritrdilnim materialom. Upoštevati stroške prevoza, razkladanja in skladiščenja na gradbišču, notranjega (horizontalnega in vertikalnega) transporta na gradbišču (ne glede na težo ali zahtevnost);</t>
  </si>
  <si>
    <t>pripravljalna dela in organizacijo gradbišča</t>
  </si>
  <si>
    <t>Sorazmerni strošek elektrike, toplote, vode, razsvetljave ( vključno z gradbiščno inštalacijo ) in ostale stroške v času gradnje;</t>
  </si>
  <si>
    <t>ponudnik mora v ponudbi upoštevati kakovostni razred materialov in opreme določene s projektno dokumentacijo in v ponudbi navesti ponujeni proizvod. Ločeno lahko ponudnik ponudi tip proizvoda, ki mora biti enakovreden projektno predvidenim s tem, da upošteva možnost, da se investitor odloči za izbor proizovodov, ki so projektno predvideni;</t>
  </si>
  <si>
    <t>obešalni in pritrdilni material za razvode električnih inštalacij, izdelan iz različnih jeklenih pocinkanih kabelskih kanalov sistemskih dobaviteljev,  vijakov, matic in kovinskih zidnih vložkov v ustrezni protipožarni zaščiti skladno z zahtevami projekta;</t>
  </si>
  <si>
    <t>izvedbo preizkusov električnih inštalacij jakega, šibkega toka, strelovodne inštalacije, elektro razvodnih omar (tudi po odsekih, če to pogojuje faznost izgradnje) ter izdelavo zapisnikov s strani pooblaščenih merilcev. Izvesti je potrebno tudi funkcionalne preiskuse posameznih naprav na primer domofonske instalacije, delovanje svetil ipd. O pravilnosti delovanje za teh naprav izdelati zapisnik – tabelo kjer bo na primer za vsako stanovanje razvidno, da je bila dotična instalacija pregledana in pravilno deluje;</t>
  </si>
  <si>
    <t>označitev vseh tehničnih prostorov, naprav, kablov, inštalacij in opreme v skladu s predpisi in morebitnimi dodatnimi zahtevami iz projektne dokumentacije  (označitev mora biti izvedena v trajni obliki);</t>
  </si>
  <si>
    <t xml:space="preserve">vodenje gradbenega dnevnika in gradbene knjige z izmerami skladno s Pravilnikom o vodenju gradbenega dnevnika in gradbene knjige. Izmere gradbene knjige se vodijo tako, da se v izmerah prokažejo vse trase poteka električnih vodov, kabli pa se dolžinsko prikazujejo po posameznih tokokrogih elektro razdelilnika;  </t>
  </si>
  <si>
    <t>potrdila s poročili o pregledih vgrajenih sistemov požarne zaščite izvedenih s strani izvajalca kot npr. varnostna razsvetljava ipd. Potrdila morajo biti izdelana  strani pooblaščenega preglednika sistemov požarne zaščite;</t>
  </si>
  <si>
    <t xml:space="preserve">Tesnitve vseh prehodov inštalacij. Na mestih med različnimi požarnimi sektorji  se izvede požarno odporno tesnitev z ustrezno certifikacijo. </t>
  </si>
  <si>
    <t>izdelavo enopolnih oziroma tropolnih shem elektro inštalacij in opreme na osnovi PID dokumentacije in vložitev teh shem v za to pripravljen »žep«  v posameznih elektro razdelilnikih;</t>
  </si>
  <si>
    <t>izdelavo navodil za uporabo in vzdrževanje elektro inštalcij in opreme, šolanje uporabnika;</t>
  </si>
  <si>
    <t>zavarovanje vgrajene opreme in elementov pred onesnaževanjem in poškodbami, odtujitve do primopredaje izvedenih del investitorju;</t>
  </si>
  <si>
    <t xml:space="preserve">ponudba za dodatni material in opremo mora biti pripravljena po kalkulativnih elementih iz ponudbe; </t>
  </si>
  <si>
    <t xml:space="preserve">za vsak element ponudbenih del mora izvajalec naročniku vnaprej in pravočasno predložiti vzorce in tehnično dokumentacijo s certifikati o skladnosti, atesti, navodili za vgradnjo, uporabo in vzdrževanje ( tehnološki elaborat ), ter šele po potrditvi s strani naročnika dokončno naročiti izdelavo, dobavo in montažo na objektu. Dokumentacija se glede na napredovanje del arhivira v fasciklu - katalog elektro inštalacij in elektro opreme in je ob zaključku del osnova za sestavo dokazila o zanesljivosti objekta;   </t>
  </si>
  <si>
    <t xml:space="preserve">izvajalec sme navedene inštalacije in opremo uporabljati šele po pisni potrditvi s strani naročnika, sicer nosi stroške morebitne zahtevane zamenjave. Garancijska doba posameznega izdelka začne teči z dnem primopredaje objekta. </t>
  </si>
  <si>
    <t xml:space="preserve">a)    izjave, </t>
  </si>
  <si>
    <t>b)    certifikate o ustreznosti z atesti za vgrajene materiale in opremo,</t>
  </si>
  <si>
    <t>c)    zapisnike preizkusov, meritev, ipd.,</t>
  </si>
  <si>
    <t>d)    navodila za uporabo in vzdrževanje,</t>
  </si>
  <si>
    <t>e)    garancijske liste,</t>
  </si>
  <si>
    <t>f)       seznam dobaviteljev opreme in servisov.</t>
  </si>
  <si>
    <t>redno udeleževanje operativnih rednih in izrednih sestankov, sodelovanje na tehničnem pregledu  s strani vodje projekta elektroinštalacijskih del. Izjemoma se v času upravičene odsotnosti dovoljuje sodelovanje njegovega namestnika, ki je seznanjen s problematiko gradbišča;</t>
  </si>
  <si>
    <t xml:space="preserve">za vso opremo, ki bi jo izvajalec glede na projektni popis želel zamenjati mora pridobiti pisno potrditev projektanta, nadzornika in investitorja. Ne bo se potrjevala oprema nižjega kvalitativnega razreda od projektno predvidenega, če to ne bo imelo za investitorja pozitivnega finančnega ali tehničnega učinka;   </t>
  </si>
  <si>
    <t xml:space="preserve">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</si>
  <si>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 xml:space="preserve"> 2.4</t>
  </si>
  <si>
    <t>UNIVERZALNO OŽIČENJE</t>
  </si>
  <si>
    <t>žica H07Z-K 16 mm2</t>
  </si>
  <si>
    <t>žica H07Z-K 6 mm2</t>
  </si>
  <si>
    <t>UNIVERZALNO OŽIČENJE  skupaj:</t>
  </si>
  <si>
    <r>
      <t xml:space="preserve">SKUPAJ </t>
    </r>
    <r>
      <rPr>
        <b/>
        <sz val="9"/>
        <rFont val="Arial CE"/>
        <charset val="238"/>
      </rPr>
      <t>(ELEKTRO INSTALACIJE)</t>
    </r>
    <r>
      <rPr>
        <b/>
        <sz val="12"/>
        <rFont val="Arial CE"/>
        <charset val="238"/>
      </rPr>
      <t>:</t>
    </r>
  </si>
  <si>
    <t>zaščitna cev brezgalogena cev PN fi 13,5 - fi 32 ali ustrezni NIK kanali komplet z spojnim in pritrdilnima materialom</t>
  </si>
  <si>
    <t>(dobava in montaža komplet  montažnim priborom)</t>
  </si>
  <si>
    <t xml:space="preserve">trojna II.polna vtičnica z zaščitnim kontaktom za montažo v  parapetni kanal komplet z dozo (bela - mreža) </t>
  </si>
  <si>
    <t>plastični kvadro kanal raznih dimenzij</t>
  </si>
  <si>
    <t>Instalacijska plastična cev, položena delno nadometno, delno podometno komplet z razvodnicami in pritrdilnim materialom in premera 16 mm</t>
  </si>
  <si>
    <t>Ozemljitev vseh prevodnih delov</t>
  </si>
  <si>
    <t>Meritve povezav</t>
  </si>
  <si>
    <t xml:space="preserve">Police za vgradnjo v komunikacijsko omaro, 19", nosilnost do 30kg, z vključeno dostavo in montažo,polica za omaro </t>
  </si>
  <si>
    <t>Vtičnica 2 x RJ 45, Cat. 6 FTP montaža v parapetni kanal Aali talno dozo komplet z montažno dozo v protiprašnim pokrovom bele barve</t>
  </si>
  <si>
    <t>Drobni vezni in pritrdilni material 5%</t>
  </si>
  <si>
    <t>izdelava galvanskega spoja kompet z drobnim materialom</t>
  </si>
  <si>
    <t>Priključni/patch FTP kabel, 4x2x05 (24AWG), Cat.6a, samo za priključitev v komunikacijski omari, dolžine 1m, Cat6</t>
  </si>
  <si>
    <t>Priključni/patch FTP kabel, 4x2x05 (24AWG), Cat.6a, samo za priključitev v komunikacijski omari, dolžine 2m, Cat6</t>
  </si>
  <si>
    <t>kabel N2XH-J 3x1,5 mm2</t>
  </si>
  <si>
    <t>modularno stikalo navadno, TEM ČATEŽ, Soft, bela barva, kpl z dozo in okrasnim okvirjem</t>
  </si>
  <si>
    <t>modularna II.polna vtičnica z zaščitnim kontaktom micro p/o (bela), s pokrovom, , TEM ČATEŽ, Soft, bela barva</t>
  </si>
  <si>
    <t>kabel N2XH-J 4x1,5 mm2</t>
  </si>
  <si>
    <t>kabel N2XH-J 3x2,5 mm2</t>
  </si>
  <si>
    <t>kabel N2XH-J 5x2,5 mm2</t>
  </si>
  <si>
    <t>kabel FLEX CH 3x1mm2</t>
  </si>
  <si>
    <t>1.02</t>
  </si>
  <si>
    <t>požarna zatesnitev odprtine od 200-300x300mm</t>
  </si>
  <si>
    <t>ELEKTROINSTALACIJE OBJEKTA         €</t>
  </si>
  <si>
    <t>Nepredvidena dela 5%</t>
  </si>
  <si>
    <t>C</t>
  </si>
  <si>
    <t>Razni ploščati baker, PE in N zbiralka, vrstne sponke, uvodnice, napisne ploščice,oznake ter drobni in vezni material 15%</t>
  </si>
  <si>
    <t>Nepredvidena dela in ostali stroški 15%</t>
  </si>
  <si>
    <t>Projektantski nadzor (16ur)</t>
  </si>
  <si>
    <t>Komunikacijsko vozlišče KV</t>
  </si>
  <si>
    <t>Komunikacijsko vozlišče KV skupaj:</t>
  </si>
  <si>
    <t>IR senzor gibanja 360° n/o montaža</t>
  </si>
  <si>
    <t>piktogram za montažo pod svetilko</t>
  </si>
  <si>
    <t>LED svetilka zasilne razsvetljave UP LED 6-8W SE 1/2/3N IP65 Beghelli</t>
  </si>
  <si>
    <t xml:space="preserve">LED svetilka zasilne razsvetljave UP LED 11-24W SE 1/2/3N IP65 (4301) 1x12183e1h5 LED 4 W Beghelli </t>
  </si>
  <si>
    <t xml:space="preserve"> 2.6</t>
  </si>
  <si>
    <t>Ostalo</t>
  </si>
  <si>
    <t>PISARNE UL XIV DIVIZIJE 12, CELJE</t>
  </si>
  <si>
    <t>glavno stikalo 40A ES40A</t>
  </si>
  <si>
    <t>podometni 5-vrstni razdelilec (5x12 TE) dim. 346x894x99 mm, kpl z kadjo in vrati ter vgrajeno opremo:</t>
  </si>
  <si>
    <t>Razdelilec R2</t>
  </si>
  <si>
    <t>Razdelilec R2 skupaj:</t>
  </si>
  <si>
    <t>brezhalogenski kabli razreda Cca s1 d2 a1</t>
  </si>
  <si>
    <t>kabel N2XH-J 4x10 mm2</t>
  </si>
  <si>
    <t xml:space="preserve">dvojna II.polna vtičnica z zaščitnim kontaktom za montažo v  parapetni kanal komplet z dozo (bela - mreža) </t>
  </si>
  <si>
    <t>modularna II.polna vtičnica z zaščitnim kontaktom micro p/o (bela), TEM ČATEŽ, Soft, bela barva</t>
  </si>
  <si>
    <t xml:space="preserve">Izvedba dvostranskega priklopa Cu kabla preseka 10mm2, kpl z notranjo glavo in drobnim materialom </t>
  </si>
  <si>
    <t>Komunikacijska omara 800x800x1430 30HE prednja steklena - pleksi vrata, zadnja pločevinasta vrata, snemljive stranice z nasledno opremo: 1 kom razdelilec, 9x230V, 1 kom ozemljitvena letev</t>
  </si>
  <si>
    <t>S1</t>
  </si>
  <si>
    <t>S2</t>
  </si>
  <si>
    <t>2</t>
  </si>
  <si>
    <t>DOMOFONSKA INSTALACIJA</t>
  </si>
  <si>
    <t>2.1</t>
  </si>
  <si>
    <t>Pozivni tablo:</t>
  </si>
  <si>
    <t>Modul glavne enote  z 2MP fisheye video kamera z IR osvetlitvijo, mikrofon zvočnik, napajanje PoE, steinless steel</t>
  </si>
  <si>
    <t>Modul tipkovnica, steinless steel</t>
  </si>
  <si>
    <t>Modul Display; 3,5 inčni LCD zaslon, osvetlitev, zaščita IP65, steinless steel</t>
  </si>
  <si>
    <t>Doza in okvir za module pozivne enote, nadometna izvedba, steinless steel</t>
  </si>
  <si>
    <t>2.2</t>
  </si>
  <si>
    <t>Sprejemna/notranja enote:</t>
  </si>
  <si>
    <t>2.3</t>
  </si>
  <si>
    <t>El.ključavnice:</t>
  </si>
  <si>
    <t>El.ključavnica 12Vdc (zajete v sklopu dobave vrat - samo priklop na sistem)</t>
  </si>
  <si>
    <t>Drobni potrošni in nespecifirani material</t>
  </si>
  <si>
    <t>2.4</t>
  </si>
  <si>
    <t>Kabli in ostali elektroinstalacijski material</t>
  </si>
  <si>
    <t>kabel LiCy 2 x 0,8</t>
  </si>
  <si>
    <t>Ves potreben instalacijski material vključno z cevmi, kvadro kanali, RBC vgradnimi cevmi, razdelilnimi dozami</t>
  </si>
  <si>
    <t>2.5</t>
  </si>
  <si>
    <t>Storitve</t>
  </si>
  <si>
    <t>Montaža vseh elementov videodomofona na pripravljene in označene inštalacije, nastavitev parametrov, testiranje, spuščanje v pogon, primopredaja in poučitev pristojnega osebja o delovanju sistema .</t>
  </si>
  <si>
    <t>Transportni, manipulativni in nepredvideni stroški</t>
  </si>
  <si>
    <t>DOMOFONSKA INSTALACIJA skupaj:</t>
  </si>
  <si>
    <t>Datum: 24.06.2026</t>
  </si>
  <si>
    <t xml:space="preserve">OPOMBA:
Predviden je IP videodomofonski sistem. Sistem sestavljajo pozivna enote  zunaj pred vhodnimi vrati na parcelo ter pred vhodnimi vrati v pisarne. Notranja enota je nameščena v hodniku pisarn.Vse enote (notanje in zunanje) bodo PoE napajanje, kar pomeni samo en UTP kabel do PoE switcha. </t>
  </si>
  <si>
    <t>nadgradna LED svetilka, 21.5W, l1200, 2700lm, 4000K, IP65 kot npr. WT120C G2 LED27S/840 PSU TW3 L1200 Philips</t>
  </si>
  <si>
    <t xml:space="preserve">vgradna LED svetilka za rasterski strop 60/60, 27W, 4000K, Ugr 19, 3600lm kot npr. RC132V G6 36S/840 PSU W60L60 OC ELB3 Philips  </t>
  </si>
  <si>
    <t>S3</t>
  </si>
  <si>
    <t>vgradna okrogla LED svetilka, 15.4W,D400mm, 1817lm, 3000K, IP20 kot npr. TCBRMR 19S/930 DIA OC WH401 Philips</t>
  </si>
  <si>
    <t>demontža in ponovna montaža - prestavitev obstoječih svetilk glede na nov razpored prostorov v pritličju</t>
  </si>
  <si>
    <t>SO</t>
  </si>
  <si>
    <t>Videodomofonska mrežna notranja/sprejemna enota (7inch LCD non touch screen resolucije 1024x600, živa slika iz pozivne enote, mikrofon, zvočnik, 8 alamnih vhodov, napajanje PoE, ali 12Vdc), črne barve oz. bele barve</t>
  </si>
  <si>
    <t>Razdelilec R1</t>
  </si>
  <si>
    <t xml:space="preserve"> Razdelilec R1 skupaj:</t>
  </si>
  <si>
    <t>RAZDELILNIKI 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</si>
</sst>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8">
    <numFmt numFmtId="7" formatCode="#,##0.00\ &quot;€&quot;;\-#,##0.00\ &quot;€&quot;"/>
    <numFmt numFmtId="44" formatCode="_-* #,##0.00\ &quot;€&quot;_-;\-* #,##0.00\ &quot;€&quot;_-;_-* &quot;-&quot;??\ &quot;€&quot;_-;_-@_-"/>
    <numFmt numFmtId="164" formatCode="_-* #,##0.00\ &quot;SIT&quot;_-;\-* #,##0.00\ &quot;SIT&quot;_-;_-* &quot;-&quot;??\ &quot;SIT&quot;_-;_-@_-"/>
    <numFmt numFmtId="165" formatCode="_-* #,##0.00\ _S_I_T_-;\-* #,##0.00\ _S_I_T_-;_-* &quot;-&quot;??\ _S_I_T_-;_-@_-"/>
    <numFmt numFmtId="166" formatCode="#,##0.00&quot;       &quot;;\-#,##0.00&quot;       &quot;;&quot; -&quot;#&quot;       &quot;;@\ "/>
    <numFmt numFmtId="167" formatCode="#,##0.00\ &quot;€&quot;"/>
    <numFmt numFmtId="168" formatCode="_(* #,##0.00_);_(* \(#,##0.00\);_(* &quot;-&quot;??_);_(@_)"/>
    <numFmt numFmtId="169" formatCode="_(&quot;$&quot;* #,##0.00_);_(&quot;$&quot;* \(#,##0.00\);_(&quot;$&quot;* &quot;-&quot;??_);_(@_)"/>
    <numFmt numFmtId="170" formatCode="#,###.00"/>
    <numFmt numFmtId="171" formatCode="\$#,##0\ ;\(\$#,##0\)"/>
    <numFmt numFmtId="172" formatCode="m\o\n\th\ d\,\ yyyy"/>
    <numFmt numFmtId="173" formatCode="#,#00"/>
    <numFmt numFmtId="174" formatCode="#,"/>
    <numFmt numFmtId="175" formatCode="&quot;L.&quot;\ #,##0;[Red]\-&quot;L.&quot;\ #,##0"/>
    <numFmt numFmtId="176" formatCode="_ * #,##0.00_-\ _S_L_T_ ;_ * #,##0.00\-\ _S_L_T_ ;_ * &quot;-&quot;??_-\ _S_L_T_ ;_ @_ "/>
    <numFmt numFmtId="177" formatCode="_-* #,##0.00\ [$€-1]_-;\-* #,##0.00\ [$€-1]_-;_-* &quot;-&quot;??\ [$€-1]_-"/>
    <numFmt numFmtId="178" formatCode="0\ &quot;kos&quot;"/>
    <numFmt numFmtId="179" formatCode="0\ &quot;m&quot;"/>
    <numFmt numFmtId="180" formatCode="General_)"/>
    <numFmt numFmtId="181" formatCode="_ * #,##0.00_-\ _S_L_T_ ;_ * #,##0.00&quot;- &quot;_S_L_T_ ;_ * \-??_-\ _S_L_T_ ;_ @_ "/>
    <numFmt numFmtId="182" formatCode="_-* #,##0.00\ _S_I_T_-;\-* #,##0.00\ _S_I_T_-;_-* \-??\ _S_I_T_-;_-@_-"/>
    <numFmt numFmtId="183" formatCode="_(* #,##0.00_);_(* \(#,##0.00\);_(* \-??_);_(@_)"/>
    <numFmt numFmtId="184" formatCode="_-* #,##0.00&quot; SIT&quot;_-;\-* #,##0.00&quot; SIT&quot;_-;_-* \-??&quot; SIT&quot;_-;_-@_-"/>
    <numFmt numFmtId="185" formatCode="_ [$€]\ * #,##0.00_ ;_ [$€]\ * \-#,##0.00_ ;_ [$€]\ * &quot;-&quot;??_ ;_ @_ "/>
    <numFmt numFmtId="186" formatCode="0_ ;\-0\ "/>
    <numFmt numFmtId="187" formatCode="_ * #,##0_-&quot; SLT&quot;_ ;_ * #,##0&quot;- SLT&quot;_ ;_ * \-_-&quot; SLT&quot;_ ;_ @_ "/>
    <numFmt numFmtId="188" formatCode="&quot;$&quot;#,##0\ ;\(&quot;$&quot;#,##0\)"/>
    <numFmt numFmtId="189" formatCode="_(&quot;$&quot;* #,##0.0_);_(&quot;$&quot;* \(#,##0.0\);_(&quot;$&quot;* &quot;-&quot;??_);_(@_)"/>
    <numFmt numFmtId="190" formatCode="0_)"/>
    <numFmt numFmtId="191" formatCode="#,##0.00\ [$kn-41A]"/>
    <numFmt numFmtId="192" formatCode="0.0"/>
    <numFmt numFmtId="193" formatCode="_ * #,##0.00_ ;_ * \-#,##0.00_ ;_ * &quot;-&quot;??_ ;_ @_ "/>
    <numFmt numFmtId="194" formatCode="#,##0.00\ &quot;SIT&quot;"/>
    <numFmt numFmtId="195" formatCode="0.000"/>
    <numFmt numFmtId="196" formatCode="&quot;Fr.&quot;\ #,##0;[Red]&quot;Fr.&quot;\ \-#,##0"/>
    <numFmt numFmtId="197" formatCode="_-* #,##0.00\ [$€-1]_-;\-* #,##0.00\ [$€-1]_-;_-* &quot;-&quot;??\ [$€-1]_-;_-@_-"/>
    <numFmt numFmtId="198" formatCode="_-* #,##0\ _S_I_T_-;\-* #,##0\ _S_I_T_-;_-* \-??\ _S_I_T_-;_-@_-"/>
    <numFmt numFmtId="199" formatCode="_-* #,##0.00\ [$€]_-;\-* #,##0.00\ [$€]_-;_-* \-??\ [$€]_-;_-@_-"/>
    <numFmt numFmtId="200" formatCode="_-* #,##0.00_-;\-* #,##0.00_-;_-* \-??_-;_-@_-"/>
    <numFmt numFmtId="201" formatCode="&quot;SIT &quot;#,##0_);&quot;(SIT &quot;#,##0\)"/>
    <numFmt numFmtId="202" formatCode="[$SIT]\ #,##0.00;[Red][$SIT]\ #,##0.00"/>
    <numFmt numFmtId="203" formatCode="0.0%"/>
    <numFmt numFmtId="204" formatCode="#,##0.00&quot; SIT &quot;;\-#,##0.00&quot; SIT &quot;;&quot; -&quot;#&quot; SIT &quot;;@\ "/>
    <numFmt numFmtId="205" formatCode="_-* #,##0\ _S_I_T_-;\-* #,##0\ _S_I_T_-;_-* &quot;- &quot;_S_I_T_-;_-@_-"/>
    <numFmt numFmtId="206" formatCode="_-* #,##0.00\ _k_n_-;\-* #,##0.00\ _k_n_-;_-* \-??\ _k_n_-;_-@_-"/>
    <numFmt numFmtId="207" formatCode="[$-424]0"/>
    <numFmt numFmtId="208" formatCode="&quot;SIT &quot;#,##0\ ;&quot;(SIT &quot;#,##0\)"/>
    <numFmt numFmtId="209" formatCode="#,##0.00&quot;    &quot;;\-#,##0.00&quot;    &quot;;&quot; -&quot;#&quot;    &quot;;@\ "/>
  </numFmts>
  <fonts count="197">
    <font>
      <sz val="11"/>
      <color theme="1"/>
      <name val="Calibri"/>
      <family val="2"/>
      <charset val="238"/>
      <scheme val="minor"/>
    </font>
    <font>
      <sz val="11"/>
      <color theme="1"/>
      <name val="Calibri"/>
      <family val="2"/>
      <charset val="238"/>
      <scheme val="minor"/>
    </font>
    <font>
      <sz val="10"/>
      <name val="Arial CE"/>
      <charset val="238"/>
    </font>
    <font>
      <u/>
      <sz val="10"/>
      <color indexed="12"/>
      <name val="Arial CE"/>
      <charset val="238"/>
    </font>
    <font>
      <sz val="10"/>
      <name val="Arial"/>
      <family val="2"/>
      <charset val="238"/>
    </font>
    <font>
      <sz val="10"/>
      <name val="Arial CE"/>
      <family val="2"/>
      <charset val="238"/>
    </font>
    <font>
      <b/>
      <sz val="10"/>
      <name val="Arial CE"/>
      <family val="2"/>
      <charset val="238"/>
    </font>
    <font>
      <sz val="11"/>
      <name val="Arial Narrow CE"/>
      <charset val="238"/>
    </font>
    <font>
      <sz val="11"/>
      <name val="Arial Narrow"/>
      <family val="2"/>
    </font>
    <font>
      <sz val="10"/>
      <name val="Arial Narrow"/>
      <family val="2"/>
      <charset val="238"/>
    </font>
    <font>
      <sz val="11"/>
      <color indexed="8"/>
      <name val="Calibri"/>
      <family val="2"/>
    </font>
    <font>
      <sz val="11"/>
      <color indexed="8"/>
      <name val="Arial"/>
      <family val="2"/>
    </font>
    <font>
      <sz val="10"/>
      <name val="Times New Roman CE"/>
      <family val="1"/>
      <charset val="238"/>
    </font>
    <font>
      <sz val="10"/>
      <name val="Arial"/>
      <family val="2"/>
    </font>
    <font>
      <sz val="11"/>
      <color indexed="17"/>
      <name val="Calibri"/>
      <family val="2"/>
    </font>
    <font>
      <sz val="10"/>
      <color indexed="8"/>
      <name val="Cambria"/>
      <family val="1"/>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Arial CE"/>
      <family val="2"/>
      <charset val="238"/>
    </font>
    <font>
      <sz val="10"/>
      <name val="Arial CE"/>
    </font>
    <font>
      <b/>
      <sz val="11"/>
      <color indexed="8"/>
      <name val="Calibri"/>
      <family val="2"/>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sz val="10"/>
      <name val="MS Sans Serif"/>
      <family val="2"/>
      <charset val="238"/>
    </font>
    <font>
      <b/>
      <sz val="18"/>
      <color indexed="62"/>
      <name val="Cambria"/>
      <family val="2"/>
      <charset val="238"/>
    </font>
    <font>
      <b/>
      <sz val="11"/>
      <name val="Arial"/>
      <family val="2"/>
      <charset val="238"/>
    </font>
    <font>
      <sz val="10"/>
      <name val="SL Dutch"/>
    </font>
    <font>
      <sz val="9"/>
      <name val="Arial"/>
      <family val="2"/>
      <charset val="238"/>
    </font>
    <font>
      <sz val="12"/>
      <name val="Times New Roman"/>
      <family val="1"/>
    </font>
    <font>
      <sz val="10"/>
      <color indexed="8"/>
      <name val="Arial CE"/>
      <family val="2"/>
      <charset val="238"/>
    </font>
    <font>
      <sz val="1"/>
      <color indexed="8"/>
      <name val="Courier"/>
      <family val="1"/>
      <charset val="238"/>
    </font>
    <font>
      <sz val="10"/>
      <color indexed="8"/>
      <name val="Arial"/>
      <family val="2"/>
      <charset val="238"/>
    </font>
    <font>
      <b/>
      <sz val="1"/>
      <color indexed="8"/>
      <name val="Courier"/>
      <family val="1"/>
      <charset val="238"/>
    </font>
    <font>
      <sz val="8"/>
      <name val="MS Sans Serif"/>
      <family val="2"/>
      <charset val="238"/>
    </font>
    <font>
      <sz val="10"/>
      <name val="Helv"/>
      <charset val="204"/>
    </font>
    <font>
      <sz val="10"/>
      <name val="Times New Roman"/>
      <family val="1"/>
      <charset val="238"/>
    </font>
    <font>
      <sz val="11"/>
      <name val="Futura Prins"/>
    </font>
    <font>
      <sz val="12"/>
      <name val="Futura Prins"/>
    </font>
    <font>
      <sz val="9"/>
      <name val="Futura Prins"/>
    </font>
    <font>
      <sz val="9"/>
      <name val="Futura Prins"/>
      <charset val="238"/>
    </font>
    <font>
      <u/>
      <sz val="10"/>
      <color indexed="12"/>
      <name val="Arial"/>
      <family val="2"/>
      <charset val="238"/>
    </font>
    <font>
      <sz val="8"/>
      <color indexed="8"/>
      <name val="Tahoma"/>
      <family val="2"/>
      <charset val="238"/>
    </font>
    <font>
      <sz val="6"/>
      <color indexed="8"/>
      <name val="Tahoma"/>
      <family val="2"/>
      <charset val="238"/>
    </font>
    <font>
      <sz val="9"/>
      <color indexed="8"/>
      <name val="Tahoma"/>
      <family val="2"/>
      <charset val="238"/>
    </font>
    <font>
      <b/>
      <sz val="7"/>
      <color indexed="8"/>
      <name val="Tahoma"/>
      <family val="2"/>
      <charset val="238"/>
    </font>
    <font>
      <b/>
      <sz val="16"/>
      <color indexed="8"/>
      <name val="Tahoma"/>
      <family val="2"/>
      <charset val="238"/>
    </font>
    <font>
      <sz val="16"/>
      <color indexed="8"/>
      <name val="Tahoma"/>
      <family val="2"/>
      <charset val="238"/>
    </font>
    <font>
      <b/>
      <sz val="7"/>
      <color indexed="8"/>
      <name val="Arial"/>
      <family val="2"/>
      <charset val="238"/>
    </font>
    <font>
      <b/>
      <sz val="8"/>
      <color indexed="8"/>
      <name val="Arial"/>
      <family val="2"/>
      <charset val="238"/>
    </font>
    <font>
      <sz val="7"/>
      <color indexed="8"/>
      <name val="Tahoma"/>
      <family val="2"/>
      <charset val="238"/>
    </font>
    <font>
      <b/>
      <sz val="8"/>
      <color indexed="8"/>
      <name val="Tahoma"/>
      <family val="2"/>
      <charset val="238"/>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0"/>
      <name val="Helv"/>
    </font>
    <font>
      <b/>
      <sz val="11"/>
      <name val="Futura Prins"/>
    </font>
    <font>
      <u/>
      <sz val="10.199999999999999"/>
      <color indexed="12"/>
      <name val="Futura Prins"/>
    </font>
    <font>
      <b/>
      <i/>
      <sz val="14"/>
      <name val="Futura Prins"/>
    </font>
    <font>
      <sz val="11"/>
      <name val="Futura Prins"/>
      <charset val="238"/>
    </font>
    <font>
      <b/>
      <i/>
      <sz val="14"/>
      <name val="Futura Prins"/>
      <charset val="238"/>
    </font>
    <font>
      <sz val="12"/>
      <name val="Futura Prins"/>
      <charset val="238"/>
    </font>
    <font>
      <sz val="10"/>
      <name val="Geneva"/>
    </font>
    <font>
      <sz val="10"/>
      <color indexed="24"/>
      <name val="Arial"/>
      <family val="2"/>
      <charset val="238"/>
    </font>
    <font>
      <i/>
      <sz val="8"/>
      <name val="Switzerland"/>
      <charset val="238"/>
    </font>
    <font>
      <b/>
      <sz val="18"/>
      <color indexed="24"/>
      <name val="Arial"/>
      <family val="2"/>
      <charset val="238"/>
    </font>
    <font>
      <b/>
      <sz val="12"/>
      <color indexed="24"/>
      <name val="Arial"/>
      <family val="2"/>
      <charset val="238"/>
    </font>
    <font>
      <u/>
      <sz val="10.199999999999999"/>
      <color indexed="12"/>
      <name val="Futura Prins"/>
      <charset val="238"/>
    </font>
    <font>
      <sz val="10"/>
      <name val="Century Schoolbook CE"/>
      <family val="1"/>
      <charset val="238"/>
    </font>
    <font>
      <b/>
      <sz val="10"/>
      <name val="Courier New CE"/>
      <family val="3"/>
      <charset val="238"/>
    </font>
    <font>
      <b/>
      <i/>
      <sz val="16"/>
      <name val="Futura Prins"/>
      <charset val="238"/>
    </font>
    <font>
      <sz val="10"/>
      <name val="Courier"/>
      <family val="1"/>
      <charset val="238"/>
    </font>
    <font>
      <sz val="5"/>
      <name val="Courier New CE"/>
      <family val="3"/>
      <charset val="238"/>
    </font>
    <font>
      <b/>
      <sz val="11"/>
      <name val="Futura Prins"/>
      <charset val="238"/>
    </font>
    <font>
      <u/>
      <sz val="10"/>
      <color indexed="12"/>
      <name val="Times New Roman CE"/>
      <charset val="238"/>
    </font>
    <font>
      <u/>
      <sz val="9"/>
      <color indexed="12"/>
      <name val="Courier New CE"/>
      <charset val="238"/>
    </font>
    <font>
      <b/>
      <i/>
      <sz val="16"/>
      <name val="Futura Prins"/>
    </font>
    <font>
      <sz val="9"/>
      <name val="Courier New CE"/>
      <charset val="238"/>
    </font>
    <font>
      <sz val="11"/>
      <name val="Times New Roman"/>
      <family val="1"/>
    </font>
    <font>
      <sz val="12"/>
      <name val="Times New Roman CE"/>
      <family val="1"/>
      <charset val="238"/>
    </font>
    <font>
      <sz val="11"/>
      <name val="YU L Swiss"/>
    </font>
    <font>
      <b/>
      <sz val="9"/>
      <color indexed="8"/>
      <name val="Tahoma"/>
      <family val="2"/>
      <charset val="238"/>
    </font>
    <font>
      <b/>
      <sz val="14"/>
      <color indexed="8"/>
      <name val="Tahoma"/>
      <family val="2"/>
      <charset val="238"/>
    </font>
    <font>
      <sz val="14"/>
      <color indexed="8"/>
      <name val="Tahoma"/>
      <family val="2"/>
      <charset val="238"/>
    </font>
    <font>
      <sz val="8"/>
      <color indexed="8"/>
      <name val="Arial"/>
      <family val="2"/>
      <charset val="238"/>
    </font>
    <font>
      <sz val="6"/>
      <color indexed="8"/>
      <name val="Arial"/>
      <family val="2"/>
      <charset val="238"/>
    </font>
    <font>
      <sz val="10"/>
      <name val="SL Dutch"/>
      <charset val="238"/>
    </font>
    <font>
      <sz val="10"/>
      <name val="Arial"/>
      <family val="2"/>
      <charset val="204"/>
    </font>
    <font>
      <u/>
      <sz val="10"/>
      <color theme="10"/>
      <name val="Arial"/>
      <family val="2"/>
      <charset val="238"/>
    </font>
    <font>
      <sz val="11"/>
      <color theme="1"/>
      <name val="Calibri"/>
      <family val="2"/>
      <scheme val="minor"/>
    </font>
    <font>
      <b/>
      <sz val="9"/>
      <color rgb="FF000000"/>
      <name val="Tahoma"/>
      <family val="2"/>
      <charset val="238"/>
    </font>
    <font>
      <b/>
      <sz val="14"/>
      <color rgb="FF000000"/>
      <name val="Tahoma"/>
      <family val="2"/>
      <charset val="238"/>
    </font>
    <font>
      <b/>
      <sz val="7"/>
      <color rgb="FF000000"/>
      <name val="Tahoma"/>
      <family val="2"/>
      <charset val="238"/>
    </font>
    <font>
      <sz val="8"/>
      <color rgb="FF000000"/>
      <name val="Tahoma"/>
      <family val="2"/>
      <charset val="238"/>
    </font>
    <font>
      <sz val="6"/>
      <color rgb="FF000000"/>
      <name val="Tahoma"/>
      <family val="2"/>
      <charset val="238"/>
    </font>
    <font>
      <sz val="14"/>
      <color rgb="FF000000"/>
      <name val="Tahoma"/>
      <family val="2"/>
      <charset val="238"/>
    </font>
    <font>
      <b/>
      <sz val="8"/>
      <color rgb="FF000000"/>
      <name val="Tahoma"/>
      <family val="2"/>
      <charset val="238"/>
    </font>
    <font>
      <sz val="8"/>
      <color rgb="FF000000"/>
      <name val="Arial"/>
      <family val="2"/>
      <charset val="238"/>
    </font>
    <font>
      <sz val="6"/>
      <color rgb="FF000000"/>
      <name val="Arial"/>
      <family val="2"/>
      <charset val="238"/>
    </font>
    <font>
      <u/>
      <sz val="8.8000000000000007"/>
      <color indexed="12"/>
      <name val="Arial CE"/>
      <charset val="238"/>
    </font>
    <font>
      <u/>
      <sz val="10"/>
      <color indexed="36"/>
      <name val="Arial"/>
      <family val="2"/>
      <charset val="238"/>
    </font>
    <font>
      <sz val="10"/>
      <color indexed="24"/>
      <name val="System"/>
      <family val="2"/>
      <charset val="238"/>
    </font>
    <font>
      <sz val="8"/>
      <name val="Helvetica-Narrow"/>
    </font>
    <font>
      <b/>
      <sz val="8"/>
      <name val="Arial Narrow"/>
      <family val="2"/>
      <charset val="238"/>
    </font>
    <font>
      <b/>
      <sz val="12"/>
      <color indexed="8"/>
      <name val="SSPalatino"/>
      <charset val="238"/>
    </font>
    <font>
      <u/>
      <sz val="12.1"/>
      <color theme="10"/>
      <name val="Calibri"/>
      <family val="2"/>
      <charset val="238"/>
    </font>
    <font>
      <sz val="12"/>
      <name val="Arial"/>
      <family val="2"/>
      <charset val="238"/>
    </font>
    <font>
      <sz val="11"/>
      <name val="Times New Roman CE"/>
      <charset val="238"/>
    </font>
    <font>
      <sz val="10"/>
      <name val="HelveticaPS"/>
      <family val="1"/>
      <charset val="238"/>
    </font>
    <font>
      <sz val="10"/>
      <color theme="1"/>
      <name val="tahoma"/>
      <family val="2"/>
      <charset val="238"/>
    </font>
    <font>
      <sz val="10"/>
      <name val="Courier"/>
      <family val="3"/>
    </font>
    <font>
      <sz val="10"/>
      <name val="Tahoma"/>
      <family val="2"/>
      <charset val="238"/>
    </font>
    <font>
      <sz val="10"/>
      <color theme="1"/>
      <name val="Arial"/>
      <family val="2"/>
      <charset val="238"/>
    </font>
    <font>
      <sz val="11"/>
      <name val="Times New Roman"/>
      <family val="1"/>
      <charset val="238"/>
    </font>
    <font>
      <b/>
      <sz val="10"/>
      <name val="Arial CE"/>
      <charset val="238"/>
    </font>
    <font>
      <sz val="11"/>
      <name val="Arial Narrow"/>
      <family val="2"/>
      <charset val="238"/>
    </font>
    <font>
      <b/>
      <sz val="11"/>
      <name val="Times New Roman"/>
      <family val="1"/>
      <charset val="238"/>
    </font>
    <font>
      <sz val="10"/>
      <name val="Arial"/>
      <family val="2"/>
      <charset val="238"/>
    </font>
    <font>
      <u/>
      <sz val="10.45"/>
      <color indexed="12"/>
      <name val="Arial"/>
      <family val="2"/>
      <charset val="238"/>
    </font>
    <font>
      <sz val="12"/>
      <name val="OfficinaSans"/>
    </font>
    <font>
      <sz val="11"/>
      <color indexed="8"/>
      <name val="Times New Roman"/>
      <family val="1"/>
      <charset val="238"/>
    </font>
    <font>
      <b/>
      <sz val="10"/>
      <color rgb="FFFF0000"/>
      <name val="Arial"/>
      <family val="2"/>
      <charset val="238"/>
    </font>
    <font>
      <b/>
      <sz val="10"/>
      <name val="Times New Roman CE"/>
      <family val="1"/>
      <charset val="238"/>
    </font>
    <font>
      <sz val="1"/>
      <name val="Arial"/>
      <family val="2"/>
      <charset val="238"/>
    </font>
    <font>
      <sz val="10"/>
      <color indexed="8"/>
      <name val="Calibri"/>
      <family val="2"/>
      <charset val="238"/>
    </font>
    <font>
      <sz val="10"/>
      <color theme="1"/>
      <name val="Calibri"/>
      <family val="2"/>
      <charset val="238"/>
      <scheme val="minor"/>
    </font>
    <font>
      <sz val="10"/>
      <color rgb="FF000000"/>
      <name val="Arial"/>
      <family val="2"/>
      <charset val="238"/>
    </font>
    <font>
      <sz val="10"/>
      <name val="Calibri"/>
      <family val="2"/>
      <charset val="238"/>
    </font>
    <font>
      <sz val="10"/>
      <name val="Arial"/>
      <family val="2"/>
      <charset val="238"/>
    </font>
    <font>
      <sz val="11"/>
      <color rgb="FFFF0000"/>
      <name val="Calibri"/>
      <family val="2"/>
      <charset val="238"/>
      <scheme val="minor"/>
    </font>
    <font>
      <b/>
      <sz val="11"/>
      <name val="Arial Narrow"/>
      <family val="2"/>
      <charset val="238"/>
    </font>
    <font>
      <b/>
      <sz val="11"/>
      <name val="Arial CE"/>
      <charset val="238"/>
    </font>
    <font>
      <b/>
      <sz val="12"/>
      <name val="Arial"/>
      <family val="2"/>
      <charset val="238"/>
    </font>
    <font>
      <b/>
      <sz val="12"/>
      <name val="Arial CE"/>
      <charset val="238"/>
    </font>
    <font>
      <sz val="11"/>
      <name val="Arial CE"/>
      <charset val="238"/>
    </font>
    <font>
      <b/>
      <sz val="9"/>
      <name val="Arial CE"/>
      <charset val="238"/>
    </font>
    <font>
      <b/>
      <sz val="10"/>
      <name val="Arial"/>
      <family val="2"/>
      <charset val="238"/>
    </font>
    <font>
      <sz val="11"/>
      <name val="Arial"/>
      <family val="2"/>
      <charset val="238"/>
    </font>
    <font>
      <sz val="11"/>
      <name val="Calibri"/>
      <family val="2"/>
      <charset val="238"/>
      <scheme val="minor"/>
    </font>
    <font>
      <sz val="11"/>
      <name val="Calibri"/>
      <family val="2"/>
      <charset val="238"/>
    </font>
    <font>
      <b/>
      <sz val="18"/>
      <color indexed="62"/>
      <name val="Cambria"/>
      <family val="2"/>
    </font>
    <font>
      <sz val="10"/>
      <color theme="1"/>
      <name val="Cambria"/>
      <family val="1"/>
      <charset val="238"/>
    </font>
    <font>
      <sz val="11"/>
      <color theme="1"/>
      <name val="Arial"/>
      <family val="2"/>
      <charset val="238"/>
    </font>
    <font>
      <sz val="11"/>
      <color indexed="8"/>
      <name val="Verdana"/>
      <family val="2"/>
      <charset val="238"/>
    </font>
    <font>
      <sz val="12"/>
      <name val="Courier New"/>
      <family val="3"/>
      <charset val="238"/>
    </font>
    <font>
      <sz val="10"/>
      <name val="Arial Narrow"/>
      <family val="2"/>
      <charset val="1"/>
    </font>
    <font>
      <b/>
      <sz val="12"/>
      <name val="Arial CE"/>
      <family val="2"/>
      <charset val="238"/>
    </font>
    <font>
      <sz val="11"/>
      <name val="AvantGarde Bk BT"/>
      <family val="2"/>
    </font>
    <font>
      <sz val="9"/>
      <name val="Courier New"/>
      <family val="3"/>
      <charset val="238"/>
    </font>
    <font>
      <sz val="12"/>
      <name val="Times New Roman"/>
      <family val="1"/>
      <charset val="238"/>
    </font>
    <font>
      <sz val="11"/>
      <color indexed="28"/>
      <name val="Calibri"/>
      <family val="2"/>
      <charset val="238"/>
    </font>
    <font>
      <sz val="10"/>
      <name val="Arial CE"/>
      <family val="2"/>
    </font>
    <font>
      <sz val="11"/>
      <color indexed="37"/>
      <name val="Calibri"/>
      <family val="2"/>
      <charset val="238"/>
    </font>
    <font>
      <sz val="11"/>
      <color indexed="16"/>
      <name val="Calibri"/>
      <family val="2"/>
      <charset val="238"/>
    </font>
    <font>
      <b/>
      <i/>
      <sz val="16"/>
      <color indexed="8"/>
      <name val="Arial"/>
      <family val="2"/>
      <charset val="238"/>
    </font>
    <font>
      <sz val="10"/>
      <color indexed="8"/>
      <name val="Arial CE"/>
      <charset val="238"/>
    </font>
    <font>
      <b/>
      <i/>
      <u/>
      <sz val="11"/>
      <color indexed="8"/>
      <name val="Arial"/>
      <family val="2"/>
      <charset val="238"/>
    </font>
    <font>
      <sz val="12"/>
      <name val="Courier"/>
      <family val="1"/>
      <charset val="238"/>
    </font>
    <font>
      <b/>
      <sz val="18"/>
      <color indexed="24"/>
      <name val="Helvetica"/>
      <family val="2"/>
      <charset val="238"/>
    </font>
    <font>
      <b/>
      <sz val="12"/>
      <color indexed="24"/>
      <name val="Helvetica"/>
      <family val="2"/>
      <charset val="238"/>
    </font>
    <font>
      <u/>
      <sz val="10"/>
      <color indexed="12"/>
      <name val="Arial CE"/>
    </font>
    <font>
      <b/>
      <sz val="14"/>
      <name val="Arial CE"/>
      <charset val="238"/>
    </font>
    <font>
      <sz val="10"/>
      <name val="Mangal"/>
      <family val="2"/>
      <charset val="238"/>
    </font>
    <font>
      <sz val="11"/>
      <name val="Arial Narrow CE"/>
      <family val="2"/>
      <charset val="238"/>
    </font>
    <font>
      <u/>
      <sz val="14.5"/>
      <color theme="10"/>
      <name val="Arial CE"/>
      <charset val="238"/>
    </font>
    <font>
      <u/>
      <sz val="13"/>
      <color theme="10"/>
      <name val="Arial CE"/>
      <charset val="238"/>
    </font>
    <font>
      <sz val="11"/>
      <name val="Calibri"/>
      <family val="2"/>
      <charset val="238"/>
    </font>
    <font>
      <b/>
      <sz val="10"/>
      <name val="Times New Roman"/>
      <family val="1"/>
      <charset val="238"/>
    </font>
    <font>
      <sz val="11"/>
      <name val="Calibri"/>
      <family val="2"/>
      <scheme val="minor"/>
    </font>
  </fonts>
  <fills count="80">
    <fill>
      <patternFill patternType="none"/>
    </fill>
    <fill>
      <patternFill patternType="gray125"/>
    </fill>
    <fill>
      <patternFill patternType="solid">
        <fgColor rgb="FFFFFFCC"/>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6"/>
      </patternFill>
    </fill>
    <fill>
      <patternFill patternType="solid">
        <fgColor indexed="52"/>
      </patternFill>
    </fill>
    <fill>
      <patternFill patternType="solid">
        <fgColor indexed="30"/>
      </patternFill>
    </fill>
    <fill>
      <patternFill patternType="solid">
        <fgColor indexed="53"/>
      </patternFill>
    </fill>
    <fill>
      <patternFill patternType="solid">
        <fgColor indexed="49"/>
      </patternFill>
    </fill>
    <fill>
      <patternFill patternType="solid">
        <fgColor indexed="56"/>
      </patternFill>
    </fill>
    <fill>
      <patternFill patternType="solid">
        <fgColor indexed="47"/>
        <bgColor indexed="31"/>
      </patternFill>
    </fill>
    <fill>
      <patternFill patternType="solid">
        <fgColor indexed="44"/>
        <bgColor indexed="22"/>
      </patternFill>
    </fill>
    <fill>
      <patternFill patternType="solid">
        <fgColor indexed="27"/>
        <bgColor indexed="41"/>
      </patternFill>
    </fill>
    <fill>
      <patternFill patternType="solid">
        <fgColor indexed="62"/>
      </patternFill>
    </fill>
    <fill>
      <patternFill patternType="solid">
        <fgColor indexed="22"/>
        <bgColor indexed="24"/>
      </patternFill>
    </fill>
    <fill>
      <patternFill patternType="solid">
        <fgColor indexed="55"/>
        <bgColor indexed="23"/>
      </patternFill>
    </fill>
    <fill>
      <patternFill patternType="solid">
        <fgColor indexed="10"/>
      </patternFill>
    </fill>
    <fill>
      <patternFill patternType="solid">
        <fgColor indexed="57"/>
      </patternFill>
    </fill>
    <fill>
      <patternFill patternType="solid">
        <fgColor indexed="54"/>
      </patternFill>
    </fill>
    <fill>
      <patternFill patternType="solid">
        <fgColor indexed="45"/>
        <bgColor indexed="29"/>
      </patternFill>
    </fill>
    <fill>
      <patternFill patternType="solid">
        <fgColor indexed="26"/>
        <bgColor indexed="9"/>
      </patternFill>
    </fill>
    <fill>
      <patternFill patternType="solid">
        <fgColor indexed="43"/>
        <bgColor indexed="26"/>
      </patternFill>
    </fill>
    <fill>
      <patternFill patternType="solid">
        <fgColor indexed="9"/>
      </patternFill>
    </fill>
    <fill>
      <patternFill patternType="solid">
        <fgColor indexed="22"/>
      </patternFill>
    </fill>
    <fill>
      <patternFill patternType="solid">
        <fgColor indexed="55"/>
      </patternFill>
    </fill>
    <fill>
      <patternFill patternType="solid">
        <fgColor indexed="40"/>
        <bgColor indexed="15"/>
      </patternFill>
    </fill>
    <fill>
      <patternFill patternType="solid">
        <fgColor indexed="24"/>
        <bgColor indexed="22"/>
      </patternFill>
    </fill>
    <fill>
      <patternFill patternType="solid">
        <fgColor indexed="52"/>
        <bgColor indexed="29"/>
      </patternFill>
    </fill>
    <fill>
      <patternFill patternType="solid">
        <fgColor indexed="31"/>
        <bgColor indexed="22"/>
      </patternFill>
    </fill>
    <fill>
      <patternFill patternType="solid">
        <fgColor indexed="10"/>
        <bgColor indexed="64"/>
      </patternFill>
    </fill>
    <fill>
      <patternFill patternType="solid">
        <fgColor indexed="26"/>
        <bgColor indexed="43"/>
      </patternFill>
    </fill>
    <fill>
      <patternFill patternType="solid">
        <fgColor indexed="9"/>
        <bgColor indexed="26"/>
      </patternFill>
    </fill>
    <fill>
      <patternFill patternType="solid">
        <fgColor indexed="22"/>
        <bgColor indexed="31"/>
      </patternFill>
    </fill>
    <fill>
      <patternFill patternType="solid">
        <fgColor rgb="FFFFFFFF"/>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2"/>
      </patternFill>
    </fill>
    <fill>
      <patternFill patternType="solid">
        <fgColor indexed="47"/>
        <bgColor indexed="2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21"/>
        <bgColor indexed="57"/>
      </patternFill>
    </fill>
    <fill>
      <patternFill patternType="solid">
        <fgColor indexed="21"/>
        <bgColor indexed="38"/>
      </patternFill>
    </fill>
    <fill>
      <patternFill patternType="solid">
        <fgColor indexed="51"/>
        <bgColor indexed="13"/>
      </patternFill>
    </fill>
    <fill>
      <patternFill patternType="solid">
        <fgColor indexed="30"/>
        <bgColor indexed="38"/>
      </patternFill>
    </fill>
    <fill>
      <patternFill patternType="solid">
        <fgColor indexed="30"/>
        <bgColor indexed="21"/>
      </patternFill>
    </fill>
    <fill>
      <patternFill patternType="solid">
        <fgColor indexed="28"/>
        <bgColor indexed="20"/>
      </patternFill>
    </fill>
    <fill>
      <patternFill patternType="solid">
        <fgColor indexed="49"/>
        <bgColor indexed="40"/>
      </patternFill>
    </fill>
    <fill>
      <patternFill patternType="solid">
        <fgColor indexed="52"/>
        <bgColor indexed="51"/>
      </patternFill>
    </fill>
    <fill>
      <patternFill patternType="solid">
        <fgColor indexed="16"/>
        <bgColor indexed="37"/>
      </patternFill>
    </fill>
    <fill>
      <patternFill patternType="solid">
        <fgColor indexed="37"/>
        <bgColor indexed="10"/>
      </patternFill>
    </fill>
    <fill>
      <patternFill patternType="solid">
        <fgColor indexed="62"/>
        <bgColor indexed="56"/>
      </patternFill>
    </fill>
    <fill>
      <patternFill patternType="solid">
        <fgColor indexed="57"/>
        <bgColor indexed="21"/>
      </patternFill>
    </fill>
    <fill>
      <patternFill patternType="solid">
        <fgColor indexed="53"/>
        <bgColor indexed="52"/>
      </patternFill>
    </fill>
    <fill>
      <patternFill patternType="solid">
        <fgColor indexed="42"/>
        <bgColor indexed="64"/>
      </patternFill>
    </fill>
    <fill>
      <patternFill patternType="solid">
        <fgColor indexed="31"/>
        <bgColor indexed="64"/>
      </patternFill>
    </fill>
  </fills>
  <borders count="38">
    <border>
      <left/>
      <right/>
      <top/>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thin">
        <color indexed="8"/>
      </left>
      <right style="thin">
        <color indexed="8"/>
      </right>
      <top/>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style="thin">
        <color indexed="8"/>
      </left>
      <right/>
      <top/>
      <bottom/>
      <diagonal/>
    </border>
    <border>
      <left/>
      <right/>
      <top style="thin">
        <color indexed="56"/>
      </top>
      <bottom style="double">
        <color indexed="56"/>
      </bottom>
      <diagonal/>
    </border>
    <border>
      <left/>
      <right/>
      <top style="thin">
        <color indexed="62"/>
      </top>
      <bottom style="double">
        <color indexed="62"/>
      </bottom>
      <diagonal/>
    </border>
    <border>
      <left/>
      <right/>
      <top style="double">
        <color indexed="64"/>
      </top>
      <bottom/>
      <diagonal/>
    </border>
    <border>
      <left style="double">
        <color indexed="8"/>
      </left>
      <right style="double">
        <color indexed="8"/>
      </right>
      <top style="double">
        <color indexed="8"/>
      </top>
      <bottom style="double">
        <color indexed="8"/>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s>
  <cellStyleXfs count="59539">
    <xf numFmtId="0" fontId="0" fillId="0" borderId="0"/>
    <xf numFmtId="0" fontId="2" fillId="0" borderId="0"/>
    <xf numFmtId="0" fontId="5" fillId="0" borderId="0"/>
    <xf numFmtId="0" fontId="4" fillId="0" borderId="0"/>
    <xf numFmtId="0" fontId="4" fillId="0" borderId="0"/>
    <xf numFmtId="0" fontId="4" fillId="0" borderId="0"/>
    <xf numFmtId="165" fontId="2" fillId="0" borderId="0" applyFont="0" applyFill="0" applyBorder="0" applyAlignment="0" applyProtection="0"/>
    <xf numFmtId="0" fontId="52" fillId="0" borderId="0"/>
    <xf numFmtId="0" fontId="5" fillId="0" borderId="0"/>
    <xf numFmtId="0" fontId="5" fillId="0" borderId="0"/>
    <xf numFmtId="0" fontId="46" fillId="0" borderId="0"/>
    <xf numFmtId="0" fontId="5" fillId="0" borderId="0"/>
    <xf numFmtId="0" fontId="5" fillId="0" borderId="0"/>
    <xf numFmtId="0" fontId="52" fillId="0" borderId="0"/>
    <xf numFmtId="0" fontId="52" fillId="0" borderId="0"/>
    <xf numFmtId="0" fontId="46" fillId="0" borderId="0"/>
    <xf numFmtId="0" fontId="7" fillId="0" borderId="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1" fillId="0" borderId="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6" fillId="8"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0"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0"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6" fillId="9"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0"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0"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6" fillId="10"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0"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0"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6" fillId="11"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0"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0"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0"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0"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0"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0"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0"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6" fillId="13"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6" fillId="12"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0"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0"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0"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0"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0"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6" fillId="14"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0"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0"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6" fillId="5"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0"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0"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6" fillId="12"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0"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0"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6" fillId="10"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17" fillId="12"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69"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69"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0" fontId="69" fillId="9" borderId="0" applyNumberFormat="0" applyBorder="0" applyAlignment="0" applyProtection="0"/>
    <xf numFmtId="0" fontId="69" fillId="9" borderId="0" applyNumberFormat="0" applyBorder="0" applyAlignment="0" applyProtection="0"/>
    <xf numFmtId="0" fontId="69" fillId="9" borderId="0" applyNumberFormat="0" applyBorder="0" applyAlignment="0" applyProtection="0"/>
    <xf numFmtId="0" fontId="69" fillId="9" borderId="0" applyNumberFormat="0" applyBorder="0" applyAlignment="0" applyProtection="0"/>
    <xf numFmtId="0" fontId="69" fillId="9" borderId="0" applyNumberFormat="0" applyBorder="0" applyAlignment="0" applyProtection="0"/>
    <xf numFmtId="0" fontId="69" fillId="9" borderId="0" applyNumberFormat="0" applyBorder="0" applyAlignment="0" applyProtection="0"/>
    <xf numFmtId="0" fontId="17" fillId="1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69"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69"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69" fillId="9" borderId="0" applyNumberFormat="0" applyBorder="0" applyAlignment="0" applyProtection="0"/>
    <xf numFmtId="0" fontId="69" fillId="9" borderId="0" applyNumberFormat="0" applyBorder="0" applyAlignment="0" applyProtection="0"/>
    <xf numFmtId="0" fontId="69" fillId="9" borderId="0" applyNumberFormat="0" applyBorder="0" applyAlignment="0" applyProtection="0"/>
    <xf numFmtId="0" fontId="69" fillId="9"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17" fillId="15"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69"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69"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17" fillId="5"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69"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69"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17" fillId="12"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69"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69"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17" fillId="9"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69"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69"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17"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69" fillId="25" borderId="0" applyNumberFormat="0" applyBorder="0" applyAlignment="0" applyProtection="0"/>
    <xf numFmtId="0" fontId="69" fillId="25" borderId="0" applyNumberFormat="0" applyBorder="0" applyAlignment="0" applyProtection="0"/>
    <xf numFmtId="0" fontId="69" fillId="25" borderId="0" applyNumberFormat="0" applyBorder="0" applyAlignment="0" applyProtection="0"/>
    <xf numFmtId="0" fontId="17" fillId="25" borderId="0" applyNumberFormat="0" applyBorder="0" applyAlignment="0" applyProtection="0"/>
    <xf numFmtId="0" fontId="17" fillId="21" borderId="0" applyNumberFormat="0" applyBorder="0" applyAlignment="0" applyProtection="0"/>
    <xf numFmtId="0" fontId="69" fillId="25" borderId="0" applyNumberFormat="0" applyBorder="0" applyAlignment="0" applyProtection="0"/>
    <xf numFmtId="0" fontId="69" fillId="25" borderId="0" applyNumberFormat="0" applyBorder="0" applyAlignment="0" applyProtection="0"/>
    <xf numFmtId="0" fontId="69" fillId="25" borderId="0" applyNumberFormat="0" applyBorder="0" applyAlignment="0" applyProtection="0"/>
    <xf numFmtId="0" fontId="69" fillId="25" borderId="0" applyNumberFormat="0" applyBorder="0" applyAlignment="0" applyProtection="0"/>
    <xf numFmtId="0" fontId="69" fillId="25" borderId="0" applyNumberFormat="0" applyBorder="0" applyAlignment="0" applyProtection="0"/>
    <xf numFmtId="0" fontId="69" fillId="25" borderId="0" applyNumberFormat="0" applyBorder="0" applyAlignment="0" applyProtection="0"/>
    <xf numFmtId="0" fontId="69" fillId="25" borderId="0" applyNumberFormat="0" applyBorder="0" applyAlignment="0" applyProtection="0"/>
    <xf numFmtId="0" fontId="69"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69" fillId="25" borderId="0" applyNumberFormat="0" applyBorder="0" applyAlignment="0" applyProtection="0"/>
    <xf numFmtId="0" fontId="69" fillId="25" borderId="0" applyNumberFormat="0" applyBorder="0" applyAlignment="0" applyProtection="0"/>
    <xf numFmtId="0" fontId="69" fillId="25" borderId="0" applyNumberFormat="0" applyBorder="0" applyAlignment="0" applyProtection="0"/>
    <xf numFmtId="0" fontId="69"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19"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0" fontId="17" fillId="28" borderId="0" applyNumberFormat="0" applyBorder="0" applyAlignment="0" applyProtection="0"/>
    <xf numFmtId="0" fontId="17" fillId="19"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15"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7" fillId="26"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17" fillId="29" borderId="0" applyNumberFormat="0" applyBorder="0" applyAlignment="0" applyProtection="0"/>
    <xf numFmtId="0" fontId="17" fillId="15"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30"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7" fillId="31"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17" fillId="16" borderId="0" applyNumberFormat="0" applyBorder="0" applyAlignment="0" applyProtection="0"/>
    <xf numFmtId="0" fontId="17" fillId="30"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6" fillId="22" borderId="0" applyNumberFormat="0" applyBorder="0" applyAlignment="0" applyProtection="0"/>
    <xf numFmtId="0" fontId="16" fillId="24" borderId="0" applyNumberFormat="0" applyBorder="0" applyAlignment="0" applyProtection="0"/>
    <xf numFmtId="0" fontId="17" fillId="24"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17"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8" borderId="0" applyNumberFormat="0" applyBorder="0" applyAlignment="0" applyProtection="0"/>
    <xf numFmtId="0" fontId="16" fillId="22" borderId="0" applyNumberFormat="0" applyBorder="0" applyAlignment="0" applyProtection="0"/>
    <xf numFmtId="0" fontId="16" fillId="32" borderId="0" applyNumberFormat="0" applyBorder="0" applyAlignment="0" applyProtection="0"/>
    <xf numFmtId="0" fontId="17" fillId="33"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17" fillId="19" borderId="0" applyNumberFormat="0" applyBorder="0" applyAlignment="0" applyProtection="0"/>
    <xf numFmtId="0" fontId="17" fillId="28"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69"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30" fillId="7" borderId="0" applyNumberFormat="0" applyBorder="0" applyAlignment="0" applyProtection="0"/>
    <xf numFmtId="0" fontId="70" fillId="5" borderId="0" applyNumberFormat="0" applyBorder="0" applyAlignment="0" applyProtection="0"/>
    <xf numFmtId="0" fontId="70" fillId="5" borderId="0" applyNumberFormat="0" applyBorder="0" applyAlignment="0" applyProtection="0"/>
    <xf numFmtId="0" fontId="70" fillId="5" borderId="0" applyNumberFormat="0" applyBorder="0" applyAlignment="0" applyProtection="0"/>
    <xf numFmtId="0" fontId="70" fillId="5" borderId="0" applyNumberFormat="0" applyBorder="0" applyAlignment="0" applyProtection="0"/>
    <xf numFmtId="0" fontId="70" fillId="5" borderId="0" applyNumberFormat="0" applyBorder="0" applyAlignment="0" applyProtection="0"/>
    <xf numFmtId="0" fontId="70" fillId="5"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70" fillId="5" borderId="0" applyNumberFormat="0" applyBorder="0" applyAlignment="0" applyProtection="0"/>
    <xf numFmtId="0" fontId="70" fillId="5" borderId="0" applyNumberFormat="0" applyBorder="0" applyAlignment="0" applyProtection="0"/>
    <xf numFmtId="0" fontId="7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7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11" fillId="0" borderId="0"/>
    <xf numFmtId="0" fontId="7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70" fillId="5" borderId="0" applyNumberFormat="0" applyBorder="0" applyAlignment="0" applyProtection="0"/>
    <xf numFmtId="0" fontId="70" fillId="5" borderId="0" applyNumberFormat="0" applyBorder="0" applyAlignment="0" applyProtection="0"/>
    <xf numFmtId="0" fontId="70" fillId="5" borderId="0" applyNumberFormat="0" applyBorder="0" applyAlignment="0" applyProtection="0"/>
    <xf numFmtId="0" fontId="70" fillId="5" borderId="0" applyNumberFormat="0" applyBorder="0" applyAlignment="0" applyProtection="0"/>
    <xf numFmtId="0" fontId="30" fillId="5" borderId="0" applyNumberFormat="0" applyBorder="0" applyAlignment="0" applyProtection="0"/>
    <xf numFmtId="0" fontId="36" fillId="34" borderId="10" applyNumberFormat="0" applyAlignment="0" applyProtection="0"/>
    <xf numFmtId="0" fontId="71" fillId="35" borderId="10" applyNumberFormat="0" applyAlignment="0" applyProtection="0"/>
    <xf numFmtId="0" fontId="71" fillId="35" borderId="10" applyNumberFormat="0" applyAlignment="0" applyProtection="0"/>
    <xf numFmtId="0" fontId="71" fillId="35" borderId="10" applyNumberFormat="0" applyAlignment="0" applyProtection="0"/>
    <xf numFmtId="0" fontId="71" fillId="35" borderId="10" applyNumberFormat="0" applyAlignment="0" applyProtection="0"/>
    <xf numFmtId="0" fontId="71" fillId="35" borderId="10" applyNumberFormat="0" applyAlignment="0" applyProtection="0"/>
    <xf numFmtId="0" fontId="71" fillId="35" borderId="10" applyNumberFormat="0" applyAlignment="0" applyProtection="0"/>
    <xf numFmtId="0" fontId="36" fillId="34" borderId="10" applyNumberFormat="0" applyAlignment="0" applyProtection="0"/>
    <xf numFmtId="0" fontId="36" fillId="34" borderId="10" applyNumberFormat="0" applyAlignment="0" applyProtection="0"/>
    <xf numFmtId="0" fontId="29" fillId="35" borderId="10" applyNumberFormat="0" applyAlignment="0" applyProtection="0"/>
    <xf numFmtId="0" fontId="29" fillId="35" borderId="10" applyNumberFormat="0" applyAlignment="0" applyProtection="0"/>
    <xf numFmtId="0" fontId="71" fillId="35" borderId="10" applyNumberFormat="0" applyAlignment="0" applyProtection="0"/>
    <xf numFmtId="0" fontId="71" fillId="35" borderId="10" applyNumberFormat="0" applyAlignment="0" applyProtection="0"/>
    <xf numFmtId="0" fontId="71" fillId="35" borderId="10" applyNumberFormat="0" applyAlignment="0" applyProtection="0"/>
    <xf numFmtId="0" fontId="29" fillId="35" borderId="10" applyNumberFormat="0" applyAlignment="0" applyProtection="0"/>
    <xf numFmtId="0" fontId="29" fillId="35" borderId="10" applyNumberFormat="0" applyAlignment="0" applyProtection="0"/>
    <xf numFmtId="0" fontId="29" fillId="35" borderId="10" applyNumberFormat="0" applyAlignment="0" applyProtection="0"/>
    <xf numFmtId="0" fontId="71" fillId="35" borderId="10" applyNumberFormat="0" applyAlignment="0" applyProtection="0"/>
    <xf numFmtId="0" fontId="29" fillId="35" borderId="10" applyNumberFormat="0" applyAlignment="0" applyProtection="0"/>
    <xf numFmtId="0" fontId="29" fillId="35" borderId="10" applyNumberFormat="0" applyAlignment="0" applyProtection="0"/>
    <xf numFmtId="0" fontId="71" fillId="35" borderId="10" applyNumberFormat="0" applyAlignment="0" applyProtection="0"/>
    <xf numFmtId="0" fontId="29" fillId="35" borderId="10" applyNumberFormat="0" applyAlignment="0" applyProtection="0"/>
    <xf numFmtId="0" fontId="29" fillId="35" borderId="10" applyNumberFormat="0" applyAlignment="0" applyProtection="0"/>
    <xf numFmtId="0" fontId="71" fillId="35" borderId="10" applyNumberFormat="0" applyAlignment="0" applyProtection="0"/>
    <xf numFmtId="0" fontId="71" fillId="35" borderId="10" applyNumberFormat="0" applyAlignment="0" applyProtection="0"/>
    <xf numFmtId="0" fontId="71" fillId="35" borderId="10" applyNumberFormat="0" applyAlignment="0" applyProtection="0"/>
    <xf numFmtId="0" fontId="71" fillId="35" borderId="10" applyNumberFormat="0" applyAlignment="0" applyProtection="0"/>
    <xf numFmtId="0" fontId="29" fillId="35" borderId="10" applyNumberFormat="0" applyAlignment="0" applyProtection="0"/>
    <xf numFmtId="0" fontId="41" fillId="0" borderId="0"/>
    <xf numFmtId="170" fontId="45" fillId="0" borderId="0" applyBorder="0" applyProtection="0">
      <alignment horizontal="right" vertical="top" wrapText="1"/>
    </xf>
    <xf numFmtId="0" fontId="28" fillId="36" borderId="11" applyNumberFormat="0" applyAlignment="0" applyProtection="0"/>
    <xf numFmtId="0" fontId="72" fillId="36" borderId="11" applyNumberFormat="0" applyAlignment="0" applyProtection="0"/>
    <xf numFmtId="0" fontId="72" fillId="36" borderId="11" applyNumberFormat="0" applyAlignment="0" applyProtection="0"/>
    <xf numFmtId="0" fontId="72" fillId="36" borderId="11" applyNumberFormat="0" applyAlignment="0" applyProtection="0"/>
    <xf numFmtId="0" fontId="72" fillId="36" borderId="11" applyNumberFormat="0" applyAlignment="0" applyProtection="0"/>
    <xf numFmtId="0" fontId="72" fillId="36" borderId="11" applyNumberFormat="0" applyAlignment="0" applyProtection="0"/>
    <xf numFmtId="0" fontId="28" fillId="36" borderId="11" applyNumberFormat="0" applyAlignment="0" applyProtection="0"/>
    <xf numFmtId="0" fontId="28" fillId="36" borderId="11" applyNumberFormat="0" applyAlignment="0" applyProtection="0"/>
    <xf numFmtId="0" fontId="28" fillId="36" borderId="11" applyNumberFormat="0" applyAlignment="0" applyProtection="0"/>
    <xf numFmtId="0" fontId="72" fillId="36" borderId="11" applyNumberFormat="0" applyAlignment="0" applyProtection="0"/>
    <xf numFmtId="0" fontId="72" fillId="36" borderId="11" applyNumberFormat="0" applyAlignment="0" applyProtection="0"/>
    <xf numFmtId="0" fontId="72" fillId="36" borderId="11" applyNumberFormat="0" applyAlignment="0" applyProtection="0"/>
    <xf numFmtId="0" fontId="72" fillId="36" borderId="11" applyNumberFormat="0" applyAlignment="0" applyProtection="0"/>
    <xf numFmtId="0" fontId="28" fillId="36" borderId="11" applyNumberFormat="0" applyAlignment="0" applyProtection="0"/>
    <xf numFmtId="0" fontId="28" fillId="36" borderId="11" applyNumberFormat="0" applyAlignment="0" applyProtection="0"/>
    <xf numFmtId="0" fontId="72" fillId="36" borderId="11" applyNumberFormat="0" applyAlignment="0" applyProtection="0"/>
    <xf numFmtId="0" fontId="28" fillId="36" borderId="11" applyNumberFormat="0" applyAlignment="0" applyProtection="0"/>
    <xf numFmtId="0" fontId="28" fillId="36" borderId="11" applyNumberFormat="0" applyAlignment="0" applyProtection="0"/>
    <xf numFmtId="0" fontId="72" fillId="36" borderId="11" applyNumberFormat="0" applyAlignment="0" applyProtection="0"/>
    <xf numFmtId="0" fontId="28" fillId="36" borderId="11" applyNumberFormat="0" applyAlignment="0" applyProtection="0"/>
    <xf numFmtId="0" fontId="28" fillId="36" borderId="11" applyNumberFormat="0" applyAlignment="0" applyProtection="0"/>
    <xf numFmtId="0" fontId="72" fillId="36" borderId="11" applyNumberFormat="0" applyAlignment="0" applyProtection="0"/>
    <xf numFmtId="0" fontId="72" fillId="36" borderId="11" applyNumberFormat="0" applyAlignment="0" applyProtection="0"/>
    <xf numFmtId="0" fontId="72" fillId="36" borderId="11" applyNumberFormat="0" applyAlignment="0" applyProtection="0"/>
    <xf numFmtId="0" fontId="72" fillId="36" borderId="11" applyNumberFormat="0" applyAlignment="0" applyProtection="0"/>
    <xf numFmtId="0" fontId="28" fillId="36" borderId="11" applyNumberFormat="0" applyAlignment="0" applyProtection="0"/>
    <xf numFmtId="165" fontId="7" fillId="0" borderId="0" applyFont="0" applyFill="0" applyBorder="0" applyAlignment="0" applyProtection="0"/>
    <xf numFmtId="38" fontId="90"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65" fontId="13" fillId="0" borderId="0" applyFont="0" applyFill="0" applyBorder="0" applyAlignment="0" applyProtection="0"/>
    <xf numFmtId="182" fontId="4" fillId="0" borderId="0" applyFill="0" applyBorder="0" applyAlignment="0" applyProtection="0"/>
    <xf numFmtId="182" fontId="4" fillId="0" borderId="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82" fontId="4" fillId="0" borderId="0" applyFill="0" applyBorder="0" applyAlignment="0" applyProtection="0"/>
    <xf numFmtId="182" fontId="4" fillId="0" borderId="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82" fontId="4" fillId="0" borderId="0" applyFill="0" applyBorder="0" applyAlignment="0" applyProtection="0"/>
    <xf numFmtId="182" fontId="4" fillId="0" borderId="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82" fontId="4" fillId="0" borderId="0" applyFill="0" applyBorder="0" applyAlignment="0" applyProtection="0"/>
    <xf numFmtId="182" fontId="4" fillId="0" borderId="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82" fontId="4" fillId="0" borderId="0" applyFill="0" applyBorder="0" applyAlignment="0" applyProtection="0"/>
    <xf numFmtId="182" fontId="4" fillId="0" borderId="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82" fontId="4" fillId="0" borderId="0" applyFill="0" applyBorder="0" applyAlignment="0" applyProtection="0"/>
    <xf numFmtId="182" fontId="4" fillId="0" borderId="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82" fontId="4" fillId="0" borderId="0" applyFill="0" applyBorder="0" applyAlignment="0" applyProtection="0"/>
    <xf numFmtId="182" fontId="4" fillId="0" borderId="0" applyFill="0" applyBorder="0" applyAlignment="0" applyProtection="0"/>
    <xf numFmtId="165" fontId="13" fillId="0" borderId="0" applyFont="0" applyFill="0" applyBorder="0" applyAlignment="0" applyProtection="0"/>
    <xf numFmtId="165" fontId="4" fillId="0" borderId="0" applyFont="0" applyFill="0" applyBorder="0" applyAlignment="0" applyProtection="0"/>
    <xf numFmtId="181" fontId="4" fillId="0" borderId="0" applyFill="0" applyBorder="0" applyAlignment="0" applyProtection="0"/>
    <xf numFmtId="181" fontId="4" fillId="0" borderId="0" applyFill="0" applyBorder="0" applyAlignment="0" applyProtection="0"/>
    <xf numFmtId="168" fontId="4" fillId="0" borderId="0" applyFont="0" applyFill="0" applyBorder="0" applyAlignment="0" applyProtection="0"/>
    <xf numFmtId="165" fontId="4" fillId="0" borderId="0" applyFont="0" applyFill="0" applyBorder="0" applyAlignment="0" applyProtection="0"/>
    <xf numFmtId="183" fontId="4" fillId="0" borderId="0" applyFill="0" applyBorder="0" applyAlignment="0" applyProtection="0"/>
    <xf numFmtId="183" fontId="4"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83" fontId="4" fillId="0" borderId="0" applyFill="0" applyBorder="0" applyAlignment="0" applyProtection="0"/>
    <xf numFmtId="183" fontId="4"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83" fontId="4" fillId="0" borderId="0" applyFill="0" applyBorder="0" applyAlignment="0" applyProtection="0"/>
    <xf numFmtId="183" fontId="4"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83" fontId="4" fillId="0" borderId="0" applyFill="0" applyBorder="0" applyAlignment="0" applyProtection="0"/>
    <xf numFmtId="183" fontId="4"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5" fontId="4" fillId="0" borderId="0" applyFont="0" applyFill="0" applyBorder="0" applyAlignment="0" applyProtection="0"/>
    <xf numFmtId="182" fontId="4" fillId="0" borderId="0" applyFill="0" applyBorder="0" applyAlignment="0" applyProtection="0"/>
    <xf numFmtId="182" fontId="4" fillId="0" borderId="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8" fontId="34" fillId="0" borderId="0" applyFont="0" applyFill="0" applyBorder="0" applyAlignment="0" applyProtection="0"/>
    <xf numFmtId="183" fontId="4" fillId="0" borderId="0" applyFill="0" applyBorder="0" applyAlignment="0" applyProtection="0"/>
    <xf numFmtId="183" fontId="4" fillId="0" borderId="0" applyFill="0" applyBorder="0" applyAlignment="0" applyProtection="0"/>
    <xf numFmtId="168" fontId="34" fillId="0" borderId="0" applyFont="0" applyFill="0" applyBorder="0" applyAlignment="0" applyProtection="0"/>
    <xf numFmtId="3" fontId="47" fillId="0" borderId="0" applyFont="0" applyFill="0" applyBorder="0" applyAlignment="0" applyProtection="0"/>
    <xf numFmtId="3" fontId="91" fillId="0" borderId="0" applyFont="0" applyFill="0" applyBorder="0" applyAlignment="0" applyProtection="0"/>
    <xf numFmtId="3" fontId="91" fillId="0" borderId="0" applyFont="0" applyFill="0" applyBorder="0" applyAlignment="0" applyProtection="0"/>
    <xf numFmtId="3" fontId="91" fillId="0" borderId="0" applyFont="0" applyFill="0" applyBorder="0" applyAlignment="0" applyProtection="0"/>
    <xf numFmtId="3" fontId="91" fillId="0" borderId="0" applyFont="0" applyFill="0" applyBorder="0" applyAlignment="0" applyProtection="0"/>
    <xf numFmtId="3" fontId="91" fillId="0" borderId="0" applyFont="0" applyFill="0" applyBorder="0" applyAlignment="0" applyProtection="0"/>
    <xf numFmtId="3" fontId="91" fillId="0" borderId="0" applyFont="0" applyFill="0" applyBorder="0" applyAlignment="0" applyProtection="0"/>
    <xf numFmtId="3" fontId="91" fillId="0" borderId="0" applyFont="0" applyFill="0" applyBorder="0" applyAlignment="0" applyProtection="0"/>
    <xf numFmtId="3" fontId="91" fillId="0" borderId="0" applyFont="0" applyFill="0" applyBorder="0" applyAlignment="0" applyProtection="0"/>
    <xf numFmtId="3" fontId="91" fillId="0" borderId="0" applyFont="0" applyFill="0" applyBorder="0" applyAlignment="0" applyProtection="0"/>
    <xf numFmtId="3" fontId="91" fillId="0" borderId="0" applyFont="0" applyFill="0" applyBorder="0" applyAlignment="0" applyProtection="0"/>
    <xf numFmtId="3" fontId="91" fillId="0" borderId="0" applyFont="0" applyFill="0" applyBorder="0" applyAlignment="0" applyProtection="0"/>
    <xf numFmtId="3" fontId="91" fillId="0" borderId="0" applyFont="0" applyFill="0" applyBorder="0" applyAlignment="0" applyProtection="0"/>
    <xf numFmtId="164" fontId="4" fillId="0" borderId="0" applyFont="0" applyFill="0" applyBorder="0" applyAlignment="0" applyProtection="0"/>
    <xf numFmtId="171" fontId="47"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2" fontId="48" fillId="0" borderId="0">
      <protection locked="0"/>
    </xf>
    <xf numFmtId="0" fontId="91" fillId="0" borderId="0" applyFont="0" applyFill="0" applyBorder="0" applyAlignment="0" applyProtection="0"/>
    <xf numFmtId="0" fontId="91" fillId="0" borderId="0" applyFont="0" applyFill="0" applyBorder="0" applyAlignment="0" applyProtection="0"/>
    <xf numFmtId="0" fontId="91" fillId="0" borderId="0" applyFont="0" applyFill="0" applyBorder="0" applyAlignment="0" applyProtection="0"/>
    <xf numFmtId="0" fontId="91" fillId="0" borderId="0" applyFont="0" applyFill="0" applyBorder="0" applyAlignment="0" applyProtection="0"/>
    <xf numFmtId="0" fontId="91" fillId="0" borderId="0" applyFont="0" applyFill="0" applyBorder="0" applyAlignment="0" applyProtection="0"/>
    <xf numFmtId="0" fontId="91" fillId="0" borderId="0" applyFont="0" applyFill="0" applyBorder="0" applyAlignment="0" applyProtection="0"/>
    <xf numFmtId="0" fontId="91" fillId="0" borderId="0" applyFont="0" applyFill="0" applyBorder="0" applyAlignment="0" applyProtection="0"/>
    <xf numFmtId="0" fontId="91" fillId="0" borderId="0" applyFont="0" applyFill="0" applyBorder="0" applyAlignment="0" applyProtection="0"/>
    <xf numFmtId="0" fontId="91" fillId="0" borderId="0" applyFont="0" applyFill="0" applyBorder="0" applyAlignment="0" applyProtection="0"/>
    <xf numFmtId="0" fontId="91" fillId="0" borderId="0" applyFont="0" applyFill="0" applyBorder="0" applyAlignment="0" applyProtection="0"/>
    <xf numFmtId="0" fontId="91" fillId="0" borderId="0" applyFont="0" applyFill="0" applyBorder="0" applyAlignment="0" applyProtection="0"/>
    <xf numFmtId="0" fontId="91" fillId="0" borderId="0" applyFont="0" applyFill="0" applyBorder="0" applyAlignment="0" applyProtection="0"/>
    <xf numFmtId="0" fontId="14" fillId="37" borderId="0" applyNumberFormat="0" applyBorder="0" applyAlignment="0" applyProtection="0"/>
    <xf numFmtId="0" fontId="56" fillId="0" borderId="12" applyAlignment="0"/>
    <xf numFmtId="0" fontId="57" fillId="0" borderId="12" applyAlignment="0"/>
    <xf numFmtId="0" fontId="57" fillId="0" borderId="12" applyAlignment="0"/>
    <xf numFmtId="0" fontId="56" fillId="0" borderId="12" applyAlignment="0"/>
    <xf numFmtId="0" fontId="57" fillId="0" borderId="12" applyAlignment="0"/>
    <xf numFmtId="0" fontId="56" fillId="0" borderId="12" applyAlignment="0"/>
    <xf numFmtId="0" fontId="56" fillId="0" borderId="13" applyAlignment="0"/>
    <xf numFmtId="0" fontId="57" fillId="0" borderId="12" applyAlignment="0"/>
    <xf numFmtId="0" fontId="57" fillId="0" borderId="12" applyAlignment="0"/>
    <xf numFmtId="0" fontId="56" fillId="0" borderId="12">
      <alignment vertical="top" wrapText="1"/>
    </xf>
    <xf numFmtId="0" fontId="57" fillId="0" borderId="12" applyAlignment="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177" fontId="92" fillId="0" borderId="0" applyFont="0" applyFill="0" applyBorder="0" applyAlignment="0" applyProtection="0">
      <alignment horizontal="right" vertical="top"/>
    </xf>
    <xf numFmtId="0" fontId="33" fillId="0" borderId="0" applyFill="0" applyBorder="0" applyAlignment="0" applyProtection="0"/>
    <xf numFmtId="0" fontId="16" fillId="0" borderId="0"/>
    <xf numFmtId="0" fontId="10" fillId="0" borderId="0"/>
    <xf numFmtId="166" fontId="13" fillId="0" borderId="0" applyFill="0" applyBorder="0" applyAlignment="0" applyProtection="0"/>
    <xf numFmtId="0" fontId="26"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73"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73"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26" fillId="0" borderId="0" applyNumberFormat="0" applyFill="0" applyBorder="0" applyAlignment="0" applyProtection="0"/>
    <xf numFmtId="173" fontId="48" fillId="0" borderId="0">
      <protection locked="0"/>
    </xf>
    <xf numFmtId="2" fontId="91" fillId="0" borderId="0" applyFont="0" applyFill="0" applyBorder="0" applyAlignment="0" applyProtection="0"/>
    <xf numFmtId="2" fontId="91" fillId="0" borderId="0" applyFont="0" applyFill="0" applyBorder="0" applyAlignment="0" applyProtection="0"/>
    <xf numFmtId="2" fontId="91" fillId="0" borderId="0" applyFont="0" applyFill="0" applyBorder="0" applyAlignment="0" applyProtection="0"/>
    <xf numFmtId="2" fontId="91" fillId="0" borderId="0" applyFont="0" applyFill="0" applyBorder="0" applyAlignment="0" applyProtection="0"/>
    <xf numFmtId="2" fontId="91" fillId="0" borderId="0" applyFont="0" applyFill="0" applyBorder="0" applyAlignment="0" applyProtection="0"/>
    <xf numFmtId="2" fontId="91" fillId="0" borderId="0" applyFont="0" applyFill="0" applyBorder="0" applyAlignment="0" applyProtection="0"/>
    <xf numFmtId="2" fontId="91" fillId="0" borderId="0" applyFont="0" applyFill="0" applyBorder="0" applyAlignment="0" applyProtection="0"/>
    <xf numFmtId="2" fontId="91" fillId="0" borderId="0" applyFont="0" applyFill="0" applyBorder="0" applyAlignment="0" applyProtection="0"/>
    <xf numFmtId="2" fontId="91" fillId="0" borderId="0" applyFont="0" applyFill="0" applyBorder="0" applyAlignment="0" applyProtection="0"/>
    <xf numFmtId="2" fontId="91" fillId="0" borderId="0" applyFont="0" applyFill="0" applyBorder="0" applyAlignment="0" applyProtection="0"/>
    <xf numFmtId="2" fontId="91" fillId="0" borderId="0" applyFont="0" applyFill="0" applyBorder="0" applyAlignment="0" applyProtection="0"/>
    <xf numFmtId="2" fontId="91" fillId="0" borderId="0" applyFont="0" applyFill="0" applyBorder="0" applyAlignment="0" applyProtection="0"/>
    <xf numFmtId="4" fontId="4" fillId="0" borderId="0" applyNumberFormat="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8" fillId="12"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4"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4"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37" fillId="0" borderId="14" applyNumberFormat="0" applyFill="0" applyAlignment="0" applyProtection="0"/>
    <xf numFmtId="0" fontId="74" fillId="0" borderId="15" applyNumberFormat="0" applyFill="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74" fillId="0" borderId="15" applyNumberFormat="0" applyFill="0" applyAlignment="0" applyProtection="0"/>
    <xf numFmtId="0" fontId="74" fillId="0" borderId="15" applyNumberFormat="0" applyFill="0" applyAlignment="0" applyProtection="0"/>
    <xf numFmtId="0" fontId="74" fillId="0" borderId="15" applyNumberFormat="0" applyFill="0" applyAlignment="0" applyProtection="0"/>
    <xf numFmtId="0" fontId="74" fillId="0" borderId="15"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21" fillId="0" borderId="15" applyNumberFormat="0" applyFill="0" applyAlignment="0" applyProtection="0"/>
    <xf numFmtId="0" fontId="21" fillId="0" borderId="15" applyNumberFormat="0" applyFill="0" applyAlignment="0" applyProtection="0"/>
    <xf numFmtId="0" fontId="74" fillId="0" borderId="15" applyNumberFormat="0" applyFill="0" applyAlignment="0" applyProtection="0"/>
    <xf numFmtId="0" fontId="74" fillId="0" borderId="15" applyNumberFormat="0" applyFill="0" applyAlignment="0" applyProtection="0"/>
    <xf numFmtId="0" fontId="74" fillId="0" borderId="15" applyNumberFormat="0" applyFill="0" applyAlignment="0" applyProtection="0"/>
    <xf numFmtId="0" fontId="74" fillId="0" borderId="15" applyNumberFormat="0" applyFill="0" applyAlignment="0" applyProtection="0"/>
    <xf numFmtId="0" fontId="21" fillId="0" borderId="15" applyNumberFormat="0" applyFill="0" applyAlignment="0" applyProtection="0"/>
    <xf numFmtId="0" fontId="21" fillId="0" borderId="15" applyNumberFormat="0" applyFill="0" applyAlignment="0" applyProtection="0"/>
    <xf numFmtId="0" fontId="74" fillId="0" borderId="15" applyNumberFormat="0" applyFill="0" applyAlignment="0" applyProtection="0"/>
    <xf numFmtId="0" fontId="21" fillId="0" borderId="15" applyNumberFormat="0" applyFill="0" applyAlignment="0" applyProtection="0"/>
    <xf numFmtId="0" fontId="21" fillId="0" borderId="15" applyNumberFormat="0" applyFill="0" applyAlignment="0" applyProtection="0"/>
    <xf numFmtId="0" fontId="74" fillId="0" borderId="15" applyNumberFormat="0" applyFill="0" applyAlignment="0" applyProtection="0"/>
    <xf numFmtId="0" fontId="21" fillId="0" borderId="15" applyNumberFormat="0" applyFill="0" applyAlignment="0" applyProtection="0"/>
    <xf numFmtId="0" fontId="21" fillId="0" borderId="15" applyNumberFormat="0" applyFill="0" applyAlignment="0" applyProtection="0"/>
    <xf numFmtId="0" fontId="74" fillId="0" borderId="15" applyNumberFormat="0" applyFill="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74" fillId="0" borderId="15" applyNumberFormat="0" applyFill="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74" fillId="0" borderId="15" applyNumberFormat="0" applyFill="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74" fillId="0" borderId="15" applyNumberFormat="0" applyFill="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38" fillId="0" borderId="16" applyNumberFormat="0" applyFill="0" applyAlignment="0" applyProtection="0"/>
    <xf numFmtId="0" fontId="75" fillId="0" borderId="17" applyNumberFormat="0" applyFill="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75" fillId="0" borderId="17" applyNumberFormat="0" applyFill="0" applyAlignment="0" applyProtection="0"/>
    <xf numFmtId="0" fontId="75" fillId="0" borderId="17" applyNumberFormat="0" applyFill="0" applyAlignment="0" applyProtection="0"/>
    <xf numFmtId="0" fontId="75" fillId="0" borderId="17" applyNumberFormat="0" applyFill="0" applyAlignment="0" applyProtection="0"/>
    <xf numFmtId="0" fontId="75" fillId="0" borderId="17"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88" fillId="0" borderId="0"/>
    <xf numFmtId="0" fontId="88" fillId="0" borderId="0"/>
    <xf numFmtId="0" fontId="75" fillId="0" borderId="17" applyNumberFormat="0" applyFill="0" applyAlignment="0" applyProtection="0"/>
    <xf numFmtId="0" fontId="75" fillId="0" borderId="17" applyNumberFormat="0" applyFill="0" applyAlignment="0" applyProtection="0"/>
    <xf numFmtId="0" fontId="75" fillId="0" borderId="17" applyNumberFormat="0" applyFill="0" applyAlignment="0" applyProtection="0"/>
    <xf numFmtId="0" fontId="88" fillId="0" borderId="0"/>
    <xf numFmtId="0" fontId="75" fillId="0" borderId="17"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75" fillId="0" borderId="17"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75" fillId="0" borderId="17"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75" fillId="0" borderId="17" applyNumberFormat="0" applyFill="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75" fillId="0" borderId="17" applyNumberFormat="0" applyFill="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75" fillId="0" borderId="17" applyNumberFormat="0" applyFill="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75" fillId="0" borderId="17" applyNumberFormat="0" applyFill="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39" fillId="0" borderId="18" applyNumberFormat="0" applyFill="0" applyAlignment="0" applyProtection="0"/>
    <xf numFmtId="0" fontId="76" fillId="0" borderId="19" applyNumberFormat="0" applyFill="0" applyAlignment="0" applyProtection="0"/>
    <xf numFmtId="0" fontId="76" fillId="0" borderId="19" applyNumberFormat="0" applyFill="0" applyAlignment="0" applyProtection="0"/>
    <xf numFmtId="0" fontId="76" fillId="0" borderId="19" applyNumberFormat="0" applyFill="0" applyAlignment="0" applyProtection="0"/>
    <xf numFmtId="0" fontId="76" fillId="0" borderId="19" applyNumberFormat="0" applyFill="0" applyAlignment="0" applyProtection="0"/>
    <xf numFmtId="0" fontId="76" fillId="0" borderId="19" applyNumberFormat="0" applyFill="0" applyAlignment="0" applyProtection="0"/>
    <xf numFmtId="0" fontId="76" fillId="0" borderId="19"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23" fillId="0" borderId="19" applyNumberFormat="0" applyFill="0" applyAlignment="0" applyProtection="0"/>
    <xf numFmtId="0" fontId="23" fillId="0" borderId="19" applyNumberFormat="0" applyFill="0" applyAlignment="0" applyProtection="0"/>
    <xf numFmtId="0" fontId="76" fillId="0" borderId="19" applyNumberFormat="0" applyFill="0" applyAlignment="0" applyProtection="0"/>
    <xf numFmtId="0" fontId="76" fillId="0" borderId="19" applyNumberFormat="0" applyFill="0" applyAlignment="0" applyProtection="0"/>
    <xf numFmtId="0" fontId="76" fillId="0" borderId="19" applyNumberFormat="0" applyFill="0" applyAlignment="0" applyProtection="0"/>
    <xf numFmtId="0" fontId="23" fillId="0" borderId="19" applyNumberFormat="0" applyFill="0" applyAlignment="0" applyProtection="0"/>
    <xf numFmtId="0" fontId="23" fillId="0" borderId="19" applyNumberFormat="0" applyFill="0" applyAlignment="0" applyProtection="0"/>
    <xf numFmtId="0" fontId="23" fillId="0" borderId="19" applyNumberFormat="0" applyFill="0" applyAlignment="0" applyProtection="0"/>
    <xf numFmtId="0" fontId="76" fillId="0" borderId="19" applyNumberFormat="0" applyFill="0" applyAlignment="0" applyProtection="0"/>
    <xf numFmtId="0" fontId="23" fillId="0" borderId="19" applyNumberFormat="0" applyFill="0" applyAlignment="0" applyProtection="0"/>
    <xf numFmtId="0" fontId="23" fillId="0" borderId="19" applyNumberFormat="0" applyFill="0" applyAlignment="0" applyProtection="0"/>
    <xf numFmtId="0" fontId="76" fillId="0" borderId="19" applyNumberFormat="0" applyFill="0" applyAlignment="0" applyProtection="0"/>
    <xf numFmtId="0" fontId="23" fillId="0" borderId="19" applyNumberFormat="0" applyFill="0" applyAlignment="0" applyProtection="0"/>
    <xf numFmtId="0" fontId="23" fillId="0" borderId="19" applyNumberFormat="0" applyFill="0" applyAlignment="0" applyProtection="0"/>
    <xf numFmtId="0" fontId="76" fillId="0" borderId="19" applyNumberFormat="0" applyFill="0" applyAlignment="0" applyProtection="0"/>
    <xf numFmtId="0" fontId="76" fillId="0" borderId="19" applyNumberFormat="0" applyFill="0" applyAlignment="0" applyProtection="0"/>
    <xf numFmtId="0" fontId="76" fillId="0" borderId="19" applyNumberFormat="0" applyFill="0" applyAlignment="0" applyProtection="0"/>
    <xf numFmtId="0" fontId="76" fillId="0" borderId="19" applyNumberFormat="0" applyFill="0" applyAlignment="0" applyProtection="0"/>
    <xf numFmtId="0" fontId="23" fillId="0" borderId="19" applyNumberFormat="0" applyFill="0" applyAlignment="0" applyProtection="0"/>
    <xf numFmtId="0" fontId="39"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7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7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23" fillId="0" borderId="0" applyNumberFormat="0" applyFill="0" applyBorder="0" applyAlignment="0" applyProtection="0"/>
    <xf numFmtId="174" fontId="50" fillId="0" borderId="0">
      <protection locked="0"/>
    </xf>
    <xf numFmtId="174" fontId="50" fillId="0" borderId="0">
      <protection locked="0"/>
    </xf>
    <xf numFmtId="0" fontId="85"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5" fillId="0" borderId="0" applyNumberFormat="0" applyFill="0" applyBorder="0" applyAlignment="0" applyProtection="0"/>
    <xf numFmtId="0" fontId="9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31" fillId="14" borderId="10" applyNumberFormat="0" applyAlignment="0" applyProtection="0"/>
    <xf numFmtId="0" fontId="77" fillId="11" borderId="10" applyNumberFormat="0" applyAlignment="0" applyProtection="0"/>
    <xf numFmtId="0" fontId="77" fillId="11" borderId="10" applyNumberFormat="0" applyAlignment="0" applyProtection="0"/>
    <xf numFmtId="0" fontId="77" fillId="11" borderId="10" applyNumberFormat="0" applyAlignment="0" applyProtection="0"/>
    <xf numFmtId="0" fontId="77" fillId="11" borderId="10" applyNumberFormat="0" applyAlignment="0" applyProtection="0"/>
    <xf numFmtId="0" fontId="77" fillId="11" borderId="10" applyNumberFormat="0" applyAlignment="0" applyProtection="0"/>
    <xf numFmtId="0" fontId="77" fillId="11" borderId="10" applyNumberFormat="0" applyAlignment="0" applyProtection="0"/>
    <xf numFmtId="0" fontId="31" fillId="14" borderId="10" applyNumberFormat="0" applyAlignment="0" applyProtection="0"/>
    <xf numFmtId="0" fontId="31" fillId="14" borderId="10" applyNumberFormat="0" applyAlignment="0" applyProtection="0"/>
    <xf numFmtId="0" fontId="31" fillId="11" borderId="10" applyNumberFormat="0" applyAlignment="0" applyProtection="0"/>
    <xf numFmtId="0" fontId="31" fillId="11" borderId="10" applyNumberFormat="0" applyAlignment="0" applyProtection="0"/>
    <xf numFmtId="0" fontId="77" fillId="11" borderId="10" applyNumberFormat="0" applyAlignment="0" applyProtection="0"/>
    <xf numFmtId="0" fontId="77" fillId="11" borderId="10" applyNumberFormat="0" applyAlignment="0" applyProtection="0"/>
    <xf numFmtId="0" fontId="77" fillId="11" borderId="10" applyNumberFormat="0" applyAlignment="0" applyProtection="0"/>
    <xf numFmtId="0" fontId="31" fillId="11" borderId="10" applyNumberFormat="0" applyAlignment="0" applyProtection="0"/>
    <xf numFmtId="0" fontId="31" fillId="11" borderId="10" applyNumberFormat="0" applyAlignment="0" applyProtection="0"/>
    <xf numFmtId="0" fontId="31" fillId="11" borderId="10" applyNumberFormat="0" applyAlignment="0" applyProtection="0"/>
    <xf numFmtId="0" fontId="77" fillId="11" borderId="10" applyNumberFormat="0" applyAlignment="0" applyProtection="0"/>
    <xf numFmtId="0" fontId="31" fillId="11" borderId="10" applyNumberFormat="0" applyAlignment="0" applyProtection="0"/>
    <xf numFmtId="0" fontId="31" fillId="11" borderId="10" applyNumberFormat="0" applyAlignment="0" applyProtection="0"/>
    <xf numFmtId="0" fontId="77" fillId="11" borderId="10" applyNumberFormat="0" applyAlignment="0" applyProtection="0"/>
    <xf numFmtId="0" fontId="31" fillId="11" borderId="10" applyNumberFormat="0" applyAlignment="0" applyProtection="0"/>
    <xf numFmtId="0" fontId="31" fillId="11" borderId="10" applyNumberFormat="0" applyAlignment="0" applyProtection="0"/>
    <xf numFmtId="0" fontId="77" fillId="11" borderId="10" applyNumberFormat="0" applyAlignment="0" applyProtection="0"/>
    <xf numFmtId="0" fontId="77" fillId="11" borderId="10" applyNumberFormat="0" applyAlignment="0" applyProtection="0"/>
    <xf numFmtId="0" fontId="77" fillId="11" borderId="10" applyNumberFormat="0" applyAlignment="0" applyProtection="0"/>
    <xf numFmtId="0" fontId="77" fillId="11" borderId="10" applyNumberFormat="0" applyAlignment="0" applyProtection="0"/>
    <xf numFmtId="0" fontId="31" fillId="11" borderId="10" applyNumberFormat="0" applyAlignment="0" applyProtection="0"/>
    <xf numFmtId="39" fontId="13" fillId="0" borderId="20">
      <alignment horizontal="right" vertical="top" wrapText="1"/>
    </xf>
    <xf numFmtId="2" fontId="45" fillId="0" borderId="0" applyBorder="0" applyProtection="0">
      <alignment horizontal="right" vertical="top" wrapText="1"/>
    </xf>
    <xf numFmtId="0" fontId="12" fillId="0" borderId="0">
      <alignment horizontal="right" vertical="top"/>
    </xf>
    <xf numFmtId="0" fontId="107" fillId="0" borderId="0">
      <alignment horizontal="justify" vertical="top" wrapText="1"/>
    </xf>
    <xf numFmtId="0" fontId="12" fillId="0" borderId="0">
      <alignment horizontal="left"/>
    </xf>
    <xf numFmtId="0" fontId="107" fillId="0" borderId="0">
      <alignment horizontal="right"/>
    </xf>
    <xf numFmtId="4" fontId="107" fillId="0" borderId="0">
      <alignment horizontal="right" wrapText="1"/>
    </xf>
    <xf numFmtId="0" fontId="107" fillId="0" borderId="0">
      <alignment horizontal="right"/>
    </xf>
    <xf numFmtId="4" fontId="107" fillId="0" borderId="0">
      <alignment horizontal="right"/>
    </xf>
    <xf numFmtId="3" fontId="53" fillId="0" borderId="0"/>
    <xf numFmtId="178" fontId="96" fillId="0" borderId="0" applyFill="0" applyBorder="0" applyProtection="0">
      <alignment horizontal="left" vertical="top" wrapText="1"/>
    </xf>
    <xf numFmtId="0" fontId="25" fillId="0" borderId="21"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25" fillId="0" borderId="21" applyNumberFormat="0" applyFill="0" applyAlignment="0" applyProtection="0"/>
    <xf numFmtId="0" fontId="25" fillId="0" borderId="21" applyNumberFormat="0" applyFill="0" applyAlignment="0" applyProtection="0"/>
    <xf numFmtId="0" fontId="27" fillId="0" borderId="22" applyNumberFormat="0" applyFill="0" applyAlignment="0" applyProtection="0"/>
    <xf numFmtId="0" fontId="27"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27" fillId="0" borderId="22" applyNumberFormat="0" applyFill="0" applyAlignment="0" applyProtection="0"/>
    <xf numFmtId="0" fontId="27" fillId="0" borderId="22" applyNumberFormat="0" applyFill="0" applyAlignment="0" applyProtection="0"/>
    <xf numFmtId="0" fontId="27" fillId="0" borderId="22" applyNumberFormat="0" applyFill="0" applyAlignment="0" applyProtection="0"/>
    <xf numFmtId="0" fontId="78" fillId="0" borderId="22" applyNumberFormat="0" applyFill="0" applyAlignment="0" applyProtection="0"/>
    <xf numFmtId="0" fontId="27" fillId="0" borderId="22" applyNumberFormat="0" applyFill="0" applyAlignment="0" applyProtection="0"/>
    <xf numFmtId="0" fontId="27" fillId="0" borderId="22" applyNumberFormat="0" applyFill="0" applyAlignment="0" applyProtection="0"/>
    <xf numFmtId="0" fontId="78" fillId="0" borderId="22" applyNumberFormat="0" applyFill="0" applyAlignment="0" applyProtection="0"/>
    <xf numFmtId="0" fontId="27" fillId="0" borderId="22" applyNumberFormat="0" applyFill="0" applyAlignment="0" applyProtection="0"/>
    <xf numFmtId="0" fontId="27"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27" fillId="0" borderId="22" applyNumberFormat="0" applyFill="0" applyAlignment="0" applyProtection="0"/>
    <xf numFmtId="0" fontId="43" fillId="41" borderId="0">
      <alignment horizontal="center" vertical="center" wrapText="1"/>
    </xf>
    <xf numFmtId="179" fontId="96" fillId="0" borderId="0" applyFill="0" applyBorder="0" applyProtection="0">
      <alignment horizontal="left" vertical="top" wrapText="1"/>
    </xf>
    <xf numFmtId="0" fontId="104" fillId="0" borderId="0">
      <alignment vertical="top"/>
    </xf>
    <xf numFmtId="0" fontId="98" fillId="0" borderId="0">
      <alignment vertical="top"/>
    </xf>
    <xf numFmtId="0" fontId="98" fillId="0" borderId="0">
      <alignment vertical="top"/>
    </xf>
    <xf numFmtId="0" fontId="88" fillId="0" borderId="0"/>
    <xf numFmtId="0" fontId="88" fillId="0" borderId="0"/>
    <xf numFmtId="0" fontId="86" fillId="0" borderId="0"/>
    <xf numFmtId="0" fontId="104" fillId="0" borderId="0"/>
    <xf numFmtId="0" fontId="88" fillId="0" borderId="0"/>
    <xf numFmtId="0" fontId="88" fillId="0" borderId="0"/>
    <xf numFmtId="4" fontId="97" fillId="0" borderId="0">
      <alignment horizontal="left" vertical="top"/>
      <protection locked="0"/>
    </xf>
    <xf numFmtId="4" fontId="97" fillId="0" borderId="0">
      <alignment horizontal="left" vertical="top"/>
      <protection locked="0"/>
    </xf>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3" fillId="0" borderId="0"/>
    <xf numFmtId="0" fontId="53" fillId="0" borderId="0"/>
    <xf numFmtId="0" fontId="4" fillId="0" borderId="0"/>
    <xf numFmtId="0" fontId="4" fillId="0" borderId="0"/>
    <xf numFmtId="0" fontId="53" fillId="0" borderId="0"/>
    <xf numFmtId="0" fontId="108" fillId="0" borderId="0"/>
    <xf numFmtId="0" fontId="53" fillId="0" borderId="0"/>
    <xf numFmtId="0" fontId="4" fillId="0" borderId="0"/>
    <xf numFmtId="0" fontId="4" fillId="0" borderId="0"/>
    <xf numFmtId="0" fontId="4" fillId="0" borderId="0"/>
    <xf numFmtId="0" fontId="4" fillId="0" borderId="0">
      <alignment vertical="top"/>
    </xf>
    <xf numFmtId="0" fontId="4" fillId="0" borderId="0"/>
    <xf numFmtId="0" fontId="2" fillId="0" borderId="0"/>
    <xf numFmtId="0" fontId="2" fillId="0" borderId="0"/>
    <xf numFmtId="0" fontId="4" fillId="0" borderId="0"/>
    <xf numFmtId="0" fontId="4" fillId="0" borderId="0"/>
    <xf numFmtId="0" fontId="4" fillId="0" borderId="0"/>
    <xf numFmtId="0" fontId="2" fillId="0" borderId="0"/>
    <xf numFmtId="0" fontId="4" fillId="0" borderId="0"/>
    <xf numFmtId="0" fontId="2" fillId="0" borderId="0"/>
    <xf numFmtId="0" fontId="4" fillId="0" borderId="0"/>
    <xf numFmtId="0" fontId="4" fillId="0" borderId="0"/>
    <xf numFmtId="0" fontId="4" fillId="0" borderId="0"/>
    <xf numFmtId="0" fontId="2" fillId="0" borderId="0"/>
    <xf numFmtId="0" fontId="4" fillId="0" borderId="0"/>
    <xf numFmtId="0" fontId="4" fillId="0" borderId="0"/>
    <xf numFmtId="0" fontId="2" fillId="0" borderId="0"/>
    <xf numFmtId="0" fontId="53" fillId="0" borderId="0"/>
    <xf numFmtId="0" fontId="53" fillId="0" borderId="0"/>
    <xf numFmtId="0" fontId="2" fillId="0" borderId="0"/>
    <xf numFmtId="0" fontId="5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5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53" fillId="0" borderId="0"/>
    <xf numFmtId="0" fontId="4" fillId="0" borderId="0"/>
    <xf numFmtId="0" fontId="2" fillId="0" borderId="0"/>
    <xf numFmtId="0" fontId="4" fillId="0" borderId="0"/>
    <xf numFmtId="0" fontId="53" fillId="0" borderId="0"/>
    <xf numFmtId="0" fontId="4" fillId="0" borderId="0"/>
    <xf numFmtId="0" fontId="4" fillId="0" borderId="0"/>
    <xf numFmtId="0" fontId="4" fillId="0" borderId="0"/>
    <xf numFmtId="0" fontId="4" fillId="0" borderId="0"/>
    <xf numFmtId="0" fontId="4"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4" fillId="0" borderId="0"/>
    <xf numFmtId="0" fontId="53" fillId="0" borderId="0"/>
    <xf numFmtId="0" fontId="53" fillId="0" borderId="0"/>
    <xf numFmtId="0" fontId="53" fillId="0" borderId="0"/>
    <xf numFmtId="0" fontId="53" fillId="0" borderId="0"/>
    <xf numFmtId="0" fontId="53" fillId="0" borderId="0"/>
    <xf numFmtId="0" fontId="53" fillId="0" borderId="0"/>
    <xf numFmtId="0" fontId="55" fillId="0" borderId="0"/>
    <xf numFmtId="0" fontId="53" fillId="0" borderId="0"/>
    <xf numFmtId="0" fontId="9" fillId="0" borderId="0"/>
    <xf numFmtId="0" fontId="9"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3" fillId="0" borderId="0"/>
    <xf numFmtId="0" fontId="9" fillId="0" borderId="0"/>
    <xf numFmtId="0" fontId="4" fillId="0" borderId="0"/>
    <xf numFmtId="0" fontId="4" fillId="0" borderId="0"/>
    <xf numFmtId="0" fontId="9" fillId="0" borderId="0"/>
    <xf numFmtId="0" fontId="5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3" fillId="0" borderId="0"/>
    <xf numFmtId="0" fontId="4" fillId="0" borderId="0"/>
    <xf numFmtId="0" fontId="4" fillId="0" borderId="0"/>
    <xf numFmtId="0" fontId="53" fillId="0" borderId="0"/>
    <xf numFmtId="0" fontId="4" fillId="0" borderId="0"/>
    <xf numFmtId="0" fontId="4" fillId="0" borderId="0"/>
    <xf numFmtId="0" fontId="4" fillId="0" borderId="0"/>
    <xf numFmtId="0" fontId="4" fillId="0" borderId="0"/>
    <xf numFmtId="0" fontId="4" fillId="0" borderId="0"/>
    <xf numFmtId="0" fontId="4" fillId="0" borderId="0"/>
    <xf numFmtId="0" fontId="53" fillId="0" borderId="0"/>
    <xf numFmtId="0" fontId="4" fillId="0" borderId="0"/>
    <xf numFmtId="0" fontId="53" fillId="0" borderId="0"/>
    <xf numFmtId="0" fontId="2" fillId="0" borderId="0"/>
    <xf numFmtId="0" fontId="53" fillId="0" borderId="0"/>
    <xf numFmtId="0" fontId="53" fillId="0" borderId="0"/>
    <xf numFmtId="0" fontId="53" fillId="0" borderId="0"/>
    <xf numFmtId="0" fontId="53" fillId="0" borderId="0"/>
    <xf numFmtId="0" fontId="4" fillId="0" borderId="0"/>
    <xf numFmtId="0" fontId="53" fillId="0" borderId="0"/>
    <xf numFmtId="0" fontId="4" fillId="0" borderId="0"/>
    <xf numFmtId="0" fontId="41" fillId="0" borderId="0">
      <alignment vertical="top"/>
    </xf>
    <xf numFmtId="0" fontId="5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53"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3" fillId="0" borderId="0"/>
    <xf numFmtId="0" fontId="53" fillId="0" borderId="0"/>
    <xf numFmtId="0" fontId="53" fillId="0" borderId="0"/>
    <xf numFmtId="0" fontId="53" fillId="0" borderId="0"/>
    <xf numFmtId="0" fontId="4" fillId="0" borderId="0"/>
    <xf numFmtId="0" fontId="4" fillId="0" borderId="0"/>
    <xf numFmtId="0" fontId="53" fillId="0" borderId="0"/>
    <xf numFmtId="0" fontId="53" fillId="0" borderId="0"/>
    <xf numFmtId="0" fontId="4" fillId="0" borderId="0"/>
    <xf numFmtId="0" fontId="4"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4" fillId="0" borderId="0"/>
    <xf numFmtId="0" fontId="53" fillId="0" borderId="0"/>
    <xf numFmtId="0" fontId="4" fillId="0" borderId="0"/>
    <xf numFmtId="0" fontId="5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3" fillId="0" borderId="0"/>
    <xf numFmtId="0" fontId="53" fillId="0" borderId="0"/>
    <xf numFmtId="0" fontId="4" fillId="0" borderId="0"/>
    <xf numFmtId="0" fontId="4" fillId="0" borderId="0"/>
    <xf numFmtId="0" fontId="4" fillId="0" borderId="0"/>
    <xf numFmtId="0" fontId="53" fillId="0" borderId="0"/>
    <xf numFmtId="0" fontId="4" fillId="0" borderId="0"/>
    <xf numFmtId="0" fontId="53" fillId="0" borderId="0"/>
    <xf numFmtId="0" fontId="4" fillId="0" borderId="0"/>
    <xf numFmtId="0" fontId="53" fillId="0" borderId="0"/>
    <xf numFmtId="0" fontId="4" fillId="0" borderId="0"/>
    <xf numFmtId="0" fontId="53" fillId="0" borderId="0"/>
    <xf numFmtId="0" fontId="4" fillId="0" borderId="0"/>
    <xf numFmtId="0" fontId="53" fillId="0" borderId="0"/>
    <xf numFmtId="0" fontId="4" fillId="0" borderId="0"/>
    <xf numFmtId="0" fontId="53" fillId="0" borderId="0"/>
    <xf numFmtId="0" fontId="4" fillId="0" borderId="0"/>
    <xf numFmtId="0" fontId="53" fillId="0" borderId="0"/>
    <xf numFmtId="0" fontId="4" fillId="0" borderId="0"/>
    <xf numFmtId="0" fontId="53" fillId="0" borderId="0"/>
    <xf numFmtId="0" fontId="53" fillId="0" borderId="0"/>
    <xf numFmtId="0" fontId="53" fillId="0" borderId="0"/>
    <xf numFmtId="0" fontId="53" fillId="0" borderId="0"/>
    <xf numFmtId="0" fontId="53" fillId="0" borderId="0"/>
    <xf numFmtId="0" fontId="4" fillId="0" borderId="0"/>
    <xf numFmtId="0" fontId="4"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3" fillId="0" borderId="0"/>
    <xf numFmtId="0" fontId="53" fillId="0" borderId="0"/>
    <xf numFmtId="0" fontId="53" fillId="0" borderId="0"/>
    <xf numFmtId="0" fontId="16" fillId="0" borderId="0"/>
    <xf numFmtId="0" fontId="1" fillId="0" borderId="0"/>
    <xf numFmtId="0" fontId="1"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05" fillId="0" borderId="0"/>
    <xf numFmtId="0" fontId="16" fillId="0" borderId="0"/>
    <xf numFmtId="0" fontId="16" fillId="0" borderId="0"/>
    <xf numFmtId="0" fontId="53" fillId="0" borderId="0"/>
    <xf numFmtId="0" fontId="53" fillId="0" borderId="0"/>
    <xf numFmtId="0" fontId="53" fillId="0" borderId="0"/>
    <xf numFmtId="0" fontId="53" fillId="0" borderId="0"/>
    <xf numFmtId="0" fontId="4" fillId="0" borderId="0"/>
    <xf numFmtId="0" fontId="4" fillId="0" borderId="0"/>
    <xf numFmtId="0" fontId="53" fillId="0" borderId="0"/>
    <xf numFmtId="0" fontId="53" fillId="0" borderId="0"/>
    <xf numFmtId="0" fontId="16" fillId="0" borderId="0"/>
    <xf numFmtId="0" fontId="16" fillId="0" borderId="0"/>
    <xf numFmtId="0" fontId="16" fillId="0" borderId="0"/>
    <xf numFmtId="0" fontId="53" fillId="0" borderId="0"/>
    <xf numFmtId="0" fontId="53" fillId="0" borderId="0"/>
    <xf numFmtId="0" fontId="53" fillId="0" borderId="0"/>
    <xf numFmtId="0" fontId="4" fillId="0" borderId="0"/>
    <xf numFmtId="0" fontId="4" fillId="0" borderId="0"/>
    <xf numFmtId="0" fontId="4" fillId="0" borderId="0"/>
    <xf numFmtId="0" fontId="4"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3" fillId="0" borderId="0"/>
    <xf numFmtId="0" fontId="53" fillId="0" borderId="0"/>
    <xf numFmtId="0" fontId="2" fillId="0" borderId="0"/>
    <xf numFmtId="0" fontId="4" fillId="0" borderId="0"/>
    <xf numFmtId="0" fontId="4" fillId="0" borderId="0"/>
    <xf numFmtId="0" fontId="4" fillId="0" borderId="0"/>
    <xf numFmtId="0" fontId="53" fillId="0" borderId="0"/>
    <xf numFmtId="0" fontId="4" fillId="0" borderId="0"/>
    <xf numFmtId="0" fontId="2" fillId="0" borderId="0"/>
    <xf numFmtId="0" fontId="2" fillId="0" borderId="0"/>
    <xf numFmtId="0" fontId="53" fillId="0" borderId="0"/>
    <xf numFmtId="0" fontId="2" fillId="0" borderId="0"/>
    <xf numFmtId="0" fontId="2" fillId="0" borderId="0"/>
    <xf numFmtId="0" fontId="53" fillId="0" borderId="0"/>
    <xf numFmtId="0" fontId="5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1" fillId="0" borderId="0"/>
    <xf numFmtId="0" fontId="1" fillId="0" borderId="0"/>
    <xf numFmtId="0" fontId="53" fillId="0" borderId="0"/>
    <xf numFmtId="0" fontId="53" fillId="0" borderId="0"/>
    <xf numFmtId="0" fontId="53" fillId="0" borderId="0"/>
    <xf numFmtId="0" fontId="53" fillId="0" borderId="0"/>
    <xf numFmtId="0" fontId="53" fillId="0" borderId="0"/>
    <xf numFmtId="0" fontId="4" fillId="0" borderId="0"/>
    <xf numFmtId="0" fontId="4" fillId="0" borderId="0"/>
    <xf numFmtId="0" fontId="53" fillId="0" borderId="0"/>
    <xf numFmtId="0" fontId="1" fillId="0" borderId="0"/>
    <xf numFmtId="0" fontId="1" fillId="0" borderId="0"/>
    <xf numFmtId="0" fontId="53" fillId="0" borderId="0"/>
    <xf numFmtId="0" fontId="4" fillId="0" borderId="0"/>
    <xf numFmtId="0" fontId="4" fillId="0" borderId="0"/>
    <xf numFmtId="0" fontId="2" fillId="0" borderId="0"/>
    <xf numFmtId="0" fontId="55" fillId="0" borderId="0"/>
    <xf numFmtId="0" fontId="4" fillId="0" borderId="0"/>
    <xf numFmtId="0" fontId="55" fillId="0" borderId="0"/>
    <xf numFmtId="0" fontId="4" fillId="0" borderId="0"/>
    <xf numFmtId="0" fontId="4" fillId="0" borderId="0"/>
    <xf numFmtId="0" fontId="55" fillId="0" borderId="0"/>
    <xf numFmtId="0" fontId="4" fillId="0" borderId="0"/>
    <xf numFmtId="0" fontId="55" fillId="0" borderId="0"/>
    <xf numFmtId="0" fontId="4" fillId="0" borderId="0"/>
    <xf numFmtId="0" fontId="4" fillId="0" borderId="0"/>
    <xf numFmtId="0" fontId="2"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4" fillId="0" borderId="0"/>
    <xf numFmtId="0" fontId="4" fillId="0" borderId="0"/>
    <xf numFmtId="0" fontId="40"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79"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79"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24" fillId="14" borderId="0" applyNumberFormat="0" applyBorder="0" applyAlignment="0" applyProtection="0"/>
    <xf numFmtId="0" fontId="4" fillId="0" borderId="0" applyNumberFormat="0" applyFill="0" applyBorder="0" applyAlignment="0" applyProtection="0"/>
    <xf numFmtId="180" fontId="99" fillId="0" borderId="0"/>
    <xf numFmtId="180" fontId="99" fillId="0" borderId="0"/>
    <xf numFmtId="180" fontId="99" fillId="0" borderId="0"/>
    <xf numFmtId="180" fontId="99" fillId="0" borderId="0"/>
    <xf numFmtId="0" fontId="91" fillId="0" borderId="0"/>
    <xf numFmtId="0" fontId="91" fillId="0" borderId="0"/>
    <xf numFmtId="0" fontId="16" fillId="0" borderId="0"/>
    <xf numFmtId="0" fontId="51" fillId="0" borderId="0" applyAlignment="0">
      <alignment vertical="top" wrapText="1"/>
      <protection locked="0"/>
    </xf>
    <xf numFmtId="0" fontId="4" fillId="0" borderId="0" applyNumberFormat="0" applyFill="0" applyBorder="0" applyAlignment="0" applyProtection="0"/>
    <xf numFmtId="0" fontId="44" fillId="0" borderId="0" applyProtection="0"/>
    <xf numFmtId="0" fontId="44" fillId="0" borderId="0" applyProtection="0"/>
    <xf numFmtId="0" fontId="44" fillId="0" borderId="0" applyProtection="0"/>
    <xf numFmtId="0" fontId="44" fillId="0" borderId="0" applyProtection="0"/>
    <xf numFmtId="0" fontId="44" fillId="0" borderId="0" applyProtection="0"/>
    <xf numFmtId="0" fontId="44" fillId="0" borderId="0" applyProtection="0"/>
    <xf numFmtId="0" fontId="44" fillId="0" borderId="0" applyProtection="0"/>
    <xf numFmtId="0" fontId="4" fillId="0" borderId="0"/>
    <xf numFmtId="0" fontId="4" fillId="0" borderId="0"/>
    <xf numFmtId="0" fontId="44" fillId="0" borderId="0" applyProtection="0"/>
    <xf numFmtId="0" fontId="4" fillId="0" borderId="0"/>
    <xf numFmtId="0" fontId="4" fillId="0" borderId="0"/>
    <xf numFmtId="0" fontId="13" fillId="0" borderId="0"/>
    <xf numFmtId="0" fontId="4" fillId="0" borderId="0" applyNumberFormat="0" applyFill="0" applyBorder="0" applyAlignment="0" applyProtection="0"/>
    <xf numFmtId="0" fontId="4" fillId="0" borderId="0"/>
    <xf numFmtId="0" fontId="4" fillId="0" borderId="0"/>
    <xf numFmtId="0" fontId="13" fillId="0" borderId="0"/>
    <xf numFmtId="0" fontId="44" fillId="0" borderId="0" applyProtection="0"/>
    <xf numFmtId="0" fontId="44" fillId="0" borderId="0" applyProtection="0"/>
    <xf numFmtId="0" fontId="44" fillId="0" borderId="0" applyProtection="0"/>
    <xf numFmtId="0" fontId="44" fillId="0" borderId="0" applyProtection="0"/>
    <xf numFmtId="0" fontId="4" fillId="0" borderId="0"/>
    <xf numFmtId="0" fontId="44" fillId="0" borderId="0" applyProtection="0"/>
    <xf numFmtId="0" fontId="4" fillId="0" borderId="0"/>
    <xf numFmtId="0" fontId="4" fillId="0" borderId="0"/>
    <xf numFmtId="0" fontId="44" fillId="0" borderId="0" applyProtection="0"/>
    <xf numFmtId="0" fontId="44" fillId="0" borderId="0" applyProtection="0"/>
    <xf numFmtId="0" fontId="13" fillId="0" borderId="0"/>
    <xf numFmtId="0" fontId="4" fillId="0" borderId="0" applyNumberFormat="0" applyFill="0" applyBorder="0" applyAlignment="0" applyProtection="0"/>
    <xf numFmtId="0" fontId="4" fillId="0" borderId="0"/>
    <xf numFmtId="0" fontId="4" fillId="0" borderId="0"/>
    <xf numFmtId="0" fontId="13" fillId="0" borderId="0"/>
    <xf numFmtId="0" fontId="44" fillId="0" borderId="0" applyProtection="0"/>
    <xf numFmtId="0" fontId="44" fillId="0" borderId="0" applyProtection="0"/>
    <xf numFmtId="0" fontId="44" fillId="0" borderId="0" applyProtection="0"/>
    <xf numFmtId="0" fontId="44" fillId="0" borderId="0" applyProtection="0"/>
    <xf numFmtId="0" fontId="44" fillId="0" borderId="0" applyProtection="0"/>
    <xf numFmtId="0" fontId="44" fillId="0" borderId="0" applyProtection="0"/>
    <xf numFmtId="0" fontId="44" fillId="0" borderId="0" applyProtection="0"/>
    <xf numFmtId="0" fontId="13" fillId="0" borderId="0"/>
    <xf numFmtId="0" fontId="55" fillId="0" borderId="0"/>
    <xf numFmtId="0" fontId="4" fillId="0" borderId="0"/>
    <xf numFmtId="0" fontId="4" fillId="0" borderId="0"/>
    <xf numFmtId="0" fontId="13" fillId="0" borderId="0"/>
    <xf numFmtId="0" fontId="13" fillId="0" borderId="0"/>
    <xf numFmtId="0" fontId="2" fillId="0" borderId="0"/>
    <xf numFmtId="0" fontId="4" fillId="0" borderId="0"/>
    <xf numFmtId="0" fontId="4" fillId="0" borderId="0"/>
    <xf numFmtId="0" fontId="13" fillId="0" borderId="0"/>
    <xf numFmtId="0" fontId="13" fillId="0" borderId="0"/>
    <xf numFmtId="0" fontId="89" fillId="0" borderId="0"/>
    <xf numFmtId="0" fontId="4" fillId="0" borderId="0"/>
    <xf numFmtId="0" fontId="4" fillId="0" borderId="0"/>
    <xf numFmtId="0" fontId="13" fillId="0" borderId="0"/>
    <xf numFmtId="0" fontId="13" fillId="0" borderId="0"/>
    <xf numFmtId="0" fontId="4" fillId="0" borderId="0"/>
    <xf numFmtId="0" fontId="4" fillId="0" borderId="0"/>
    <xf numFmtId="0" fontId="13" fillId="0" borderId="0"/>
    <xf numFmtId="0" fontId="13" fillId="0" borderId="0"/>
    <xf numFmtId="0" fontId="4" fillId="0" borderId="0"/>
    <xf numFmtId="0" fontId="4" fillId="0" borderId="0"/>
    <xf numFmtId="0" fontId="13" fillId="0" borderId="0"/>
    <xf numFmtId="0" fontId="44" fillId="0" borderId="0" applyProtection="0"/>
    <xf numFmtId="0" fontId="114" fillId="0" borderId="0" applyProtection="0"/>
    <xf numFmtId="0" fontId="89" fillId="0" borderId="0"/>
    <xf numFmtId="0" fontId="4" fillId="0" borderId="0"/>
    <xf numFmtId="0" fontId="117" fillId="0" borderId="0"/>
    <xf numFmtId="0" fontId="89" fillId="0" borderId="0"/>
    <xf numFmtId="0" fontId="16" fillId="0" borderId="0"/>
    <xf numFmtId="0" fontId="117" fillId="0" borderId="0"/>
    <xf numFmtId="0" fontId="117" fillId="0" borderId="0"/>
    <xf numFmtId="0" fontId="89" fillId="0" borderId="0"/>
    <xf numFmtId="0" fontId="16" fillId="0" borderId="0"/>
    <xf numFmtId="0" fontId="117" fillId="0" borderId="0"/>
    <xf numFmtId="0" fontId="117" fillId="0" borderId="0"/>
    <xf numFmtId="0" fontId="4" fillId="0" borderId="0"/>
    <xf numFmtId="0" fontId="16" fillId="0" borderId="0"/>
    <xf numFmtId="0" fontId="117" fillId="0" borderId="0"/>
    <xf numFmtId="0" fontId="117" fillId="0" borderId="0"/>
    <xf numFmtId="0" fontId="16" fillId="0" borderId="0"/>
    <xf numFmtId="0" fontId="117" fillId="0" borderId="0"/>
    <xf numFmtId="0" fontId="117" fillId="0" borderId="0"/>
    <xf numFmtId="0" fontId="16" fillId="0" borderId="0"/>
    <xf numFmtId="0" fontId="117" fillId="0" borderId="0"/>
    <xf numFmtId="0" fontId="117" fillId="0" borderId="0"/>
    <xf numFmtId="0" fontId="16" fillId="0" borderId="0"/>
    <xf numFmtId="0" fontId="117" fillId="0" borderId="0"/>
    <xf numFmtId="0" fontId="117" fillId="0" borderId="0"/>
    <xf numFmtId="0" fontId="16" fillId="0" borderId="0"/>
    <xf numFmtId="0" fontId="117" fillId="0" borderId="0"/>
    <xf numFmtId="0" fontId="89" fillId="0" borderId="0"/>
    <xf numFmtId="0" fontId="4" fillId="0" borderId="0"/>
    <xf numFmtId="0" fontId="4"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99" fillId="0" borderId="0"/>
    <xf numFmtId="0" fontId="4" fillId="0" borderId="0"/>
    <xf numFmtId="180" fontId="99" fillId="0" borderId="0"/>
    <xf numFmtId="0" fontId="89"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6" fillId="0" borderId="0"/>
    <xf numFmtId="0" fontId="1" fillId="0" borderId="0"/>
    <xf numFmtId="2" fontId="4" fillId="0" borderId="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4" fillId="0" borderId="0"/>
    <xf numFmtId="0" fontId="4" fillId="0" borderId="0"/>
    <xf numFmtId="0" fontId="4" fillId="0" borderId="0"/>
    <xf numFmtId="0" fontId="4" fillId="0" borderId="0"/>
    <xf numFmtId="0" fontId="4" fillId="0" borderId="0"/>
    <xf numFmtId="2" fontId="4" fillId="0" borderId="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6" fillId="0" borderId="0"/>
    <xf numFmtId="0" fontId="1" fillId="0" borderId="0"/>
    <xf numFmtId="0" fontId="34" fillId="0" borderId="0"/>
    <xf numFmtId="0" fontId="5" fillId="0" borderId="0"/>
    <xf numFmtId="0" fontId="34" fillId="0" borderId="0"/>
    <xf numFmtId="0" fontId="41" fillId="10" borderId="23" applyNumberFormat="0" applyFont="0" applyAlignment="0" applyProtection="0"/>
    <xf numFmtId="0" fontId="4" fillId="10" borderId="23" applyNumberFormat="0" applyFont="0" applyAlignment="0" applyProtection="0"/>
    <xf numFmtId="0" fontId="4" fillId="10" borderId="23" applyNumberFormat="0" applyFont="0" applyAlignment="0" applyProtection="0"/>
    <xf numFmtId="0" fontId="4" fillId="10" borderId="23" applyNumberFormat="0" applyFont="0" applyAlignment="0" applyProtection="0"/>
    <xf numFmtId="0" fontId="4" fillId="10" borderId="23" applyNumberFormat="0" applyFont="0" applyAlignment="0" applyProtection="0"/>
    <xf numFmtId="0" fontId="4" fillId="10" borderId="23" applyNumberFormat="0" applyFont="0" applyAlignment="0" applyProtection="0"/>
    <xf numFmtId="0" fontId="4" fillId="10" borderId="23" applyNumberFormat="0" applyFont="0" applyAlignment="0" applyProtection="0"/>
    <xf numFmtId="0" fontId="4" fillId="10" borderId="23" applyNumberFormat="0" applyFont="0" applyAlignment="0" applyProtection="0"/>
    <xf numFmtId="0" fontId="4" fillId="10" borderId="23" applyNumberFormat="0" applyFont="0" applyAlignment="0" applyProtection="0"/>
    <xf numFmtId="0" fontId="4" fillId="10" borderId="23" applyNumberFormat="0" applyFont="0" applyAlignment="0" applyProtection="0"/>
    <xf numFmtId="0" fontId="4" fillId="10" borderId="23" applyNumberFormat="0" applyFont="0" applyAlignment="0" applyProtection="0"/>
    <xf numFmtId="0" fontId="16" fillId="2" borderId="1" applyNumberFormat="0" applyFont="0" applyAlignment="0" applyProtection="0"/>
    <xf numFmtId="0" fontId="16" fillId="2" borderId="1" applyNumberFormat="0" applyFont="0" applyAlignment="0" applyProtection="0"/>
    <xf numFmtId="0" fontId="55" fillId="10" borderId="23" applyNumberFormat="0" applyFont="0" applyAlignment="0" applyProtection="0"/>
    <xf numFmtId="0" fontId="4" fillId="42" borderId="23" applyNumberFormat="0" applyAlignment="0" applyProtection="0"/>
    <xf numFmtId="0" fontId="4" fillId="42" borderId="23" applyNumberFormat="0" applyAlignment="0" applyProtection="0"/>
    <xf numFmtId="0" fontId="55" fillId="10" borderId="23" applyNumberFormat="0" applyFont="0" applyAlignment="0" applyProtection="0"/>
    <xf numFmtId="0" fontId="16" fillId="2" borderId="1" applyNumberFormat="0" applyFont="0" applyAlignment="0" applyProtection="0"/>
    <xf numFmtId="0" fontId="4" fillId="10" borderId="23" applyNumberFormat="0" applyFont="0" applyAlignment="0" applyProtection="0"/>
    <xf numFmtId="0" fontId="4" fillId="10" borderId="23" applyNumberFormat="0" applyFont="0" applyAlignment="0" applyProtection="0"/>
    <xf numFmtId="0" fontId="4" fillId="10" borderId="23" applyNumberFormat="0" applyFont="0" applyAlignment="0" applyProtection="0"/>
    <xf numFmtId="0" fontId="4" fillId="10" borderId="23" applyNumberFormat="0" applyFont="0" applyAlignment="0" applyProtection="0"/>
    <xf numFmtId="0" fontId="4" fillId="10" borderId="23" applyNumberFormat="0" applyFont="0" applyAlignment="0" applyProtection="0"/>
    <xf numFmtId="0" fontId="16" fillId="2" borderId="1" applyNumberFormat="0" applyFont="0" applyAlignment="0" applyProtection="0"/>
    <xf numFmtId="0" fontId="55" fillId="10" borderId="23" applyNumberFormat="0" applyFont="0" applyAlignment="0" applyProtection="0"/>
    <xf numFmtId="0" fontId="4" fillId="42" borderId="23" applyNumberFormat="0" applyAlignment="0" applyProtection="0"/>
    <xf numFmtId="0" fontId="4" fillId="42" borderId="23" applyNumberFormat="0" applyAlignment="0" applyProtection="0"/>
    <xf numFmtId="0" fontId="55" fillId="10" borderId="23" applyNumberFormat="0" applyFont="0" applyAlignment="0" applyProtection="0"/>
    <xf numFmtId="0" fontId="16" fillId="2" borderId="1" applyNumberFormat="0" applyFont="0" applyAlignment="0" applyProtection="0"/>
    <xf numFmtId="0" fontId="16" fillId="2" borderId="1" applyNumberFormat="0" applyFont="0" applyAlignment="0" applyProtection="0"/>
    <xf numFmtId="0" fontId="55" fillId="10" borderId="23" applyNumberFormat="0" applyFont="0" applyAlignment="0" applyProtection="0"/>
    <xf numFmtId="0" fontId="4" fillId="42" borderId="23" applyNumberFormat="0" applyAlignment="0" applyProtection="0"/>
    <xf numFmtId="0" fontId="4" fillId="42" borderId="23" applyNumberFormat="0" applyAlignment="0" applyProtection="0"/>
    <xf numFmtId="0" fontId="55" fillId="10" borderId="23" applyNumberFormat="0" applyFont="0" applyAlignment="0" applyProtection="0"/>
    <xf numFmtId="0" fontId="16" fillId="2" borderId="1" applyNumberFormat="0" applyFont="0" applyAlignment="0" applyProtection="0"/>
    <xf numFmtId="0" fontId="16" fillId="2" borderId="1" applyNumberFormat="0" applyFont="0" applyAlignment="0" applyProtection="0"/>
    <xf numFmtId="0" fontId="55" fillId="10" borderId="23" applyNumberFormat="0" applyFont="0" applyAlignment="0" applyProtection="0"/>
    <xf numFmtId="0" fontId="4" fillId="42" borderId="23" applyNumberFormat="0" applyAlignment="0" applyProtection="0"/>
    <xf numFmtId="0" fontId="4" fillId="42" borderId="23" applyNumberFormat="0" applyAlignment="0" applyProtection="0"/>
    <xf numFmtId="0" fontId="55" fillId="10" borderId="23" applyNumberFormat="0" applyFont="0" applyAlignment="0" applyProtection="0"/>
    <xf numFmtId="0" fontId="16" fillId="2" borderId="1" applyNumberFormat="0" applyFont="0" applyAlignment="0" applyProtection="0"/>
    <xf numFmtId="0" fontId="16" fillId="2" borderId="1" applyNumberFormat="0" applyFont="0" applyAlignment="0" applyProtection="0"/>
    <xf numFmtId="0" fontId="4" fillId="42" borderId="23" applyNumberFormat="0" applyAlignment="0" applyProtection="0"/>
    <xf numFmtId="0" fontId="4" fillId="42" borderId="23" applyNumberFormat="0" applyAlignment="0" applyProtection="0"/>
    <xf numFmtId="0" fontId="16" fillId="2" borderId="1" applyNumberFormat="0" applyFont="0" applyAlignment="0" applyProtection="0"/>
    <xf numFmtId="0" fontId="16" fillId="2" borderId="1" applyNumberFormat="0" applyFont="0" applyAlignment="0" applyProtection="0"/>
    <xf numFmtId="0" fontId="4" fillId="42" borderId="23" applyNumberFormat="0" applyAlignment="0" applyProtection="0"/>
    <xf numFmtId="0" fontId="4" fillId="42" borderId="23" applyNumberFormat="0" applyAlignment="0" applyProtection="0"/>
    <xf numFmtId="0" fontId="16" fillId="2" borderId="1" applyNumberFormat="0" applyFont="0" applyAlignment="0" applyProtection="0"/>
    <xf numFmtId="0" fontId="4" fillId="10" borderId="23" applyNumberFormat="0" applyFont="0" applyAlignment="0" applyProtection="0"/>
    <xf numFmtId="0" fontId="4" fillId="10" borderId="23" applyNumberFormat="0" applyFont="0" applyAlignment="0" applyProtection="0"/>
    <xf numFmtId="0" fontId="4" fillId="10" borderId="23" applyNumberFormat="0" applyFont="0" applyAlignment="0" applyProtection="0"/>
    <xf numFmtId="0" fontId="4" fillId="10" borderId="23" applyNumberFormat="0" applyFont="0" applyAlignment="0" applyProtection="0"/>
    <xf numFmtId="0" fontId="55" fillId="10" borderId="23" applyNumberFormat="0" applyFont="0" applyAlignment="0" applyProtection="0"/>
    <xf numFmtId="0" fontId="89" fillId="10" borderId="23" applyNumberFormat="0" applyFont="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0" fontId="15" fillId="0" borderId="0">
      <alignment vertical="top" wrapText="1"/>
    </xf>
    <xf numFmtId="0" fontId="45" fillId="0" borderId="0" applyNumberFormat="0" applyBorder="0" applyProtection="0">
      <alignment horizontal="left" vertical="top" wrapText="1"/>
    </xf>
    <xf numFmtId="0" fontId="16" fillId="10" borderId="23" applyNumberFormat="0" applyFont="0" applyAlignment="0" applyProtection="0"/>
    <xf numFmtId="0" fontId="80" fillId="35" borderId="24" applyNumberFormat="0" applyAlignment="0" applyProtection="0"/>
    <xf numFmtId="0" fontId="80" fillId="35" borderId="24" applyNumberFormat="0" applyAlignment="0" applyProtection="0"/>
    <xf numFmtId="0" fontId="80" fillId="35" borderId="24" applyNumberFormat="0" applyAlignment="0" applyProtection="0"/>
    <xf numFmtId="0" fontId="80" fillId="35" borderId="24" applyNumberFormat="0" applyAlignment="0" applyProtection="0"/>
    <xf numFmtId="0" fontId="80" fillId="35" borderId="24" applyNumberFormat="0" applyAlignment="0" applyProtection="0"/>
    <xf numFmtId="0" fontId="80" fillId="35" borderId="24" applyNumberFormat="0" applyAlignment="0" applyProtection="0"/>
    <xf numFmtId="0" fontId="19" fillId="34" borderId="24" applyNumberFormat="0" applyAlignment="0" applyProtection="0"/>
    <xf numFmtId="0" fontId="19" fillId="35" borderId="24" applyNumberFormat="0" applyAlignment="0" applyProtection="0"/>
    <xf numFmtId="0" fontId="19" fillId="35" borderId="24" applyNumberFormat="0" applyAlignment="0" applyProtection="0"/>
    <xf numFmtId="0" fontId="19" fillId="35" borderId="24" applyNumberFormat="0" applyAlignment="0" applyProtection="0"/>
    <xf numFmtId="0" fontId="19" fillId="35" borderId="24" applyNumberFormat="0" applyAlignment="0" applyProtection="0"/>
    <xf numFmtId="0" fontId="19" fillId="35" borderId="24" applyNumberFormat="0" applyAlignment="0" applyProtection="0"/>
    <xf numFmtId="0" fontId="80" fillId="35" borderId="24" applyNumberFormat="0" applyAlignment="0" applyProtection="0"/>
    <xf numFmtId="0" fontId="19" fillId="35" borderId="24" applyNumberFormat="0" applyAlignment="0" applyProtection="0"/>
    <xf numFmtId="0" fontId="19" fillId="35" borderId="24" applyNumberFormat="0" applyAlignment="0" applyProtection="0"/>
    <xf numFmtId="0" fontId="80" fillId="35" borderId="24" applyNumberFormat="0" applyAlignment="0" applyProtection="0"/>
    <xf numFmtId="0" fontId="19" fillId="35" borderId="24" applyNumberFormat="0" applyAlignment="0" applyProtection="0"/>
    <xf numFmtId="0" fontId="19" fillId="35" borderId="24" applyNumberFormat="0" applyAlignment="0" applyProtection="0"/>
    <xf numFmtId="0" fontId="80" fillId="35" borderId="24" applyNumberFormat="0" applyAlignment="0" applyProtection="0"/>
    <xf numFmtId="0" fontId="80" fillId="35" borderId="24" applyNumberFormat="0" applyAlignment="0" applyProtection="0"/>
    <xf numFmtId="0" fontId="80" fillId="35" borderId="24" applyNumberFormat="0" applyAlignment="0" applyProtection="0"/>
    <xf numFmtId="0" fontId="80" fillId="35" borderId="24" applyNumberFormat="0" applyAlignment="0" applyProtection="0"/>
    <xf numFmtId="0" fontId="45" fillId="0" borderId="0" applyBorder="0" applyProtection="0">
      <alignment horizontal="left" vertical="top" wrapText="1"/>
    </xf>
    <xf numFmtId="9" fontId="4" fillId="0" borderId="0" applyFont="0" applyFill="0" applyBorder="0" applyAlignment="0" applyProtection="0"/>
    <xf numFmtId="9" fontId="2" fillId="0" borderId="0" applyFont="0" applyFill="0" applyBorder="0" applyAlignment="0" applyProtection="0"/>
    <xf numFmtId="4" fontId="100" fillId="0" borderId="0">
      <alignment vertical="top"/>
      <protection hidden="1"/>
    </xf>
    <xf numFmtId="0" fontId="106" fillId="0" borderId="0" applyFill="0">
      <alignment vertical="justify"/>
    </xf>
    <xf numFmtId="49" fontId="54" fillId="3" borderId="25">
      <alignment horizontal="center" vertical="top" wrapText="1"/>
    </xf>
    <xf numFmtId="49" fontId="54" fillId="3" borderId="25">
      <alignment horizontal="center" vertical="top" wrapText="1"/>
    </xf>
    <xf numFmtId="49" fontId="87" fillId="3" borderId="25">
      <alignment horizontal="center" vertical="top" wrapText="1"/>
    </xf>
    <xf numFmtId="49" fontId="87" fillId="3" borderId="25">
      <alignment horizontal="center" vertical="top" wrapText="1"/>
    </xf>
    <xf numFmtId="49" fontId="87" fillId="3" borderId="25">
      <alignment horizontal="center" vertical="top" wrapText="1"/>
    </xf>
    <xf numFmtId="49" fontId="87" fillId="3" borderId="25">
      <alignment horizontal="center" vertical="top" wrapText="1"/>
    </xf>
    <xf numFmtId="49" fontId="87" fillId="3" borderId="25">
      <alignment horizontal="center" vertical="top" wrapText="1"/>
    </xf>
    <xf numFmtId="49" fontId="87" fillId="3" borderId="25">
      <alignment horizontal="center" vertical="top" wrapText="1"/>
    </xf>
    <xf numFmtId="4" fontId="97" fillId="0" borderId="0" applyProtection="0">
      <alignment horizontal="left"/>
      <protection locked="0"/>
    </xf>
    <xf numFmtId="0" fontId="59" fillId="34" borderId="0">
      <alignment horizontal="left"/>
    </xf>
    <xf numFmtId="0" fontId="109" fillId="43" borderId="0">
      <alignment horizontal="left"/>
    </xf>
    <xf numFmtId="0" fontId="118" fillId="45" borderId="0">
      <alignment horizontal="left"/>
    </xf>
    <xf numFmtId="0" fontId="118" fillId="45" borderId="0">
      <alignment horizontal="left"/>
    </xf>
    <xf numFmtId="0" fontId="59" fillId="34" borderId="0">
      <alignment horizontal="right"/>
    </xf>
    <xf numFmtId="0" fontId="110" fillId="43" borderId="0">
      <alignment horizontal="left" vertical="top"/>
    </xf>
    <xf numFmtId="0" fontId="119" fillId="45" borderId="0">
      <alignment horizontal="left" vertical="top"/>
    </xf>
    <xf numFmtId="0" fontId="119" fillId="45" borderId="0">
      <alignment horizontal="left" vertical="top"/>
    </xf>
    <xf numFmtId="0" fontId="63" fillId="34" borderId="0">
      <alignment horizontal="left" vertical="top"/>
    </xf>
    <xf numFmtId="0" fontId="62" fillId="43" borderId="0">
      <alignment horizontal="left" vertical="center"/>
    </xf>
    <xf numFmtId="0" fontId="120" fillId="45" borderId="0">
      <alignment horizontal="left" vertical="center"/>
    </xf>
    <xf numFmtId="0" fontId="120" fillId="45" borderId="0">
      <alignment horizontal="left" vertical="center"/>
    </xf>
    <xf numFmtId="0" fontId="64" fillId="34" borderId="0">
      <alignment horizontal="left" vertical="top"/>
    </xf>
    <xf numFmtId="0" fontId="59" fillId="43" borderId="0">
      <alignment horizontal="left" vertical="top"/>
    </xf>
    <xf numFmtId="0" fontId="121" fillId="45" borderId="0">
      <alignment horizontal="left" vertical="top"/>
    </xf>
    <xf numFmtId="0" fontId="121" fillId="45" borderId="0">
      <alignment horizontal="left" vertical="top"/>
    </xf>
    <xf numFmtId="0" fontId="49" fillId="34" borderId="0">
      <alignment horizontal="left" vertical="top"/>
    </xf>
    <xf numFmtId="0" fontId="59" fillId="43" borderId="0">
      <alignment horizontal="right" vertical="top"/>
    </xf>
    <xf numFmtId="0" fontId="121" fillId="45" borderId="0">
      <alignment horizontal="right" vertical="top"/>
    </xf>
    <xf numFmtId="0" fontId="121" fillId="45" borderId="0">
      <alignment horizontal="right" vertical="top"/>
    </xf>
    <xf numFmtId="0" fontId="59" fillId="34" borderId="0">
      <alignment horizontal="left" vertical="top"/>
    </xf>
    <xf numFmtId="0" fontId="59" fillId="43" borderId="0">
      <alignment horizontal="right" vertical="top"/>
    </xf>
    <xf numFmtId="0" fontId="121" fillId="45" borderId="0">
      <alignment horizontal="right" vertical="top"/>
    </xf>
    <xf numFmtId="0" fontId="121" fillId="45" borderId="0">
      <alignment horizontal="right" vertical="top"/>
    </xf>
    <xf numFmtId="0" fontId="59" fillId="34" borderId="0">
      <alignment horizontal="left" vertical="top"/>
    </xf>
    <xf numFmtId="0" fontId="59" fillId="43" borderId="0">
      <alignment horizontal="right" vertical="top"/>
    </xf>
    <xf numFmtId="0" fontId="121" fillId="45" borderId="0">
      <alignment horizontal="right" vertical="top"/>
    </xf>
    <xf numFmtId="0" fontId="121" fillId="45" borderId="0">
      <alignment horizontal="right" vertical="top"/>
    </xf>
    <xf numFmtId="0" fontId="65" fillId="34" borderId="0">
      <alignment horizontal="right" vertical="top"/>
    </xf>
    <xf numFmtId="0" fontId="59" fillId="43" borderId="0">
      <alignment horizontal="left" vertical="top"/>
    </xf>
    <xf numFmtId="0" fontId="121" fillId="45" borderId="0">
      <alignment horizontal="left" vertical="top"/>
    </xf>
    <xf numFmtId="0" fontId="121" fillId="45" borderId="0">
      <alignment horizontal="left" vertical="top"/>
    </xf>
    <xf numFmtId="0" fontId="66" fillId="34" borderId="0">
      <alignment horizontal="left" vertical="top"/>
    </xf>
    <xf numFmtId="0" fontId="59" fillId="43" borderId="0">
      <alignment horizontal="left" vertical="top"/>
    </xf>
    <xf numFmtId="0" fontId="121" fillId="45" borderId="0">
      <alignment horizontal="left" vertical="top"/>
    </xf>
    <xf numFmtId="0" fontId="121" fillId="45" borderId="0">
      <alignment horizontal="left" vertical="top"/>
    </xf>
    <xf numFmtId="0" fontId="62" fillId="35" borderId="0">
      <alignment horizontal="left" vertical="center"/>
    </xf>
    <xf numFmtId="0" fontId="60" fillId="43" borderId="0">
      <alignment horizontal="left" vertical="center" textRotation="90"/>
    </xf>
    <xf numFmtId="0" fontId="122" fillId="45" borderId="0">
      <alignment horizontal="left" vertical="center" textRotation="90"/>
    </xf>
    <xf numFmtId="0" fontId="122" fillId="45" borderId="0">
      <alignment horizontal="left" vertical="center" textRotation="90"/>
    </xf>
    <xf numFmtId="0" fontId="62" fillId="35" borderId="0">
      <alignment horizontal="left" vertical="center"/>
    </xf>
    <xf numFmtId="0" fontId="62" fillId="43" borderId="0">
      <alignment horizontal="left"/>
    </xf>
    <xf numFmtId="0" fontId="120" fillId="45" borderId="0">
      <alignment horizontal="left"/>
    </xf>
    <xf numFmtId="0" fontId="120" fillId="45" borderId="0">
      <alignment horizontal="left"/>
    </xf>
    <xf numFmtId="0" fontId="62" fillId="35" borderId="0">
      <alignment horizontal="right" vertical="center"/>
    </xf>
    <xf numFmtId="0" fontId="59" fillId="43" borderId="0">
      <alignment horizontal="left"/>
    </xf>
    <xf numFmtId="0" fontId="121" fillId="45" borderId="0">
      <alignment horizontal="left"/>
    </xf>
    <xf numFmtId="0" fontId="121" fillId="45" borderId="0">
      <alignment horizontal="left"/>
    </xf>
    <xf numFmtId="0" fontId="59" fillId="34" borderId="0">
      <alignment horizontal="left"/>
    </xf>
    <xf numFmtId="0" fontId="111" fillId="43" borderId="0">
      <alignment horizontal="left" vertical="top"/>
    </xf>
    <xf numFmtId="0" fontId="123" fillId="45" borderId="0">
      <alignment horizontal="left" vertical="top"/>
    </xf>
    <xf numFmtId="0" fontId="123" fillId="45" borderId="0">
      <alignment horizontal="left" vertical="top"/>
    </xf>
    <xf numFmtId="0" fontId="67" fillId="34" borderId="0">
      <alignment horizontal="left" vertical="center"/>
    </xf>
    <xf numFmtId="0" fontId="62" fillId="43" borderId="0">
      <alignment horizontal="left" vertical="top"/>
    </xf>
    <xf numFmtId="0" fontId="120" fillId="45" borderId="0">
      <alignment horizontal="left" vertical="top"/>
    </xf>
    <xf numFmtId="0" fontId="120" fillId="45" borderId="0">
      <alignment horizontal="left" vertical="top"/>
    </xf>
    <xf numFmtId="0" fontId="59" fillId="34" borderId="0">
      <alignment horizontal="right" vertical="top"/>
    </xf>
    <xf numFmtId="0" fontId="68" fillId="43" borderId="0">
      <alignment horizontal="right" vertical="top"/>
    </xf>
    <xf numFmtId="0" fontId="124" fillId="45" borderId="0">
      <alignment horizontal="right" vertical="top"/>
    </xf>
    <xf numFmtId="0" fontId="124" fillId="45" borderId="0">
      <alignment horizontal="right" vertical="top"/>
    </xf>
    <xf numFmtId="0" fontId="62" fillId="34" borderId="0">
      <alignment horizontal="left"/>
    </xf>
    <xf numFmtId="0" fontId="68" fillId="43" borderId="0">
      <alignment horizontal="right" vertical="top"/>
    </xf>
    <xf numFmtId="0" fontId="124" fillId="45" borderId="0">
      <alignment horizontal="right" vertical="top"/>
    </xf>
    <xf numFmtId="0" fontId="124" fillId="45" borderId="0">
      <alignment horizontal="right" vertical="top"/>
    </xf>
    <xf numFmtId="0" fontId="62" fillId="34" borderId="0">
      <alignment horizontal="left" vertical="top"/>
    </xf>
    <xf numFmtId="0" fontId="62" fillId="43" borderId="0">
      <alignment horizontal="left" vertical="top"/>
    </xf>
    <xf numFmtId="0" fontId="120" fillId="45" borderId="0">
      <alignment horizontal="left" vertical="top"/>
    </xf>
    <xf numFmtId="0" fontId="120" fillId="45" borderId="0">
      <alignment horizontal="left" vertical="top"/>
    </xf>
    <xf numFmtId="0" fontId="68" fillId="34" borderId="0">
      <alignment horizontal="right" vertical="top"/>
    </xf>
    <xf numFmtId="0" fontId="59" fillId="43" borderId="0">
      <alignment horizontal="left" vertical="top"/>
    </xf>
    <xf numFmtId="0" fontId="121" fillId="45" borderId="0">
      <alignment horizontal="left" vertical="top"/>
    </xf>
    <xf numFmtId="0" fontId="121" fillId="45" borderId="0">
      <alignment horizontal="left" vertical="top"/>
    </xf>
    <xf numFmtId="0" fontId="62" fillId="34" borderId="0">
      <alignment horizontal="left" vertical="top"/>
    </xf>
    <xf numFmtId="0" fontId="59" fillId="43" borderId="0">
      <alignment horizontal="right" vertical="top"/>
    </xf>
    <xf numFmtId="0" fontId="121" fillId="45" borderId="0">
      <alignment horizontal="right" vertical="top"/>
    </xf>
    <xf numFmtId="0" fontId="121" fillId="45" borderId="0">
      <alignment horizontal="right" vertical="top"/>
    </xf>
    <xf numFmtId="0" fontId="59" fillId="34" borderId="0">
      <alignment horizontal="left" vertical="top"/>
    </xf>
    <xf numFmtId="0" fontId="59" fillId="43" borderId="0">
      <alignment horizontal="left" vertical="center"/>
    </xf>
    <xf numFmtId="0" fontId="121" fillId="45" borderId="0">
      <alignment horizontal="left" vertical="center"/>
    </xf>
    <xf numFmtId="0" fontId="121" fillId="45" borderId="0">
      <alignment horizontal="left" vertical="center"/>
    </xf>
    <xf numFmtId="0" fontId="59" fillId="34" borderId="0">
      <alignment horizontal="right" vertical="top"/>
    </xf>
    <xf numFmtId="0" fontId="59" fillId="43" borderId="0">
      <alignment horizontal="left" vertical="center"/>
    </xf>
    <xf numFmtId="0" fontId="121" fillId="45" borderId="0">
      <alignment horizontal="left" vertical="center"/>
    </xf>
    <xf numFmtId="0" fontId="121" fillId="45" borderId="0">
      <alignment horizontal="left" vertical="center"/>
    </xf>
    <xf numFmtId="0" fontId="59" fillId="34" borderId="0">
      <alignment horizontal="left" vertical="top"/>
    </xf>
    <xf numFmtId="0" fontId="112" fillId="43" borderId="0">
      <alignment horizontal="left" vertical="top"/>
    </xf>
    <xf numFmtId="0" fontId="125" fillId="45" borderId="0">
      <alignment horizontal="left" vertical="top"/>
    </xf>
    <xf numFmtId="0" fontId="125" fillId="45" borderId="0">
      <alignment horizontal="left" vertical="top"/>
    </xf>
    <xf numFmtId="0" fontId="59" fillId="34" borderId="0">
      <alignment horizontal="right" vertical="top"/>
    </xf>
    <xf numFmtId="0" fontId="68" fillId="43" borderId="0">
      <alignment horizontal="right" vertical="top"/>
    </xf>
    <xf numFmtId="0" fontId="124" fillId="45" borderId="0">
      <alignment horizontal="right" vertical="top"/>
    </xf>
    <xf numFmtId="0" fontId="124" fillId="45" borderId="0">
      <alignment horizontal="right" vertical="top"/>
    </xf>
    <xf numFmtId="0" fontId="59" fillId="34" borderId="0">
      <alignment horizontal="left" vertical="top"/>
    </xf>
    <xf numFmtId="0" fontId="59" fillId="43" borderId="0">
      <alignment horizontal="left" vertical="top"/>
    </xf>
    <xf numFmtId="0" fontId="121" fillId="45" borderId="0">
      <alignment horizontal="left" vertical="top"/>
    </xf>
    <xf numFmtId="0" fontId="121" fillId="45" borderId="0">
      <alignment horizontal="left" vertical="top"/>
    </xf>
    <xf numFmtId="0" fontId="62" fillId="35" borderId="0">
      <alignment horizontal="left" vertical="center"/>
    </xf>
    <xf numFmtId="0" fontId="59" fillId="43" borderId="0">
      <alignment horizontal="right" vertical="top"/>
    </xf>
    <xf numFmtId="0" fontId="121" fillId="45" borderId="0">
      <alignment horizontal="right" vertical="top"/>
    </xf>
    <xf numFmtId="0" fontId="121" fillId="45" borderId="0">
      <alignment horizontal="right" vertical="top"/>
    </xf>
    <xf numFmtId="0" fontId="62" fillId="35" borderId="0">
      <alignment horizontal="right" vertical="center"/>
    </xf>
    <xf numFmtId="0" fontId="68" fillId="43" borderId="0">
      <alignment horizontal="left" vertical="top"/>
    </xf>
    <xf numFmtId="0" fontId="124" fillId="45" borderId="0">
      <alignment horizontal="left" vertical="top"/>
    </xf>
    <xf numFmtId="0" fontId="124" fillId="45" borderId="0">
      <alignment horizontal="left" vertical="top"/>
    </xf>
    <xf numFmtId="0" fontId="62" fillId="34" borderId="0">
      <alignment horizontal="right" vertical="top"/>
    </xf>
    <xf numFmtId="0" fontId="113" fillId="43" borderId="0">
      <alignment horizontal="left" vertical="top"/>
    </xf>
    <xf numFmtId="0" fontId="126" fillId="45" borderId="0">
      <alignment horizontal="left" vertical="top"/>
    </xf>
    <xf numFmtId="0" fontId="126" fillId="45" borderId="0">
      <alignment horizontal="left" vertical="top"/>
    </xf>
    <xf numFmtId="0" fontId="59" fillId="34" borderId="0">
      <alignment horizontal="left" vertical="top"/>
    </xf>
    <xf numFmtId="0" fontId="113" fillId="43" borderId="0">
      <alignment horizontal="center" vertical="top"/>
    </xf>
    <xf numFmtId="0" fontId="126" fillId="45" borderId="0">
      <alignment horizontal="center" vertical="top"/>
    </xf>
    <xf numFmtId="0" fontId="126" fillId="45" borderId="0">
      <alignment horizontal="center" vertical="top"/>
    </xf>
    <xf numFmtId="0" fontId="59" fillId="34" borderId="0">
      <alignment horizontal="left" vertical="top"/>
    </xf>
    <xf numFmtId="0" fontId="59" fillId="34" borderId="0">
      <alignment horizontal="left" vertical="top"/>
    </xf>
    <xf numFmtId="0" fontId="59" fillId="43" borderId="0">
      <alignment horizontal="left" vertical="top"/>
    </xf>
    <xf numFmtId="0" fontId="121" fillId="45" borderId="0">
      <alignment horizontal="left" vertical="top"/>
    </xf>
    <xf numFmtId="0" fontId="121" fillId="45" borderId="0">
      <alignment horizontal="left" vertical="top"/>
    </xf>
    <xf numFmtId="0" fontId="60" fillId="34" borderId="0">
      <alignment horizontal="left" vertical="top"/>
    </xf>
    <xf numFmtId="0" fontId="59" fillId="43" borderId="0">
      <alignment horizontal="right" vertical="top"/>
    </xf>
    <xf numFmtId="0" fontId="121" fillId="45" borderId="0">
      <alignment horizontal="right" vertical="top"/>
    </xf>
    <xf numFmtId="0" fontId="121" fillId="45" borderId="0">
      <alignment horizontal="right" vertical="top"/>
    </xf>
    <xf numFmtId="0" fontId="61" fillId="34" borderId="0">
      <alignment horizontal="left" vertical="top"/>
    </xf>
    <xf numFmtId="0" fontId="62" fillId="43" borderId="0">
      <alignment horizontal="center" vertical="center"/>
    </xf>
    <xf numFmtId="0" fontId="120" fillId="45" borderId="0">
      <alignment horizontal="center" vertical="center"/>
    </xf>
    <xf numFmtId="0" fontId="120" fillId="45" borderId="0">
      <alignment horizontal="center" vertical="center"/>
    </xf>
    <xf numFmtId="0" fontId="60" fillId="34" borderId="0">
      <alignment horizontal="left" vertical="top"/>
    </xf>
    <xf numFmtId="0" fontId="62" fillId="43" borderId="0">
      <alignment horizontal="left" vertical="center"/>
    </xf>
    <xf numFmtId="0" fontId="120" fillId="45" borderId="0">
      <alignment horizontal="left" vertical="center"/>
    </xf>
    <xf numFmtId="0" fontId="120" fillId="45" borderId="0">
      <alignment horizontal="left" vertical="center"/>
    </xf>
    <xf numFmtId="0" fontId="62" fillId="34" borderId="0">
      <alignment horizontal="left"/>
    </xf>
    <xf numFmtId="0" fontId="62" fillId="43" borderId="0">
      <alignment horizontal="left" vertical="center"/>
    </xf>
    <xf numFmtId="0" fontId="120" fillId="45" borderId="0">
      <alignment horizontal="left" vertical="center"/>
    </xf>
    <xf numFmtId="0" fontId="120" fillId="45" borderId="0">
      <alignment horizontal="left" vertical="center"/>
    </xf>
    <xf numFmtId="0" fontId="62" fillId="34" borderId="0">
      <alignment horizontal="right"/>
    </xf>
    <xf numFmtId="0" fontId="62" fillId="43" borderId="0">
      <alignment horizontal="right" vertical="center"/>
    </xf>
    <xf numFmtId="0" fontId="120" fillId="45" borderId="0">
      <alignment horizontal="right" vertical="center"/>
    </xf>
    <xf numFmtId="0" fontId="120" fillId="45" borderId="0">
      <alignment horizontal="right" vertical="center"/>
    </xf>
    <xf numFmtId="0" fontId="42" fillId="0" borderId="0" applyNumberFormat="0" applyFill="0" applyBorder="0" applyAlignment="0" applyProtection="0"/>
    <xf numFmtId="49" fontId="84" fillId="0" borderId="0" applyNumberFormat="0" applyProtection="0">
      <alignment horizontal="right" vertical="top"/>
      <protection locked="0"/>
    </xf>
    <xf numFmtId="49" fontId="101" fillId="0" borderId="0" applyNumberFormat="0" applyProtection="0">
      <alignment horizontal="right" vertical="top"/>
      <protection locked="0"/>
    </xf>
    <xf numFmtId="49" fontId="101" fillId="0" borderId="0" applyNumberFormat="0" applyProtection="0">
      <alignment horizontal="right" vertical="top"/>
      <protection locked="0"/>
    </xf>
    <xf numFmtId="49" fontId="101" fillId="0" borderId="0" applyNumberFormat="0" applyProtection="0">
      <alignment horizontal="right" vertical="top"/>
      <protection locked="0"/>
    </xf>
    <xf numFmtId="49" fontId="84" fillId="0" borderId="0" applyNumberFormat="0" applyProtection="0">
      <alignment horizontal="right" vertical="top"/>
      <protection locked="0"/>
    </xf>
    <xf numFmtId="49" fontId="84" fillId="0" borderId="0" applyNumberFormat="0" applyProtection="0">
      <alignment horizontal="right" vertical="top"/>
      <protection locked="0"/>
    </xf>
    <xf numFmtId="49" fontId="101" fillId="0" borderId="0" applyNumberFormat="0" applyProtection="0">
      <alignment horizontal="right" vertical="top"/>
      <protection locked="0"/>
    </xf>
    <xf numFmtId="49" fontId="101" fillId="0" borderId="0" applyNumberFormat="0" applyProtection="0">
      <alignment horizontal="right" vertical="top"/>
      <protection locked="0"/>
    </xf>
    <xf numFmtId="49" fontId="84" fillId="0" borderId="0" applyNumberFormat="0" applyProtection="0">
      <alignment horizontal="right" vertical="top"/>
      <protection locked="0"/>
    </xf>
    <xf numFmtId="49" fontId="84" fillId="0" borderId="0" applyNumberFormat="0" applyProtection="0">
      <alignment horizontal="right" vertical="top"/>
      <protection locked="0"/>
    </xf>
    <xf numFmtId="49" fontId="101" fillId="0" borderId="0" applyNumberFormat="0" applyProtection="0">
      <alignment horizontal="right" vertical="top"/>
      <protection locked="0"/>
    </xf>
    <xf numFmtId="49" fontId="101" fillId="0" borderId="0" applyNumberFormat="0" applyProtection="0">
      <alignment horizontal="right" vertical="top"/>
      <protection locked="0"/>
    </xf>
    <xf numFmtId="0" fontId="83" fillId="0" borderId="0"/>
    <xf numFmtId="0" fontId="83" fillId="0" borderId="0"/>
    <xf numFmtId="0" fontId="83" fillId="0" borderId="0"/>
    <xf numFmtId="0" fontId="83" fillId="0" borderId="0"/>
    <xf numFmtId="0" fontId="83" fillId="0" borderId="0"/>
    <xf numFmtId="0" fontId="83" fillId="0" borderId="0"/>
    <xf numFmtId="0" fontId="4" fillId="0" borderId="0"/>
    <xf numFmtId="0" fontId="4"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52" fillId="0" borderId="0"/>
    <xf numFmtId="0" fontId="52" fillId="0" borderId="0"/>
    <xf numFmtId="0" fontId="115" fillId="0" borderId="0"/>
    <xf numFmtId="0" fontId="83" fillId="0" borderId="0"/>
    <xf numFmtId="0" fontId="4" fillId="0" borderId="0"/>
    <xf numFmtId="0" fontId="4" fillId="0" borderId="0"/>
    <xf numFmtId="0" fontId="83" fillId="0" borderId="0"/>
    <xf numFmtId="0" fontId="5" fillId="0" borderId="0"/>
    <xf numFmtId="0" fontId="52" fillId="0" borderId="0"/>
    <xf numFmtId="0" fontId="13" fillId="0" borderId="26">
      <alignment horizontal="left" vertical="top" wrapText="1"/>
    </xf>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42"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81"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81"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32" fillId="0" borderId="27" applyNumberFormat="0" applyFill="0" applyAlignment="0" applyProtection="0"/>
    <xf numFmtId="0" fontId="35" fillId="0" borderId="28" applyNumberFormat="0" applyFill="0" applyAlignment="0" applyProtection="0"/>
    <xf numFmtId="0" fontId="91" fillId="0" borderId="29" applyNumberFormat="0" applyFont="0" applyFill="0" applyAlignment="0" applyProtection="0"/>
    <xf numFmtId="0" fontId="91" fillId="0" borderId="29" applyNumberFormat="0" applyFont="0" applyFill="0" applyAlignment="0" applyProtection="0"/>
    <xf numFmtId="0" fontId="35" fillId="0" borderId="28" applyNumberFormat="0" applyFill="0" applyAlignment="0" applyProtection="0"/>
    <xf numFmtId="0" fontId="35" fillId="0" borderId="28" applyNumberFormat="0" applyFill="0" applyAlignment="0" applyProtection="0"/>
    <xf numFmtId="0" fontId="35" fillId="0" borderId="28" applyNumberFormat="0" applyFill="0" applyAlignment="0" applyProtection="0"/>
    <xf numFmtId="0" fontId="35" fillId="0" borderId="28" applyNumberFormat="0" applyFill="0" applyAlignment="0" applyProtection="0"/>
    <xf numFmtId="0" fontId="35" fillId="0" borderId="28" applyNumberFormat="0" applyFill="0" applyAlignment="0" applyProtection="0"/>
    <xf numFmtId="0" fontId="32" fillId="0" borderId="27" applyNumberFormat="0" applyFill="0" applyAlignment="0" applyProtection="0"/>
    <xf numFmtId="0" fontId="32" fillId="0" borderId="27" applyNumberFormat="0" applyFill="0" applyAlignment="0" applyProtection="0"/>
    <xf numFmtId="0" fontId="32" fillId="0" borderId="28" applyNumberFormat="0" applyFill="0" applyAlignment="0" applyProtection="0"/>
    <xf numFmtId="0" fontId="32" fillId="0" borderId="28" applyNumberFormat="0" applyFill="0" applyAlignment="0" applyProtection="0"/>
    <xf numFmtId="0" fontId="35" fillId="0" borderId="28" applyNumberFormat="0" applyFill="0" applyAlignment="0" applyProtection="0"/>
    <xf numFmtId="0" fontId="35" fillId="0" borderId="28" applyNumberFormat="0" applyFill="0" applyAlignment="0" applyProtection="0"/>
    <xf numFmtId="0" fontId="35" fillId="0" borderId="28" applyNumberFormat="0" applyFill="0" applyAlignment="0" applyProtection="0"/>
    <xf numFmtId="0" fontId="32" fillId="0" borderId="28" applyNumberFormat="0" applyFill="0" applyAlignment="0" applyProtection="0"/>
    <xf numFmtId="0" fontId="32" fillId="0" borderId="28" applyNumberFormat="0" applyFill="0" applyAlignment="0" applyProtection="0"/>
    <xf numFmtId="0" fontId="32" fillId="0" borderId="28" applyNumberFormat="0" applyFill="0" applyAlignment="0" applyProtection="0"/>
    <xf numFmtId="0" fontId="35" fillId="0" borderId="28" applyNumberFormat="0" applyFill="0" applyAlignment="0" applyProtection="0"/>
    <xf numFmtId="0" fontId="32" fillId="0" borderId="28" applyNumberFormat="0" applyFill="0" applyAlignment="0" applyProtection="0"/>
    <xf numFmtId="0" fontId="32" fillId="0" borderId="28" applyNumberFormat="0" applyFill="0" applyAlignment="0" applyProtection="0"/>
    <xf numFmtId="0" fontId="35" fillId="0" borderId="28" applyNumberFormat="0" applyFill="0" applyAlignment="0" applyProtection="0"/>
    <xf numFmtId="0" fontId="32" fillId="0" borderId="28" applyNumberFormat="0" applyFill="0" applyAlignment="0" applyProtection="0"/>
    <xf numFmtId="0" fontId="32" fillId="0" borderId="28" applyNumberFormat="0" applyFill="0" applyAlignment="0" applyProtection="0"/>
    <xf numFmtId="0" fontId="35" fillId="0" borderId="28" applyNumberFormat="0" applyFill="0" applyAlignment="0" applyProtection="0"/>
    <xf numFmtId="0" fontId="91" fillId="0" borderId="29" applyNumberFormat="0" applyFont="0" applyFill="0" applyAlignment="0" applyProtection="0"/>
    <xf numFmtId="0" fontId="91" fillId="0" borderId="29" applyNumberFormat="0" applyFont="0" applyFill="0" applyAlignment="0" applyProtection="0"/>
    <xf numFmtId="0" fontId="35" fillId="0" borderId="28" applyNumberFormat="0" applyFill="0" applyAlignment="0" applyProtection="0"/>
    <xf numFmtId="0" fontId="91" fillId="0" borderId="29" applyNumberFormat="0" applyFont="0" applyFill="0" applyAlignment="0" applyProtection="0"/>
    <xf numFmtId="0" fontId="91" fillId="0" borderId="29" applyNumberFormat="0" applyFont="0" applyFill="0" applyAlignment="0" applyProtection="0"/>
    <xf numFmtId="0" fontId="35" fillId="0" borderId="28" applyNumberFormat="0" applyFill="0" applyAlignment="0" applyProtection="0"/>
    <xf numFmtId="0" fontId="91" fillId="0" borderId="29" applyNumberFormat="0" applyFont="0" applyFill="0" applyAlignment="0" applyProtection="0"/>
    <xf numFmtId="0" fontId="91" fillId="0" borderId="29" applyNumberFormat="0" applyFont="0" applyFill="0" applyAlignment="0" applyProtection="0"/>
    <xf numFmtId="0" fontId="35" fillId="0" borderId="28" applyNumberFormat="0" applyFill="0" applyAlignment="0" applyProtection="0"/>
    <xf numFmtId="0" fontId="91" fillId="0" borderId="29" applyNumberFormat="0" applyFont="0" applyFill="0" applyAlignment="0" applyProtection="0"/>
    <xf numFmtId="0" fontId="91" fillId="0" borderId="29" applyNumberFormat="0" applyFont="0" applyFill="0" applyAlignment="0" applyProtection="0"/>
    <xf numFmtId="0" fontId="32" fillId="0" borderId="28" applyNumberFormat="0" applyFill="0" applyAlignment="0" applyProtection="0"/>
    <xf numFmtId="175" fontId="41" fillId="0" borderId="0" applyFont="0" applyFill="0" applyBorder="0" applyAlignment="0" applyProtection="0"/>
    <xf numFmtId="164" fontId="4" fillId="0" borderId="0" applyFont="0" applyFill="0" applyBorder="0" applyAlignment="0" applyProtection="0"/>
    <xf numFmtId="184" fontId="4" fillId="0" borderId="0" applyFill="0" applyBorder="0" applyAlignment="0" applyProtection="0"/>
    <xf numFmtId="184" fontId="4" fillId="0" borderId="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8" fontId="3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8" fontId="34" fillId="0" borderId="0" applyFont="0" applyFill="0" applyBorder="0" applyAlignment="0" applyProtection="0"/>
    <xf numFmtId="168" fontId="108"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82"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82"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82"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185" fontId="5" fillId="0" borderId="0"/>
    <xf numFmtId="185" fontId="46" fillId="0" borderId="0"/>
    <xf numFmtId="185" fontId="5" fillId="0" borderId="0"/>
    <xf numFmtId="0" fontId="16" fillId="8" borderId="0" applyNumberFormat="0" applyBorder="0" applyAlignment="0" applyProtection="0"/>
    <xf numFmtId="185" fontId="10"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185" fontId="16" fillId="4" borderId="0" applyNumberFormat="0" applyBorder="0" applyAlignment="0" applyProtection="0"/>
    <xf numFmtId="0" fontId="16" fillId="4" borderId="0" applyNumberFormat="0" applyBorder="0" applyAlignment="0" applyProtection="0"/>
    <xf numFmtId="0" fontId="16" fillId="9" borderId="0" applyNumberFormat="0" applyBorder="0" applyAlignment="0" applyProtection="0"/>
    <xf numFmtId="185" fontId="10"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185" fontId="16" fillId="5" borderId="0" applyNumberFormat="0" applyBorder="0" applyAlignment="0" applyProtection="0"/>
    <xf numFmtId="0" fontId="16" fillId="5" borderId="0" applyNumberFormat="0" applyBorder="0" applyAlignment="0" applyProtection="0"/>
    <xf numFmtId="0" fontId="16" fillId="10" borderId="0" applyNumberFormat="0" applyBorder="0" applyAlignment="0" applyProtection="0"/>
    <xf numFmtId="185" fontId="10"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185" fontId="16" fillId="6" borderId="0" applyNumberFormat="0" applyBorder="0" applyAlignment="0" applyProtection="0"/>
    <xf numFmtId="0" fontId="16" fillId="6" borderId="0" applyNumberFormat="0" applyBorder="0" applyAlignment="0" applyProtection="0"/>
    <xf numFmtId="0" fontId="16" fillId="11" borderId="0" applyNumberFormat="0" applyBorder="0" applyAlignment="0" applyProtection="0"/>
    <xf numFmtId="185" fontId="10"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0" fontId="16" fillId="7" borderId="0" applyNumberFormat="0" applyBorder="0" applyAlignment="0" applyProtection="0"/>
    <xf numFmtId="0" fontId="16" fillId="12" borderId="0" applyNumberFormat="0" applyBorder="0" applyAlignment="0" applyProtection="0"/>
    <xf numFmtId="185" fontId="10"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185" fontId="16" fillId="12" borderId="0" applyNumberFormat="0" applyBorder="0" applyAlignment="0" applyProtection="0"/>
    <xf numFmtId="0" fontId="16" fillId="12" borderId="0" applyNumberFormat="0" applyBorder="0" applyAlignment="0" applyProtection="0"/>
    <xf numFmtId="0" fontId="16" fillId="10" borderId="0" applyNumberFormat="0" applyBorder="0" applyAlignment="0" applyProtection="0"/>
    <xf numFmtId="185" fontId="10"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185"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185" fontId="10"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185" fontId="10"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185" fontId="16" fillId="9" borderId="0" applyNumberFormat="0" applyBorder="0" applyAlignment="0" applyProtection="0"/>
    <xf numFmtId="0" fontId="16" fillId="9" borderId="0" applyNumberFormat="0" applyBorder="0" applyAlignment="0" applyProtection="0"/>
    <xf numFmtId="0" fontId="16" fillId="14" borderId="0" applyNumberFormat="0" applyBorder="0" applyAlignment="0" applyProtection="0"/>
    <xf numFmtId="185" fontId="10"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185" fontId="16" fillId="13" borderId="0" applyNumberFormat="0" applyBorder="0" applyAlignment="0" applyProtection="0"/>
    <xf numFmtId="0" fontId="16" fillId="13" borderId="0" applyNumberFormat="0" applyBorder="0" applyAlignment="0" applyProtection="0"/>
    <xf numFmtId="0" fontId="16" fillId="5" borderId="0" applyNumberFormat="0" applyBorder="0" applyAlignment="0" applyProtection="0"/>
    <xf numFmtId="185" fontId="10"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185" fontId="16" fillId="7" borderId="0" applyNumberFormat="0" applyBorder="0" applyAlignment="0" applyProtection="0"/>
    <xf numFmtId="0" fontId="16" fillId="7" borderId="0" applyNumberFormat="0" applyBorder="0" applyAlignment="0" applyProtection="0"/>
    <xf numFmtId="0" fontId="16" fillId="12" borderId="0" applyNumberFormat="0" applyBorder="0" applyAlignment="0" applyProtection="0"/>
    <xf numFmtId="185" fontId="10"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185" fontId="16" fillId="8" borderId="0" applyNumberFormat="0" applyBorder="0" applyAlignment="0" applyProtection="0"/>
    <xf numFmtId="0" fontId="16" fillId="8" borderId="0" applyNumberFormat="0" applyBorder="0" applyAlignment="0" applyProtection="0"/>
    <xf numFmtId="0" fontId="16" fillId="10" borderId="0" applyNumberFormat="0" applyBorder="0" applyAlignment="0" applyProtection="0"/>
    <xf numFmtId="185" fontId="10"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185" fontId="16" fillId="15" borderId="0" applyNumberFormat="0" applyBorder="0" applyAlignment="0" applyProtection="0"/>
    <xf numFmtId="0" fontId="16" fillId="15" borderId="0" applyNumberFormat="0" applyBorder="0" applyAlignment="0" applyProtection="0"/>
    <xf numFmtId="0" fontId="17" fillId="12" borderId="0" applyNumberFormat="0" applyBorder="0" applyAlignment="0" applyProtection="0"/>
    <xf numFmtId="185" fontId="69" fillId="18" borderId="0" applyNumberFormat="0" applyBorder="0" applyAlignment="0" applyProtection="0"/>
    <xf numFmtId="185" fontId="17" fillId="18" borderId="0" applyNumberFormat="0" applyBorder="0" applyAlignment="0" applyProtection="0"/>
    <xf numFmtId="185" fontId="17" fillId="18" borderId="0" applyNumberFormat="0" applyBorder="0" applyAlignment="0" applyProtection="0"/>
    <xf numFmtId="185" fontId="17" fillId="18" borderId="0" applyNumberFormat="0" applyBorder="0" applyAlignment="0" applyProtection="0"/>
    <xf numFmtId="185" fontId="17" fillId="18" borderId="0" applyNumberFormat="0" applyBorder="0" applyAlignment="0" applyProtection="0"/>
    <xf numFmtId="185" fontId="17" fillId="18" borderId="0" applyNumberFormat="0" applyBorder="0" applyAlignment="0" applyProtection="0"/>
    <xf numFmtId="185" fontId="17" fillId="18" borderId="0" applyNumberFormat="0" applyBorder="0" applyAlignment="0" applyProtection="0"/>
    <xf numFmtId="185" fontId="17" fillId="18" borderId="0" applyNumberFormat="0" applyBorder="0" applyAlignment="0" applyProtection="0"/>
    <xf numFmtId="185" fontId="17" fillId="18" borderId="0" applyNumberFormat="0" applyBorder="0" applyAlignment="0" applyProtection="0"/>
    <xf numFmtId="185" fontId="17" fillId="18" borderId="0" applyNumberFormat="0" applyBorder="0" applyAlignment="0" applyProtection="0"/>
    <xf numFmtId="185" fontId="17" fillId="18" borderId="0" applyNumberFormat="0" applyBorder="0" applyAlignment="0" applyProtection="0"/>
    <xf numFmtId="185" fontId="17" fillId="18" borderId="0" applyNumberFormat="0" applyBorder="0" applyAlignment="0" applyProtection="0"/>
    <xf numFmtId="185" fontId="17" fillId="18"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7" fillId="0" borderId="0"/>
    <xf numFmtId="185" fontId="69" fillId="9" borderId="0" applyNumberFormat="0" applyBorder="0" applyAlignment="0" applyProtection="0"/>
    <xf numFmtId="185" fontId="17" fillId="9" borderId="0" applyNumberFormat="0" applyBorder="0" applyAlignment="0" applyProtection="0"/>
    <xf numFmtId="185" fontId="17" fillId="9" borderId="0" applyNumberFormat="0" applyBorder="0" applyAlignment="0" applyProtection="0"/>
    <xf numFmtId="185" fontId="17" fillId="9" borderId="0" applyNumberFormat="0" applyBorder="0" applyAlignment="0" applyProtection="0"/>
    <xf numFmtId="185" fontId="17" fillId="9" borderId="0" applyNumberFormat="0" applyBorder="0" applyAlignment="0" applyProtection="0"/>
    <xf numFmtId="185" fontId="17" fillId="9" borderId="0" applyNumberFormat="0" applyBorder="0" applyAlignment="0" applyProtection="0"/>
    <xf numFmtId="185" fontId="17" fillId="9" borderId="0" applyNumberFormat="0" applyBorder="0" applyAlignment="0" applyProtection="0"/>
    <xf numFmtId="0" fontId="7" fillId="0" borderId="0"/>
    <xf numFmtId="185" fontId="17" fillId="9" borderId="0" applyNumberFormat="0" applyBorder="0" applyAlignment="0" applyProtection="0"/>
    <xf numFmtId="185" fontId="17" fillId="9" borderId="0" applyNumberFormat="0" applyBorder="0" applyAlignment="0" applyProtection="0"/>
    <xf numFmtId="185" fontId="17" fillId="9" borderId="0" applyNumberFormat="0" applyBorder="0" applyAlignment="0" applyProtection="0"/>
    <xf numFmtId="185" fontId="17" fillId="9" borderId="0" applyNumberFormat="0" applyBorder="0" applyAlignment="0" applyProtection="0"/>
    <xf numFmtId="185" fontId="17" fillId="9" borderId="0" applyNumberFormat="0" applyBorder="0" applyAlignment="0" applyProtection="0"/>
    <xf numFmtId="185" fontId="17" fillId="9" borderId="0" applyNumberFormat="0" applyBorder="0" applyAlignment="0" applyProtection="0"/>
    <xf numFmtId="0" fontId="17" fillId="9" borderId="0" applyNumberFormat="0" applyBorder="0" applyAlignment="0" applyProtection="0"/>
    <xf numFmtId="0" fontId="17" fillId="15" borderId="0" applyNumberFormat="0" applyBorder="0" applyAlignment="0" applyProtection="0"/>
    <xf numFmtId="185" fontId="69" fillId="13" borderId="0" applyNumberFormat="0" applyBorder="0" applyAlignment="0" applyProtection="0"/>
    <xf numFmtId="185" fontId="17" fillId="13" borderId="0" applyNumberFormat="0" applyBorder="0" applyAlignment="0" applyProtection="0"/>
    <xf numFmtId="185" fontId="17" fillId="13" borderId="0" applyNumberFormat="0" applyBorder="0" applyAlignment="0" applyProtection="0"/>
    <xf numFmtId="185" fontId="17" fillId="13" borderId="0" applyNumberFormat="0" applyBorder="0" applyAlignment="0" applyProtection="0"/>
    <xf numFmtId="0" fontId="7" fillId="0" borderId="0"/>
    <xf numFmtId="185" fontId="17" fillId="13" borderId="0" applyNumberFormat="0" applyBorder="0" applyAlignment="0" applyProtection="0"/>
    <xf numFmtId="185" fontId="17" fillId="13" borderId="0" applyNumberFormat="0" applyBorder="0" applyAlignment="0" applyProtection="0"/>
    <xf numFmtId="185" fontId="17" fillId="13" borderId="0" applyNumberFormat="0" applyBorder="0" applyAlignment="0" applyProtection="0"/>
    <xf numFmtId="185" fontId="17" fillId="13" borderId="0" applyNumberFormat="0" applyBorder="0" applyAlignment="0" applyProtection="0"/>
    <xf numFmtId="185" fontId="17" fillId="13" borderId="0" applyNumberFormat="0" applyBorder="0" applyAlignment="0" applyProtection="0"/>
    <xf numFmtId="185" fontId="17" fillId="13" borderId="0" applyNumberFormat="0" applyBorder="0" applyAlignment="0" applyProtection="0"/>
    <xf numFmtId="185" fontId="17" fillId="13" borderId="0" applyNumberFormat="0" applyBorder="0" applyAlignment="0" applyProtection="0"/>
    <xf numFmtId="185" fontId="17" fillId="13" borderId="0" applyNumberFormat="0" applyBorder="0" applyAlignment="0" applyProtection="0"/>
    <xf numFmtId="185" fontId="17" fillId="13" borderId="0" applyNumberFormat="0" applyBorder="0" applyAlignment="0" applyProtection="0"/>
    <xf numFmtId="0" fontId="17" fillId="13" borderId="0" applyNumberFormat="0" applyBorder="0" applyAlignment="0" applyProtection="0"/>
    <xf numFmtId="0" fontId="17" fillId="5" borderId="0" applyNumberFormat="0" applyBorder="0" applyAlignment="0" applyProtection="0"/>
    <xf numFmtId="185" fontId="69" fillId="16" borderId="0" applyNumberFormat="0" applyBorder="0" applyAlignment="0" applyProtection="0"/>
    <xf numFmtId="185" fontId="17" fillId="16" borderId="0" applyNumberFormat="0" applyBorder="0" applyAlignment="0" applyProtection="0"/>
    <xf numFmtId="185" fontId="17" fillId="16" borderId="0" applyNumberFormat="0" applyBorder="0" applyAlignment="0" applyProtection="0"/>
    <xf numFmtId="185" fontId="17" fillId="16" borderId="0" applyNumberFormat="0" applyBorder="0" applyAlignment="0" applyProtection="0"/>
    <xf numFmtId="185" fontId="17" fillId="16" borderId="0" applyNumberFormat="0" applyBorder="0" applyAlignment="0" applyProtection="0"/>
    <xf numFmtId="185" fontId="17" fillId="16" borderId="0" applyNumberFormat="0" applyBorder="0" applyAlignment="0" applyProtection="0"/>
    <xf numFmtId="185" fontId="17" fillId="16" borderId="0" applyNumberFormat="0" applyBorder="0" applyAlignment="0" applyProtection="0"/>
    <xf numFmtId="185" fontId="17" fillId="16" borderId="0" applyNumberFormat="0" applyBorder="0" applyAlignment="0" applyProtection="0"/>
    <xf numFmtId="185" fontId="17" fillId="16" borderId="0" applyNumberFormat="0" applyBorder="0" applyAlignment="0" applyProtection="0"/>
    <xf numFmtId="185" fontId="17" fillId="16" borderId="0" applyNumberFormat="0" applyBorder="0" applyAlignment="0" applyProtection="0"/>
    <xf numFmtId="185" fontId="17" fillId="16" borderId="0" applyNumberFormat="0" applyBorder="0" applyAlignment="0" applyProtection="0"/>
    <xf numFmtId="185" fontId="17" fillId="16" borderId="0" applyNumberFormat="0" applyBorder="0" applyAlignment="0" applyProtection="0"/>
    <xf numFmtId="185" fontId="17" fillId="16" borderId="0" applyNumberFormat="0" applyBorder="0" applyAlignment="0" applyProtection="0"/>
    <xf numFmtId="0" fontId="17" fillId="16" borderId="0" applyNumberFormat="0" applyBorder="0" applyAlignment="0" applyProtection="0"/>
    <xf numFmtId="0" fontId="17" fillId="12" borderId="0" applyNumberFormat="0" applyBorder="0" applyAlignment="0" applyProtection="0"/>
    <xf numFmtId="185" fontId="69" fillId="20" borderId="0" applyNumberFormat="0" applyBorder="0" applyAlignment="0" applyProtection="0"/>
    <xf numFmtId="185" fontId="17" fillId="20" borderId="0" applyNumberFormat="0" applyBorder="0" applyAlignment="0" applyProtection="0"/>
    <xf numFmtId="185" fontId="17" fillId="20" borderId="0" applyNumberFormat="0" applyBorder="0" applyAlignment="0" applyProtection="0"/>
    <xf numFmtId="185" fontId="17" fillId="20" borderId="0" applyNumberFormat="0" applyBorder="0" applyAlignment="0" applyProtection="0"/>
    <xf numFmtId="185" fontId="17" fillId="20" borderId="0" applyNumberFormat="0" applyBorder="0" applyAlignment="0" applyProtection="0"/>
    <xf numFmtId="185" fontId="17" fillId="20" borderId="0" applyNumberFormat="0" applyBorder="0" applyAlignment="0" applyProtection="0"/>
    <xf numFmtId="185" fontId="17" fillId="20" borderId="0" applyNumberFormat="0" applyBorder="0" applyAlignment="0" applyProtection="0"/>
    <xf numFmtId="185" fontId="17" fillId="20" borderId="0" applyNumberFormat="0" applyBorder="0" applyAlignment="0" applyProtection="0"/>
    <xf numFmtId="185" fontId="17" fillId="20" borderId="0" applyNumberFormat="0" applyBorder="0" applyAlignment="0" applyProtection="0"/>
    <xf numFmtId="185" fontId="17" fillId="20" borderId="0" applyNumberFormat="0" applyBorder="0" applyAlignment="0" applyProtection="0"/>
    <xf numFmtId="185" fontId="17" fillId="20" borderId="0" applyNumberFormat="0" applyBorder="0" applyAlignment="0" applyProtection="0"/>
    <xf numFmtId="185" fontId="17" fillId="20" borderId="0" applyNumberFormat="0" applyBorder="0" applyAlignment="0" applyProtection="0"/>
    <xf numFmtId="185" fontId="17" fillId="20" borderId="0" applyNumberFormat="0" applyBorder="0" applyAlignment="0" applyProtection="0"/>
    <xf numFmtId="0" fontId="17" fillId="20" borderId="0" applyNumberFormat="0" applyBorder="0" applyAlignment="0" applyProtection="0"/>
    <xf numFmtId="0" fontId="17" fillId="9" borderId="0" applyNumberFormat="0" applyBorder="0" applyAlignment="0" applyProtection="0"/>
    <xf numFmtId="185" fontId="69" fillId="17" borderId="0" applyNumberFormat="0" applyBorder="0" applyAlignment="0" applyProtection="0"/>
    <xf numFmtId="185" fontId="17" fillId="17" borderId="0" applyNumberFormat="0" applyBorder="0" applyAlignment="0" applyProtection="0"/>
    <xf numFmtId="185" fontId="17" fillId="17" borderId="0" applyNumberFormat="0" applyBorder="0" applyAlignment="0" applyProtection="0"/>
    <xf numFmtId="185" fontId="17" fillId="17" borderId="0" applyNumberFormat="0" applyBorder="0" applyAlignment="0" applyProtection="0"/>
    <xf numFmtId="185" fontId="17" fillId="17" borderId="0" applyNumberFormat="0" applyBorder="0" applyAlignment="0" applyProtection="0"/>
    <xf numFmtId="185" fontId="17" fillId="17" borderId="0" applyNumberFormat="0" applyBorder="0" applyAlignment="0" applyProtection="0"/>
    <xf numFmtId="185" fontId="17" fillId="17" borderId="0" applyNumberFormat="0" applyBorder="0" applyAlignment="0" applyProtection="0"/>
    <xf numFmtId="185" fontId="17" fillId="17" borderId="0" applyNumberFormat="0" applyBorder="0" applyAlignment="0" applyProtection="0"/>
    <xf numFmtId="185" fontId="17" fillId="17" borderId="0" applyNumberFormat="0" applyBorder="0" applyAlignment="0" applyProtection="0"/>
    <xf numFmtId="185" fontId="17" fillId="17" borderId="0" applyNumberFormat="0" applyBorder="0" applyAlignment="0" applyProtection="0"/>
    <xf numFmtId="185" fontId="17" fillId="17" borderId="0" applyNumberFormat="0" applyBorder="0" applyAlignment="0" applyProtection="0"/>
    <xf numFmtId="185" fontId="17" fillId="17" borderId="0" applyNumberFormat="0" applyBorder="0" applyAlignment="0" applyProtection="0"/>
    <xf numFmtId="185" fontId="17" fillId="17" borderId="0" applyNumberFormat="0" applyBorder="0" applyAlignment="0" applyProtection="0"/>
    <xf numFmtId="0" fontId="17" fillId="17" borderId="0" applyNumberFormat="0" applyBorder="0" applyAlignment="0" applyProtection="0"/>
    <xf numFmtId="185" fontId="2" fillId="0" borderId="0"/>
    <xf numFmtId="185" fontId="16" fillId="46" borderId="0" applyNumberFormat="0" applyBorder="0" applyAlignment="0" applyProtection="0"/>
    <xf numFmtId="185" fontId="16" fillId="46" borderId="0" applyNumberFormat="0" applyBorder="0" applyAlignment="0" applyProtection="0"/>
    <xf numFmtId="185" fontId="17" fillId="47"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17" fillId="25" borderId="0" applyNumberFormat="0" applyBorder="0" applyAlignment="0" applyProtection="0"/>
    <xf numFmtId="185" fontId="17" fillId="25" borderId="0" applyNumberFormat="0" applyBorder="0" applyAlignment="0" applyProtection="0"/>
    <xf numFmtId="185" fontId="17" fillId="25" borderId="0" applyNumberFormat="0" applyBorder="0" applyAlignment="0" applyProtection="0"/>
    <xf numFmtId="185" fontId="17" fillId="25" borderId="0" applyNumberFormat="0" applyBorder="0" applyAlignment="0" applyProtection="0"/>
    <xf numFmtId="185" fontId="17" fillId="25" borderId="0" applyNumberFormat="0" applyBorder="0" applyAlignment="0" applyProtection="0"/>
    <xf numFmtId="185" fontId="17"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17" fillId="25" borderId="0" applyNumberFormat="0" applyBorder="0" applyAlignment="0" applyProtection="0"/>
    <xf numFmtId="185" fontId="17" fillId="25" borderId="0" applyNumberFormat="0" applyBorder="0" applyAlignment="0" applyProtection="0"/>
    <xf numFmtId="185" fontId="17"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17" fillId="25" borderId="0" applyNumberFormat="0" applyBorder="0" applyAlignment="0" applyProtection="0"/>
    <xf numFmtId="185" fontId="17" fillId="25" borderId="0" applyNumberFormat="0" applyBorder="0" applyAlignment="0" applyProtection="0"/>
    <xf numFmtId="185" fontId="17"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69" fillId="25" borderId="0" applyNumberFormat="0" applyBorder="0" applyAlignment="0" applyProtection="0"/>
    <xf numFmtId="185" fontId="16" fillId="48" borderId="0" applyNumberFormat="0" applyBorder="0" applyAlignment="0" applyProtection="0"/>
    <xf numFmtId="185" fontId="16" fillId="49" borderId="0" applyNumberFormat="0" applyBorder="0" applyAlignment="0" applyProtection="0"/>
    <xf numFmtId="185" fontId="17" fillId="50"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17" fillId="28" borderId="0" applyNumberFormat="0" applyBorder="0" applyAlignment="0" applyProtection="0"/>
    <xf numFmtId="185" fontId="17" fillId="28" borderId="0" applyNumberFormat="0" applyBorder="0" applyAlignment="0" applyProtection="0"/>
    <xf numFmtId="185" fontId="17" fillId="28" borderId="0" applyNumberFormat="0" applyBorder="0" applyAlignment="0" applyProtection="0"/>
    <xf numFmtId="185" fontId="17" fillId="28" borderId="0" applyNumberFormat="0" applyBorder="0" applyAlignment="0" applyProtection="0"/>
    <xf numFmtId="185" fontId="17" fillId="28" borderId="0" applyNumberFormat="0" applyBorder="0" applyAlignment="0" applyProtection="0"/>
    <xf numFmtId="185" fontId="17"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17" fillId="28" borderId="0" applyNumberFormat="0" applyBorder="0" applyAlignment="0" applyProtection="0"/>
    <xf numFmtId="185" fontId="17" fillId="28" borderId="0" applyNumberFormat="0" applyBorder="0" applyAlignment="0" applyProtection="0"/>
    <xf numFmtId="185" fontId="17"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17" fillId="28" borderId="0" applyNumberFormat="0" applyBorder="0" applyAlignment="0" applyProtection="0"/>
    <xf numFmtId="185" fontId="17" fillId="28" borderId="0" applyNumberFormat="0" applyBorder="0" applyAlignment="0" applyProtection="0"/>
    <xf numFmtId="185" fontId="17"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69" fillId="28" borderId="0" applyNumberFormat="0" applyBorder="0" applyAlignment="0" applyProtection="0"/>
    <xf numFmtId="185" fontId="16" fillId="48" borderId="0" applyNumberFormat="0" applyBorder="0" applyAlignment="0" applyProtection="0"/>
    <xf numFmtId="185" fontId="16" fillId="51" borderId="0" applyNumberFormat="0" applyBorder="0" applyAlignment="0" applyProtection="0"/>
    <xf numFmtId="185" fontId="17" fillId="4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17" fillId="29" borderId="0" applyNumberFormat="0" applyBorder="0" applyAlignment="0" applyProtection="0"/>
    <xf numFmtId="185" fontId="17" fillId="29" borderId="0" applyNumberFormat="0" applyBorder="0" applyAlignment="0" applyProtection="0"/>
    <xf numFmtId="185" fontId="17" fillId="29" borderId="0" applyNumberFormat="0" applyBorder="0" applyAlignment="0" applyProtection="0"/>
    <xf numFmtId="185" fontId="17" fillId="29" borderId="0" applyNumberFormat="0" applyBorder="0" applyAlignment="0" applyProtection="0"/>
    <xf numFmtId="185" fontId="17" fillId="29" borderId="0" applyNumberFormat="0" applyBorder="0" applyAlignment="0" applyProtection="0"/>
    <xf numFmtId="185" fontId="17"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17" fillId="29" borderId="0" applyNumberFormat="0" applyBorder="0" applyAlignment="0" applyProtection="0"/>
    <xf numFmtId="185" fontId="17" fillId="29" borderId="0" applyNumberFormat="0" applyBorder="0" applyAlignment="0" applyProtection="0"/>
    <xf numFmtId="185" fontId="17"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17" fillId="29" borderId="0" applyNumberFormat="0" applyBorder="0" applyAlignment="0" applyProtection="0"/>
    <xf numFmtId="185" fontId="17" fillId="29" borderId="0" applyNumberFormat="0" applyBorder="0" applyAlignment="0" applyProtection="0"/>
    <xf numFmtId="185" fontId="17"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69" fillId="29" borderId="0" applyNumberFormat="0" applyBorder="0" applyAlignment="0" applyProtection="0"/>
    <xf numFmtId="185" fontId="16" fillId="46" borderId="0" applyNumberFormat="0" applyBorder="0" applyAlignment="0" applyProtection="0"/>
    <xf numFmtId="185" fontId="16" fillId="49" borderId="0" applyNumberFormat="0" applyBorder="0" applyAlignment="0" applyProtection="0"/>
    <xf numFmtId="185" fontId="17" fillId="49"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17" fillId="16" borderId="0" applyNumberFormat="0" applyBorder="0" applyAlignment="0" applyProtection="0"/>
    <xf numFmtId="185" fontId="17" fillId="16" borderId="0" applyNumberFormat="0" applyBorder="0" applyAlignment="0" applyProtection="0"/>
    <xf numFmtId="185" fontId="17" fillId="16" borderId="0" applyNumberFormat="0" applyBorder="0" applyAlignment="0" applyProtection="0"/>
    <xf numFmtId="185" fontId="17" fillId="16" borderId="0" applyNumberFormat="0" applyBorder="0" applyAlignment="0" applyProtection="0"/>
    <xf numFmtId="185" fontId="17" fillId="16" borderId="0" applyNumberFormat="0" applyBorder="0" applyAlignment="0" applyProtection="0"/>
    <xf numFmtId="185" fontId="17"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17" fillId="16" borderId="0" applyNumberFormat="0" applyBorder="0" applyAlignment="0" applyProtection="0"/>
    <xf numFmtId="185" fontId="17" fillId="16" borderId="0" applyNumberFormat="0" applyBorder="0" applyAlignment="0" applyProtection="0"/>
    <xf numFmtId="185" fontId="17"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17" fillId="16" borderId="0" applyNumberFormat="0" applyBorder="0" applyAlignment="0" applyProtection="0"/>
    <xf numFmtId="185" fontId="17" fillId="16" borderId="0" applyNumberFormat="0" applyBorder="0" applyAlignment="0" applyProtection="0"/>
    <xf numFmtId="185" fontId="17"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69" fillId="16" borderId="0" applyNumberFormat="0" applyBorder="0" applyAlignment="0" applyProtection="0"/>
    <xf numFmtId="185" fontId="16" fillId="52" borderId="0" applyNumberFormat="0" applyBorder="0" applyAlignment="0" applyProtection="0"/>
    <xf numFmtId="185" fontId="16" fillId="46" borderId="0" applyNumberFormat="0" applyBorder="0" applyAlignment="0" applyProtection="0"/>
    <xf numFmtId="185" fontId="17" fillId="47"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17" fillId="20" borderId="0" applyNumberFormat="0" applyBorder="0" applyAlignment="0" applyProtection="0"/>
    <xf numFmtId="185" fontId="17" fillId="20" borderId="0" applyNumberFormat="0" applyBorder="0" applyAlignment="0" applyProtection="0"/>
    <xf numFmtId="185" fontId="17" fillId="20" borderId="0" applyNumberFormat="0" applyBorder="0" applyAlignment="0" applyProtection="0"/>
    <xf numFmtId="185" fontId="17" fillId="20" borderId="0" applyNumberFormat="0" applyBorder="0" applyAlignment="0" applyProtection="0"/>
    <xf numFmtId="185" fontId="17" fillId="20" borderId="0" applyNumberFormat="0" applyBorder="0" applyAlignment="0" applyProtection="0"/>
    <xf numFmtId="185" fontId="17"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17" fillId="20" borderId="0" applyNumberFormat="0" applyBorder="0" applyAlignment="0" applyProtection="0"/>
    <xf numFmtId="185" fontId="17" fillId="20" borderId="0" applyNumberFormat="0" applyBorder="0" applyAlignment="0" applyProtection="0"/>
    <xf numFmtId="185" fontId="17"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17" fillId="20" borderId="0" applyNumberFormat="0" applyBorder="0" applyAlignment="0" applyProtection="0"/>
    <xf numFmtId="185" fontId="17" fillId="20" borderId="0" applyNumberFormat="0" applyBorder="0" applyAlignment="0" applyProtection="0"/>
    <xf numFmtId="185" fontId="17"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69" fillId="20" borderId="0" applyNumberFormat="0" applyBorder="0" applyAlignment="0" applyProtection="0"/>
    <xf numFmtId="185" fontId="16" fillId="48" borderId="0" applyNumberFormat="0" applyBorder="0" applyAlignment="0" applyProtection="0"/>
    <xf numFmtId="185" fontId="16" fillId="53" borderId="0" applyNumberFormat="0" applyBorder="0" applyAlignment="0" applyProtection="0"/>
    <xf numFmtId="185" fontId="17" fillId="53"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17" fillId="19" borderId="0" applyNumberFormat="0" applyBorder="0" applyAlignment="0" applyProtection="0"/>
    <xf numFmtId="185" fontId="17" fillId="19" borderId="0" applyNumberFormat="0" applyBorder="0" applyAlignment="0" applyProtection="0"/>
    <xf numFmtId="185" fontId="17" fillId="19" borderId="0" applyNumberFormat="0" applyBorder="0" applyAlignment="0" applyProtection="0"/>
    <xf numFmtId="185" fontId="17" fillId="19" borderId="0" applyNumberFormat="0" applyBorder="0" applyAlignment="0" applyProtection="0"/>
    <xf numFmtId="185" fontId="17" fillId="19" borderId="0" applyNumberFormat="0" applyBorder="0" applyAlignment="0" applyProtection="0"/>
    <xf numFmtId="185" fontId="17"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17" fillId="19" borderId="0" applyNumberFormat="0" applyBorder="0" applyAlignment="0" applyProtection="0"/>
    <xf numFmtId="185" fontId="17" fillId="19" borderId="0" applyNumberFormat="0" applyBorder="0" applyAlignment="0" applyProtection="0"/>
    <xf numFmtId="185" fontId="17"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17" fillId="19" borderId="0" applyNumberFormat="0" applyBorder="0" applyAlignment="0" applyProtection="0"/>
    <xf numFmtId="185" fontId="17" fillId="19" borderId="0" applyNumberFormat="0" applyBorder="0" applyAlignment="0" applyProtection="0"/>
    <xf numFmtId="185" fontId="17"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69" fillId="19" borderId="0" applyNumberFormat="0" applyBorder="0" applyAlignment="0" applyProtection="0"/>
    <xf numFmtId="185" fontId="70" fillId="5" borderId="0" applyNumberFormat="0" applyBorder="0" applyAlignment="0" applyProtection="0"/>
    <xf numFmtId="185" fontId="30" fillId="5" borderId="0" applyNumberFormat="0" applyBorder="0" applyAlignment="0" applyProtection="0"/>
    <xf numFmtId="185" fontId="30" fillId="5" borderId="0" applyNumberFormat="0" applyBorder="0" applyAlignment="0" applyProtection="0"/>
    <xf numFmtId="185" fontId="30" fillId="5" borderId="0" applyNumberFormat="0" applyBorder="0" applyAlignment="0" applyProtection="0"/>
    <xf numFmtId="185" fontId="30" fillId="5" borderId="0" applyNumberFormat="0" applyBorder="0" applyAlignment="0" applyProtection="0"/>
    <xf numFmtId="185" fontId="30" fillId="5" borderId="0" applyNumberFormat="0" applyBorder="0" applyAlignment="0" applyProtection="0"/>
    <xf numFmtId="185" fontId="30" fillId="5" borderId="0" applyNumberFormat="0" applyBorder="0" applyAlignment="0" applyProtection="0"/>
    <xf numFmtId="185" fontId="30" fillId="5" borderId="0" applyNumberFormat="0" applyBorder="0" applyAlignment="0" applyProtection="0"/>
    <xf numFmtId="185" fontId="30" fillId="5" borderId="0" applyNumberFormat="0" applyBorder="0" applyAlignment="0" applyProtection="0"/>
    <xf numFmtId="185" fontId="30" fillId="5" borderId="0" applyNumberFormat="0" applyBorder="0" applyAlignment="0" applyProtection="0"/>
    <xf numFmtId="185" fontId="30" fillId="5" borderId="0" applyNumberFormat="0" applyBorder="0" applyAlignment="0" applyProtection="0"/>
    <xf numFmtId="185" fontId="30" fillId="5" borderId="0" applyNumberFormat="0" applyBorder="0" applyAlignment="0" applyProtection="0"/>
    <xf numFmtId="185" fontId="30" fillId="5" borderId="0" applyNumberFormat="0" applyBorder="0" applyAlignment="0" applyProtection="0"/>
    <xf numFmtId="185" fontId="71" fillId="35" borderId="10" applyNumberFormat="0" applyAlignment="0" applyProtection="0"/>
    <xf numFmtId="185" fontId="29" fillId="35" borderId="10" applyNumberFormat="0" applyAlignment="0" applyProtection="0"/>
    <xf numFmtId="185" fontId="29" fillId="35" borderId="10" applyNumberFormat="0" applyAlignment="0" applyProtection="0"/>
    <xf numFmtId="185" fontId="29" fillId="35" borderId="10" applyNumberFormat="0" applyAlignment="0" applyProtection="0"/>
    <xf numFmtId="185" fontId="29" fillId="35" borderId="10" applyNumberFormat="0" applyAlignment="0" applyProtection="0"/>
    <xf numFmtId="185" fontId="29" fillId="35" borderId="10" applyNumberFormat="0" applyAlignment="0" applyProtection="0"/>
    <xf numFmtId="185" fontId="29" fillId="35" borderId="10" applyNumberFormat="0" applyAlignment="0" applyProtection="0"/>
    <xf numFmtId="185" fontId="29" fillId="35" borderId="10" applyNumberFormat="0" applyAlignment="0" applyProtection="0"/>
    <xf numFmtId="185" fontId="29" fillId="35" borderId="10" applyNumberFormat="0" applyAlignment="0" applyProtection="0"/>
    <xf numFmtId="185" fontId="29" fillId="35" borderId="10" applyNumberFormat="0" applyAlignment="0" applyProtection="0"/>
    <xf numFmtId="185" fontId="29" fillId="35" borderId="10" applyNumberFormat="0" applyAlignment="0" applyProtection="0"/>
    <xf numFmtId="185" fontId="29" fillId="35" borderId="10" applyNumberFormat="0" applyAlignment="0" applyProtection="0"/>
    <xf numFmtId="185" fontId="29" fillId="35" borderId="10" applyNumberFormat="0" applyAlignment="0" applyProtection="0"/>
    <xf numFmtId="185" fontId="72" fillId="36" borderId="11" applyNumberFormat="0" applyAlignment="0" applyProtection="0"/>
    <xf numFmtId="185" fontId="28" fillId="36" borderId="11" applyNumberFormat="0" applyAlignment="0" applyProtection="0"/>
    <xf numFmtId="185" fontId="28" fillId="36" borderId="11" applyNumberFormat="0" applyAlignment="0" applyProtection="0"/>
    <xf numFmtId="185" fontId="28" fillId="36" borderId="11" applyNumberFormat="0" applyAlignment="0" applyProtection="0"/>
    <xf numFmtId="185" fontId="28" fillId="36" borderId="11" applyNumberFormat="0" applyAlignment="0" applyProtection="0"/>
    <xf numFmtId="185" fontId="28" fillId="36" borderId="11" applyNumberFormat="0" applyAlignment="0" applyProtection="0"/>
    <xf numFmtId="185" fontId="28" fillId="36" borderId="11" applyNumberFormat="0" applyAlignment="0" applyProtection="0"/>
    <xf numFmtId="185" fontId="28" fillId="36" borderId="11" applyNumberFormat="0" applyAlignment="0" applyProtection="0"/>
    <xf numFmtId="185" fontId="28" fillId="36" borderId="11" applyNumberFormat="0" applyAlignment="0" applyProtection="0"/>
    <xf numFmtId="185" fontId="28" fillId="36" borderId="11" applyNumberFormat="0" applyAlignment="0" applyProtection="0"/>
    <xf numFmtId="185" fontId="28" fillId="36" borderId="11" applyNumberFormat="0" applyAlignment="0" applyProtection="0"/>
    <xf numFmtId="185" fontId="28" fillId="36" borderId="11" applyNumberFormat="0" applyAlignment="0" applyProtection="0"/>
    <xf numFmtId="185" fontId="28" fillId="36" borderId="11" applyNumberFormat="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5" fontId="4" fillId="0" borderId="0" applyFont="0" applyFill="0" applyBorder="0" applyAlignment="0" applyProtection="0"/>
    <xf numFmtId="3" fontId="129" fillId="0" borderId="0" applyFont="0" applyFill="0" applyBorder="0" applyAlignment="0" applyProtection="0"/>
    <xf numFmtId="187" fontId="5" fillId="0" borderId="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88" fontId="129" fillId="0" borderId="0" applyFont="0" applyFill="0" applyBorder="0" applyAlignment="0" applyProtection="0"/>
    <xf numFmtId="185" fontId="47" fillId="0" borderId="0" applyFont="0" applyFill="0" applyBorder="0" applyAlignment="0" applyProtection="0"/>
    <xf numFmtId="0" fontId="129" fillId="0" borderId="0" applyFont="0" applyFill="0" applyBorder="0" applyAlignment="0" applyProtection="0"/>
    <xf numFmtId="38" fontId="41" fillId="0" borderId="0" applyFont="0" applyFill="0" applyBorder="0" applyAlignment="0" applyProtection="0"/>
    <xf numFmtId="40" fontId="130" fillId="0" borderId="0" applyFill="0" applyBorder="0" applyProtection="0">
      <alignment vertical="center"/>
    </xf>
    <xf numFmtId="185" fontId="131" fillId="0" borderId="0" applyNumberFormat="0" applyFont="0" applyBorder="0" applyAlignment="0">
      <alignment horizontal="centerContinuous"/>
    </xf>
    <xf numFmtId="185" fontId="56" fillId="0" borderId="12" applyAlignment="0"/>
    <xf numFmtId="185" fontId="57" fillId="0" borderId="12" applyAlignment="0"/>
    <xf numFmtId="185" fontId="57" fillId="0" borderId="12" applyAlignment="0"/>
    <xf numFmtId="185" fontId="57" fillId="0" borderId="12" applyAlignment="0"/>
    <xf numFmtId="185" fontId="56" fillId="0" borderId="12" applyAlignment="0"/>
    <xf numFmtId="185" fontId="56" fillId="0" borderId="12" applyAlignment="0"/>
    <xf numFmtId="185" fontId="56" fillId="0" borderId="12" applyAlignment="0"/>
    <xf numFmtId="185" fontId="32" fillId="54" borderId="0" applyNumberFormat="0" applyBorder="0" applyAlignment="0" applyProtection="0"/>
    <xf numFmtId="185" fontId="32" fillId="55" borderId="0" applyNumberFormat="0" applyBorder="0" applyAlignment="0" applyProtection="0"/>
    <xf numFmtId="185" fontId="32" fillId="56" borderId="0" applyNumberFormat="0" applyBorder="0" applyAlignment="0" applyProtection="0"/>
    <xf numFmtId="186" fontId="33" fillId="0" borderId="0" applyFill="0" applyBorder="0" applyAlignment="0" applyProtection="0"/>
    <xf numFmtId="185" fontId="33" fillId="0" borderId="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90" fontId="33" fillId="0" borderId="0" applyFill="0" applyBorder="0" applyAlignment="0" applyProtection="0"/>
    <xf numFmtId="185" fontId="73" fillId="0" borderId="0" applyNumberFormat="0" applyFill="0" applyBorder="0" applyAlignment="0" applyProtection="0"/>
    <xf numFmtId="185" fontId="26" fillId="0" borderId="0" applyNumberFormat="0" applyFill="0" applyBorder="0" applyAlignment="0" applyProtection="0"/>
    <xf numFmtId="185" fontId="26" fillId="0" borderId="0" applyNumberFormat="0" applyFill="0" applyBorder="0" applyAlignment="0" applyProtection="0"/>
    <xf numFmtId="185" fontId="26" fillId="0" borderId="0" applyNumberFormat="0" applyFill="0" applyBorder="0" applyAlignment="0" applyProtection="0"/>
    <xf numFmtId="185" fontId="26" fillId="0" borderId="0" applyNumberFormat="0" applyFill="0" applyBorder="0" applyAlignment="0" applyProtection="0"/>
    <xf numFmtId="185" fontId="26" fillId="0" borderId="0" applyNumberFormat="0" applyFill="0" applyBorder="0" applyAlignment="0" applyProtection="0"/>
    <xf numFmtId="185" fontId="26" fillId="0" borderId="0" applyNumberFormat="0" applyFill="0" applyBorder="0" applyAlignment="0" applyProtection="0"/>
    <xf numFmtId="185" fontId="26" fillId="0" borderId="0" applyNumberFormat="0" applyFill="0" applyBorder="0" applyAlignment="0" applyProtection="0"/>
    <xf numFmtId="185" fontId="26" fillId="0" borderId="0" applyNumberFormat="0" applyFill="0" applyBorder="0" applyAlignment="0" applyProtection="0"/>
    <xf numFmtId="185" fontId="26" fillId="0" borderId="0" applyNumberFormat="0" applyFill="0" applyBorder="0" applyAlignment="0" applyProtection="0"/>
    <xf numFmtId="185" fontId="26" fillId="0" borderId="0" applyNumberFormat="0" applyFill="0" applyBorder="0" applyAlignment="0" applyProtection="0"/>
    <xf numFmtId="185" fontId="26" fillId="0" borderId="0" applyNumberFormat="0" applyFill="0" applyBorder="0" applyAlignment="0" applyProtection="0"/>
    <xf numFmtId="185" fontId="26" fillId="0" borderId="0" applyNumberFormat="0" applyFill="0" applyBorder="0" applyAlignment="0" applyProtection="0"/>
    <xf numFmtId="2" fontId="47" fillId="0" borderId="0" applyFont="0" applyFill="0" applyBorder="0" applyAlignment="0" applyProtection="0"/>
    <xf numFmtId="2" fontId="129" fillId="0" borderId="0" applyFont="0" applyFill="0" applyBorder="0" applyAlignment="0" applyProtection="0"/>
    <xf numFmtId="185" fontId="128" fillId="0" borderId="0" applyNumberFormat="0" applyFill="0" applyBorder="0" applyAlignment="0" applyProtection="0">
      <alignment vertical="top"/>
      <protection locked="0"/>
    </xf>
    <xf numFmtId="0" fontId="18" fillId="12" borderId="0" applyNumberFormat="0" applyBorder="0" applyAlignment="0" applyProtection="0"/>
    <xf numFmtId="185" fontId="14" fillId="6" borderId="0" applyNumberFormat="0" applyBorder="0" applyAlignment="0" applyProtection="0"/>
    <xf numFmtId="185" fontId="18" fillId="6" borderId="0" applyNumberFormat="0" applyBorder="0" applyAlignment="0" applyProtection="0"/>
    <xf numFmtId="185" fontId="18" fillId="6" borderId="0" applyNumberFormat="0" applyBorder="0" applyAlignment="0" applyProtection="0"/>
    <xf numFmtId="185" fontId="18" fillId="6" borderId="0" applyNumberFormat="0" applyBorder="0" applyAlignment="0" applyProtection="0"/>
    <xf numFmtId="185" fontId="18" fillId="6" borderId="0" applyNumberFormat="0" applyBorder="0" applyAlignment="0" applyProtection="0"/>
    <xf numFmtId="185" fontId="18" fillId="6" borderId="0" applyNumberFormat="0" applyBorder="0" applyAlignment="0" applyProtection="0"/>
    <xf numFmtId="185" fontId="18" fillId="6" borderId="0" applyNumberFormat="0" applyBorder="0" applyAlignment="0" applyProtection="0"/>
    <xf numFmtId="185" fontId="18" fillId="6" borderId="0" applyNumberFormat="0" applyBorder="0" applyAlignment="0" applyProtection="0"/>
    <xf numFmtId="185" fontId="18" fillId="6" borderId="0" applyNumberFormat="0" applyBorder="0" applyAlignment="0" applyProtection="0"/>
    <xf numFmtId="185" fontId="18" fillId="6" borderId="0" applyNumberFormat="0" applyBorder="0" applyAlignment="0" applyProtection="0"/>
    <xf numFmtId="185" fontId="18" fillId="6" borderId="0" applyNumberFormat="0" applyBorder="0" applyAlignment="0" applyProtection="0"/>
    <xf numFmtId="185" fontId="18" fillId="6" borderId="0" applyNumberFormat="0" applyBorder="0" applyAlignment="0" applyProtection="0"/>
    <xf numFmtId="185" fontId="18" fillId="6" borderId="0" applyNumberFormat="0" applyBorder="0" applyAlignment="0" applyProtection="0"/>
    <xf numFmtId="0" fontId="18" fillId="6" borderId="0" applyNumberFormat="0" applyBorder="0" applyAlignment="0" applyProtection="0"/>
    <xf numFmtId="185" fontId="93" fillId="0" borderId="0" applyNumberFormat="0" applyFill="0" applyBorder="0" applyAlignment="0" applyProtection="0"/>
    <xf numFmtId="185" fontId="93" fillId="0" borderId="0" applyNumberFormat="0" applyFill="0" applyBorder="0" applyAlignment="0" applyProtection="0"/>
    <xf numFmtId="185" fontId="93" fillId="0" borderId="0" applyNumberFormat="0" applyFill="0" applyBorder="0" applyAlignment="0" applyProtection="0"/>
    <xf numFmtId="185" fontId="74" fillId="0" borderId="15" applyNumberFormat="0" applyFill="0" applyAlignment="0" applyProtection="0"/>
    <xf numFmtId="185" fontId="21" fillId="0" borderId="15" applyNumberFormat="0" applyFill="0" applyAlignment="0" applyProtection="0"/>
    <xf numFmtId="185" fontId="21" fillId="0" borderId="15" applyNumberFormat="0" applyFill="0" applyAlignment="0" applyProtection="0"/>
    <xf numFmtId="185" fontId="21" fillId="0" borderId="15" applyNumberFormat="0" applyFill="0" applyAlignment="0" applyProtection="0"/>
    <xf numFmtId="185" fontId="21" fillId="0" borderId="15" applyNumberFormat="0" applyFill="0" applyAlignment="0" applyProtection="0"/>
    <xf numFmtId="185" fontId="21" fillId="0" borderId="15" applyNumberFormat="0" applyFill="0" applyAlignment="0" applyProtection="0"/>
    <xf numFmtId="185" fontId="21" fillId="0" borderId="15" applyNumberFormat="0" applyFill="0" applyAlignment="0" applyProtection="0"/>
    <xf numFmtId="185" fontId="21" fillId="0" borderId="15" applyNumberFormat="0" applyFill="0" applyAlignment="0" applyProtection="0"/>
    <xf numFmtId="185" fontId="21" fillId="0" borderId="15" applyNumberFormat="0" applyFill="0" applyAlignment="0" applyProtection="0"/>
    <xf numFmtId="185" fontId="21" fillId="0" borderId="15" applyNumberFormat="0" applyFill="0" applyAlignment="0" applyProtection="0"/>
    <xf numFmtId="185" fontId="21" fillId="0" borderId="15" applyNumberFormat="0" applyFill="0" applyAlignment="0" applyProtection="0"/>
    <xf numFmtId="185" fontId="21" fillId="0" borderId="15" applyNumberFormat="0" applyFill="0" applyAlignment="0" applyProtection="0"/>
    <xf numFmtId="185" fontId="21" fillId="0" borderId="15" applyNumberFormat="0" applyFill="0" applyAlignment="0" applyProtection="0"/>
    <xf numFmtId="185" fontId="93" fillId="0" borderId="0" applyNumberFormat="0" applyFill="0" applyBorder="0" applyAlignment="0" applyProtection="0"/>
    <xf numFmtId="185" fontId="93" fillId="0" borderId="0" applyNumberFormat="0" applyFill="0" applyBorder="0" applyAlignment="0" applyProtection="0"/>
    <xf numFmtId="185" fontId="93" fillId="0" borderId="0" applyNumberFormat="0" applyFill="0" applyBorder="0" applyAlignment="0" applyProtection="0"/>
    <xf numFmtId="185" fontId="93" fillId="0" borderId="0" applyNumberFormat="0" applyFill="0" applyBorder="0" applyAlignment="0" applyProtection="0"/>
    <xf numFmtId="185" fontId="93" fillId="0" borderId="0" applyNumberFormat="0" applyFill="0" applyBorder="0" applyAlignment="0" applyProtection="0"/>
    <xf numFmtId="185" fontId="93" fillId="0" borderId="0" applyNumberFormat="0" applyFill="0" applyBorder="0" applyAlignment="0" applyProtection="0"/>
    <xf numFmtId="185" fontId="93" fillId="0" borderId="0" applyNumberFormat="0" applyFill="0" applyBorder="0" applyAlignment="0" applyProtection="0"/>
    <xf numFmtId="185" fontId="93" fillId="0" borderId="0" applyNumberFormat="0" applyFill="0" applyBorder="0" applyAlignment="0" applyProtection="0"/>
    <xf numFmtId="185" fontId="93" fillId="0" borderId="0" applyNumberFormat="0" applyFill="0" applyBorder="0" applyAlignment="0" applyProtection="0"/>
    <xf numFmtId="185" fontId="93" fillId="0" borderId="0" applyNumberFormat="0" applyFill="0" applyBorder="0" applyAlignment="0" applyProtection="0"/>
    <xf numFmtId="185" fontId="93" fillId="0" borderId="0" applyNumberFormat="0" applyFill="0" applyBorder="0" applyAlignment="0" applyProtection="0"/>
    <xf numFmtId="185" fontId="93" fillId="0" borderId="0" applyNumberFormat="0" applyFill="0" applyBorder="0" applyAlignment="0" applyProtection="0"/>
    <xf numFmtId="185" fontId="21" fillId="0" borderId="15" applyNumberFormat="0" applyFill="0" applyAlignment="0" applyProtection="0"/>
    <xf numFmtId="185" fontId="94" fillId="0" borderId="0" applyNumberFormat="0" applyFill="0" applyBorder="0" applyAlignment="0" applyProtection="0"/>
    <xf numFmtId="185" fontId="94" fillId="0" borderId="0" applyNumberFormat="0" applyFill="0" applyBorder="0" applyAlignment="0" applyProtection="0"/>
    <xf numFmtId="185" fontId="94" fillId="0" borderId="0" applyNumberFormat="0" applyFill="0" applyBorder="0" applyAlignment="0" applyProtection="0"/>
    <xf numFmtId="185" fontId="75" fillId="0" borderId="17" applyNumberFormat="0" applyFill="0" applyAlignment="0" applyProtection="0"/>
    <xf numFmtId="185" fontId="22" fillId="0" borderId="17" applyNumberFormat="0" applyFill="0" applyAlignment="0" applyProtection="0"/>
    <xf numFmtId="185" fontId="22" fillId="0" borderId="17" applyNumberFormat="0" applyFill="0" applyAlignment="0" applyProtection="0"/>
    <xf numFmtId="185" fontId="22" fillId="0" borderId="17" applyNumberFormat="0" applyFill="0" applyAlignment="0" applyProtection="0"/>
    <xf numFmtId="185" fontId="22" fillId="0" borderId="17" applyNumberFormat="0" applyFill="0" applyAlignment="0" applyProtection="0"/>
    <xf numFmtId="185" fontId="22" fillId="0" borderId="17" applyNumberFormat="0" applyFill="0" applyAlignment="0" applyProtection="0"/>
    <xf numFmtId="185" fontId="22" fillId="0" borderId="17" applyNumberFormat="0" applyFill="0" applyAlignment="0" applyProtection="0"/>
    <xf numFmtId="185" fontId="22" fillId="0" borderId="17" applyNumberFormat="0" applyFill="0" applyAlignment="0" applyProtection="0"/>
    <xf numFmtId="185" fontId="22" fillId="0" borderId="17" applyNumberFormat="0" applyFill="0" applyAlignment="0" applyProtection="0"/>
    <xf numFmtId="185" fontId="22" fillId="0" borderId="17" applyNumberFormat="0" applyFill="0" applyAlignment="0" applyProtection="0"/>
    <xf numFmtId="185" fontId="22" fillId="0" borderId="17" applyNumberFormat="0" applyFill="0" applyAlignment="0" applyProtection="0"/>
    <xf numFmtId="185" fontId="22" fillId="0" borderId="17" applyNumberFormat="0" applyFill="0" applyAlignment="0" applyProtection="0"/>
    <xf numFmtId="185" fontId="22" fillId="0" borderId="17" applyNumberFormat="0" applyFill="0" applyAlignment="0" applyProtection="0"/>
    <xf numFmtId="185" fontId="94" fillId="0" borderId="0" applyNumberFormat="0" applyFill="0" applyBorder="0" applyAlignment="0" applyProtection="0"/>
    <xf numFmtId="185" fontId="94" fillId="0" borderId="0" applyNumberFormat="0" applyFill="0" applyBorder="0" applyAlignment="0" applyProtection="0"/>
    <xf numFmtId="185" fontId="94" fillId="0" borderId="0" applyNumberFormat="0" applyFill="0" applyBorder="0" applyAlignment="0" applyProtection="0"/>
    <xf numFmtId="185" fontId="94" fillId="0" borderId="0" applyNumberFormat="0" applyFill="0" applyBorder="0" applyAlignment="0" applyProtection="0"/>
    <xf numFmtId="185" fontId="94" fillId="0" borderId="0" applyNumberFormat="0" applyFill="0" applyBorder="0" applyAlignment="0" applyProtection="0"/>
    <xf numFmtId="185" fontId="94" fillId="0" borderId="0" applyNumberFormat="0" applyFill="0" applyBorder="0" applyAlignment="0" applyProtection="0"/>
    <xf numFmtId="185" fontId="94" fillId="0" borderId="0" applyNumberFormat="0" applyFill="0" applyBorder="0" applyAlignment="0" applyProtection="0"/>
    <xf numFmtId="185" fontId="94" fillId="0" borderId="0" applyNumberFormat="0" applyFill="0" applyBorder="0" applyAlignment="0" applyProtection="0"/>
    <xf numFmtId="185" fontId="94" fillId="0" borderId="0" applyNumberFormat="0" applyFill="0" applyBorder="0" applyAlignment="0" applyProtection="0"/>
    <xf numFmtId="185" fontId="94" fillId="0" borderId="0" applyNumberFormat="0" applyFill="0" applyBorder="0" applyAlignment="0" applyProtection="0"/>
    <xf numFmtId="185" fontId="94" fillId="0" borderId="0" applyNumberFormat="0" applyFill="0" applyBorder="0" applyAlignment="0" applyProtection="0"/>
    <xf numFmtId="185" fontId="94" fillId="0" borderId="0" applyNumberFormat="0" applyFill="0" applyBorder="0" applyAlignment="0" applyProtection="0"/>
    <xf numFmtId="185" fontId="22" fillId="0" borderId="17" applyNumberFormat="0" applyFill="0" applyAlignment="0" applyProtection="0"/>
    <xf numFmtId="185" fontId="76" fillId="0" borderId="19" applyNumberFormat="0" applyFill="0" applyAlignment="0" applyProtection="0"/>
    <xf numFmtId="185" fontId="23" fillId="0" borderId="19" applyNumberFormat="0" applyFill="0" applyAlignment="0" applyProtection="0"/>
    <xf numFmtId="185" fontId="23" fillId="0" borderId="19" applyNumberFormat="0" applyFill="0" applyAlignment="0" applyProtection="0"/>
    <xf numFmtId="185" fontId="23" fillId="0" borderId="19" applyNumberFormat="0" applyFill="0" applyAlignment="0" applyProtection="0"/>
    <xf numFmtId="185" fontId="23" fillId="0" borderId="19" applyNumberFormat="0" applyFill="0" applyAlignment="0" applyProtection="0"/>
    <xf numFmtId="185" fontId="23" fillId="0" borderId="19" applyNumberFormat="0" applyFill="0" applyAlignment="0" applyProtection="0"/>
    <xf numFmtId="185" fontId="23" fillId="0" borderId="19" applyNumberFormat="0" applyFill="0" applyAlignment="0" applyProtection="0"/>
    <xf numFmtId="185" fontId="23" fillId="0" borderId="19" applyNumberFormat="0" applyFill="0" applyAlignment="0" applyProtection="0"/>
    <xf numFmtId="185" fontId="23" fillId="0" borderId="19" applyNumberFormat="0" applyFill="0" applyAlignment="0" applyProtection="0"/>
    <xf numFmtId="185" fontId="23" fillId="0" borderId="19" applyNumberFormat="0" applyFill="0" applyAlignment="0" applyProtection="0"/>
    <xf numFmtId="185" fontId="23" fillId="0" borderId="19" applyNumberFormat="0" applyFill="0" applyAlignment="0" applyProtection="0"/>
    <xf numFmtId="185" fontId="23" fillId="0" borderId="19" applyNumberFormat="0" applyFill="0" applyAlignment="0" applyProtection="0"/>
    <xf numFmtId="185" fontId="23" fillId="0" borderId="19" applyNumberFormat="0" applyFill="0" applyAlignment="0" applyProtection="0"/>
    <xf numFmtId="185" fontId="76" fillId="0" borderId="0" applyNumberFormat="0" applyFill="0" applyBorder="0" applyAlignment="0" applyProtection="0"/>
    <xf numFmtId="185" fontId="23" fillId="0" borderId="0" applyNumberFormat="0" applyFill="0" applyBorder="0" applyAlignment="0" applyProtection="0"/>
    <xf numFmtId="185" fontId="23" fillId="0" borderId="0" applyNumberFormat="0" applyFill="0" applyBorder="0" applyAlignment="0" applyProtection="0"/>
    <xf numFmtId="185" fontId="23" fillId="0" borderId="0" applyNumberFormat="0" applyFill="0" applyBorder="0" applyAlignment="0" applyProtection="0"/>
    <xf numFmtId="185" fontId="23" fillId="0" borderId="0" applyNumberFormat="0" applyFill="0" applyBorder="0" applyAlignment="0" applyProtection="0"/>
    <xf numFmtId="185" fontId="23" fillId="0" borderId="0" applyNumberFormat="0" applyFill="0" applyBorder="0" applyAlignment="0" applyProtection="0"/>
    <xf numFmtId="185" fontId="23" fillId="0" borderId="0" applyNumberFormat="0" applyFill="0" applyBorder="0" applyAlignment="0" applyProtection="0"/>
    <xf numFmtId="185" fontId="23" fillId="0" borderId="0" applyNumberFormat="0" applyFill="0" applyBorder="0" applyAlignment="0" applyProtection="0"/>
    <xf numFmtId="185" fontId="23" fillId="0" borderId="0" applyNumberFormat="0" applyFill="0" applyBorder="0" applyAlignment="0" applyProtection="0"/>
    <xf numFmtId="185" fontId="23" fillId="0" borderId="0" applyNumberFormat="0" applyFill="0" applyBorder="0" applyAlignment="0" applyProtection="0"/>
    <xf numFmtId="185" fontId="23" fillId="0" borderId="0" applyNumberFormat="0" applyFill="0" applyBorder="0" applyAlignment="0" applyProtection="0"/>
    <xf numFmtId="185" fontId="23" fillId="0" borderId="0" applyNumberFormat="0" applyFill="0" applyBorder="0" applyAlignment="0" applyProtection="0"/>
    <xf numFmtId="185" fontId="23" fillId="0" borderId="0" applyNumberFormat="0" applyFill="0" applyBorder="0" applyAlignment="0" applyProtection="0"/>
    <xf numFmtId="0" fontId="93" fillId="0" borderId="0" applyNumberFormat="0" applyFill="0" applyBorder="0" applyAlignment="0" applyProtection="0"/>
    <xf numFmtId="0" fontId="94" fillId="0" borderId="0" applyNumberFormat="0" applyFill="0" applyBorder="0" applyAlignment="0" applyProtection="0"/>
    <xf numFmtId="185" fontId="133" fillId="0" borderId="0" applyNumberFormat="0" applyFill="0" applyBorder="0" applyAlignment="0" applyProtection="0">
      <alignment vertical="top"/>
      <protection locked="0"/>
    </xf>
    <xf numFmtId="185" fontId="58" fillId="0" borderId="0" applyNumberFormat="0" applyFill="0" applyBorder="0" applyAlignment="0" applyProtection="0">
      <alignment vertical="top"/>
      <protection locked="0"/>
    </xf>
    <xf numFmtId="185" fontId="133" fillId="0" borderId="0" applyNumberFormat="0" applyFill="0" applyBorder="0" applyAlignment="0" applyProtection="0">
      <alignment vertical="top"/>
      <protection locked="0"/>
    </xf>
    <xf numFmtId="185" fontId="58"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185" fontId="77" fillId="11" borderId="10" applyNumberFormat="0" applyAlignment="0" applyProtection="0"/>
    <xf numFmtId="185" fontId="31" fillId="11" borderId="10" applyNumberFormat="0" applyAlignment="0" applyProtection="0"/>
    <xf numFmtId="185" fontId="31" fillId="11" borderId="10" applyNumberFormat="0" applyAlignment="0" applyProtection="0"/>
    <xf numFmtId="185" fontId="31" fillId="11" borderId="10" applyNumberFormat="0" applyAlignment="0" applyProtection="0"/>
    <xf numFmtId="185" fontId="31" fillId="11" borderId="10" applyNumberFormat="0" applyAlignment="0" applyProtection="0"/>
    <xf numFmtId="185" fontId="31" fillId="11" borderId="10" applyNumberFormat="0" applyAlignment="0" applyProtection="0"/>
    <xf numFmtId="185" fontId="31" fillId="11" borderId="10" applyNumberFormat="0" applyAlignment="0" applyProtection="0"/>
    <xf numFmtId="185" fontId="31" fillId="11" borderId="10" applyNumberFormat="0" applyAlignment="0" applyProtection="0"/>
    <xf numFmtId="185" fontId="31" fillId="11" borderId="10" applyNumberFormat="0" applyAlignment="0" applyProtection="0"/>
    <xf numFmtId="185" fontId="31" fillId="11" borderId="10" applyNumberFormat="0" applyAlignment="0" applyProtection="0"/>
    <xf numFmtId="185" fontId="31" fillId="11" borderId="10" applyNumberFormat="0" applyAlignment="0" applyProtection="0"/>
    <xf numFmtId="185" fontId="31" fillId="11" borderId="10" applyNumberFormat="0" applyAlignment="0" applyProtection="0"/>
    <xf numFmtId="185" fontId="31" fillId="11" borderId="10" applyNumberFormat="0" applyAlignment="0" applyProtection="0"/>
    <xf numFmtId="185" fontId="78" fillId="0" borderId="22" applyNumberFormat="0" applyFill="0" applyAlignment="0" applyProtection="0"/>
    <xf numFmtId="185" fontId="27" fillId="0" borderId="22" applyNumberFormat="0" applyFill="0" applyAlignment="0" applyProtection="0"/>
    <xf numFmtId="185" fontId="27" fillId="0" borderId="22" applyNumberFormat="0" applyFill="0" applyAlignment="0" applyProtection="0"/>
    <xf numFmtId="185" fontId="27" fillId="0" borderId="22" applyNumberFormat="0" applyFill="0" applyAlignment="0" applyProtection="0"/>
    <xf numFmtId="185" fontId="27" fillId="0" borderId="22" applyNumberFormat="0" applyFill="0" applyAlignment="0" applyProtection="0"/>
    <xf numFmtId="185" fontId="27" fillId="0" borderId="22" applyNumberFormat="0" applyFill="0" applyAlignment="0" applyProtection="0"/>
    <xf numFmtId="185" fontId="27" fillId="0" borderId="22" applyNumberFormat="0" applyFill="0" applyAlignment="0" applyProtection="0"/>
    <xf numFmtId="185" fontId="27" fillId="0" borderId="22" applyNumberFormat="0" applyFill="0" applyAlignment="0" applyProtection="0"/>
    <xf numFmtId="185" fontId="27" fillId="0" borderId="22" applyNumberFormat="0" applyFill="0" applyAlignment="0" applyProtection="0"/>
    <xf numFmtId="185" fontId="27" fillId="0" borderId="22" applyNumberFormat="0" applyFill="0" applyAlignment="0" applyProtection="0"/>
    <xf numFmtId="185" fontId="27" fillId="0" borderId="22" applyNumberFormat="0" applyFill="0" applyAlignment="0" applyProtection="0"/>
    <xf numFmtId="185" fontId="27" fillId="0" borderId="22" applyNumberFormat="0" applyFill="0" applyAlignment="0" applyProtection="0"/>
    <xf numFmtId="185" fontId="27" fillId="0" borderId="22" applyNumberFormat="0" applyFill="0" applyAlignment="0" applyProtection="0"/>
    <xf numFmtId="185" fontId="43" fillId="41" borderId="0">
      <alignment horizontal="center" vertical="center" wrapText="1"/>
    </xf>
    <xf numFmtId="185" fontId="21" fillId="0" borderId="15" applyNumberFormat="0" applyFill="0" applyAlignment="0" applyProtection="0"/>
    <xf numFmtId="185" fontId="98" fillId="0" borderId="0">
      <alignment vertical="top"/>
    </xf>
    <xf numFmtId="185" fontId="98" fillId="0" borderId="0">
      <alignment vertical="top"/>
    </xf>
    <xf numFmtId="185" fontId="21" fillId="0" borderId="15" applyNumberFormat="0" applyFill="0" applyAlignment="0" applyProtection="0"/>
    <xf numFmtId="185" fontId="21" fillId="0" borderId="15" applyNumberFormat="0" applyFill="0" applyAlignment="0" applyProtection="0"/>
    <xf numFmtId="185" fontId="104" fillId="0" borderId="0">
      <alignment vertical="top"/>
    </xf>
    <xf numFmtId="185" fontId="104" fillId="0" borderId="0">
      <alignment vertical="top"/>
    </xf>
    <xf numFmtId="185" fontId="88" fillId="0" borderId="0"/>
    <xf numFmtId="185" fontId="88" fillId="0" borderId="0"/>
    <xf numFmtId="185" fontId="22" fillId="0" borderId="17" applyNumberFormat="0" applyFill="0" applyAlignment="0" applyProtection="0"/>
    <xf numFmtId="185" fontId="22" fillId="0" borderId="17" applyNumberFormat="0" applyFill="0" applyAlignment="0" applyProtection="0"/>
    <xf numFmtId="185" fontId="86" fillId="0" borderId="0"/>
    <xf numFmtId="185" fontId="86" fillId="0" borderId="0"/>
    <xf numFmtId="185" fontId="23" fillId="0" borderId="19" applyNumberFormat="0" applyFill="0" applyAlignment="0" applyProtection="0"/>
    <xf numFmtId="185" fontId="23" fillId="0" borderId="0" applyNumberFormat="0" applyFill="0" applyBorder="0" applyAlignment="0" applyProtection="0"/>
    <xf numFmtId="185" fontId="132"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9" fillId="25" borderId="0" applyNumberFormat="0" applyBorder="0" applyAlignment="0" applyProtection="0"/>
    <xf numFmtId="0" fontId="69" fillId="28" borderId="0" applyNumberFormat="0" applyBorder="0" applyAlignment="0" applyProtection="0"/>
    <xf numFmtId="0" fontId="69" fillId="29" borderId="0" applyNumberFormat="0" applyBorder="0" applyAlignment="0" applyProtection="0"/>
    <xf numFmtId="0" fontId="69" fillId="16" borderId="0" applyNumberFormat="0" applyBorder="0" applyAlignment="0" applyProtection="0"/>
    <xf numFmtId="0" fontId="69" fillId="20" borderId="0" applyNumberFormat="0" applyBorder="0" applyAlignment="0" applyProtection="0"/>
    <xf numFmtId="0" fontId="69" fillId="19" borderId="0" applyNumberFormat="0" applyBorder="0" applyAlignment="0" applyProtection="0"/>
    <xf numFmtId="0" fontId="44" fillId="0" borderId="0" applyProtection="0"/>
    <xf numFmtId="0" fontId="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4" fillId="0" borderId="0" applyNumberFormat="0" applyFill="0" applyBorder="0" applyAlignment="0" applyProtection="0"/>
    <xf numFmtId="0" fontId="44" fillId="0" borderId="0" applyProtection="0"/>
    <xf numFmtId="0" fontId="1" fillId="0" borderId="0"/>
    <xf numFmtId="0" fontId="1" fillId="0" borderId="0"/>
    <xf numFmtId="0" fontId="1" fillId="0" borderId="0"/>
    <xf numFmtId="0" fontId="1" fillId="0" borderId="0"/>
    <xf numFmtId="0" fontId="69" fillId="19" borderId="0" applyNumberFormat="0" applyBorder="0" applyAlignment="0" applyProtection="0"/>
    <xf numFmtId="0" fontId="69" fillId="20" borderId="0" applyNumberFormat="0" applyBorder="0" applyAlignment="0" applyProtection="0"/>
    <xf numFmtId="0" fontId="69" fillId="16" borderId="0" applyNumberFormat="0" applyBorder="0" applyAlignment="0" applyProtection="0"/>
    <xf numFmtId="0" fontId="69" fillId="29" borderId="0" applyNumberFormat="0" applyBorder="0" applyAlignment="0" applyProtection="0"/>
    <xf numFmtId="0" fontId="69" fillId="28" borderId="0" applyNumberFormat="0" applyBorder="0" applyAlignment="0" applyProtection="0"/>
    <xf numFmtId="0" fontId="69" fillId="25"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16" borderId="0" applyNumberFormat="0" applyBorder="0" applyAlignment="0" applyProtection="0"/>
    <xf numFmtId="0" fontId="17" fillId="19" borderId="0" applyNumberFormat="0" applyBorder="0" applyAlignment="0" applyProtection="0"/>
    <xf numFmtId="0" fontId="30" fillId="5" borderId="0" applyNumberFormat="0" applyBorder="0" applyAlignment="0" applyProtection="0"/>
    <xf numFmtId="0" fontId="29" fillId="35" borderId="10" applyNumberFormat="0" applyAlignment="0" applyProtection="0"/>
    <xf numFmtId="165" fontId="4" fillId="0" borderId="0" applyFont="0" applyFill="0" applyBorder="0" applyAlignment="0" applyProtection="0"/>
    <xf numFmtId="165" fontId="4" fillId="0" borderId="0" applyFont="0" applyFill="0" applyBorder="0" applyAlignment="0" applyProtection="0"/>
    <xf numFmtId="3" fontId="91" fillId="0" borderId="0" applyFont="0" applyFill="0" applyBorder="0" applyAlignment="0" applyProtection="0"/>
    <xf numFmtId="171" fontId="91" fillId="0" borderId="0" applyFont="0" applyFill="0" applyBorder="0" applyAlignment="0" applyProtection="0"/>
    <xf numFmtId="0" fontId="91" fillId="0" borderId="0" applyFont="0" applyFill="0" applyBorder="0" applyAlignment="0" applyProtection="0"/>
    <xf numFmtId="0" fontId="57" fillId="0" borderId="12" applyAlignment="0"/>
    <xf numFmtId="0" fontId="56" fillId="0" borderId="12" applyAlignment="0"/>
    <xf numFmtId="2" fontId="91" fillId="0" borderId="0" applyFont="0" applyFill="0" applyBorder="0" applyAlignment="0" applyProtection="0"/>
    <xf numFmtId="0" fontId="21" fillId="0" borderId="15" applyNumberFormat="0" applyFill="0" applyAlignment="0" applyProtection="0"/>
    <xf numFmtId="0" fontId="86" fillId="0" borderId="0"/>
    <xf numFmtId="0" fontId="22" fillId="0" borderId="17" applyNumberFormat="0" applyFill="0" applyAlignment="0" applyProtection="0"/>
    <xf numFmtId="0" fontId="23" fillId="0" borderId="19" applyNumberFormat="0" applyFill="0" applyAlignment="0" applyProtection="0"/>
    <xf numFmtId="0" fontId="23" fillId="0" borderId="0" applyNumberFormat="0" applyFill="0" applyBorder="0" applyAlignment="0" applyProtection="0"/>
    <xf numFmtId="0" fontId="85"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31" fillId="11" borderId="10" applyNumberFormat="0" applyAlignment="0" applyProtection="0"/>
    <xf numFmtId="0" fontId="27" fillId="0" borderId="22" applyNumberFormat="0" applyFill="0" applyAlignment="0" applyProtection="0"/>
    <xf numFmtId="4" fontId="97" fillId="0" borderId="0">
      <alignment horizontal="left" vertical="top"/>
      <protection locked="0"/>
    </xf>
    <xf numFmtId="0" fontId="16" fillId="0" borderId="0"/>
    <xf numFmtId="0" fontId="24" fillId="14"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5" fillId="0" borderId="0"/>
    <xf numFmtId="0" fontId="2" fillId="0" borderId="0"/>
    <xf numFmtId="0" fontId="89" fillId="0" borderId="0"/>
    <xf numFmtId="0" fontId="89" fillId="0" borderId="0"/>
    <xf numFmtId="0" fontId="89" fillId="0" borderId="0"/>
    <xf numFmtId="0" fontId="89" fillId="0" borderId="0"/>
    <xf numFmtId="0" fontId="4" fillId="0" borderId="0"/>
    <xf numFmtId="0" fontId="89" fillId="0" borderId="0"/>
    <xf numFmtId="2" fontId="4" fillId="0" borderId="0">
      <alignment horizontal="right"/>
    </xf>
    <xf numFmtId="2" fontId="4" fillId="0" borderId="0">
      <alignment horizontal="right"/>
    </xf>
    <xf numFmtId="0" fontId="4" fillId="0" borderId="0"/>
    <xf numFmtId="0" fontId="4" fillId="0" borderId="0" applyNumberFormat="0" applyFill="0" applyBorder="0" applyAlignment="0" applyProtection="0"/>
    <xf numFmtId="0" fontId="55" fillId="10" borderId="23" applyNumberFormat="0" applyFont="0" applyAlignment="0" applyProtection="0"/>
    <xf numFmtId="49" fontId="87" fillId="3" borderId="25">
      <alignment horizontal="center" vertical="top" wrapText="1"/>
    </xf>
    <xf numFmtId="49" fontId="54" fillId="44" borderId="30">
      <alignment horizontal="center" vertical="top" wrapText="1"/>
    </xf>
    <xf numFmtId="49" fontId="87" fillId="3" borderId="25">
      <alignment horizontal="center" vertical="top" wrapText="1"/>
    </xf>
    <xf numFmtId="49" fontId="54" fillId="3" borderId="25">
      <alignment horizontal="center" vertical="top" wrapText="1"/>
    </xf>
    <xf numFmtId="49" fontId="101" fillId="0" borderId="0" applyNumberFormat="0" applyProtection="0">
      <alignment horizontal="right" vertical="top"/>
      <protection locked="0"/>
    </xf>
    <xf numFmtId="49" fontId="84" fillId="0" borderId="0" applyNumberFormat="0" applyProtection="0">
      <alignment horizontal="right" vertical="top"/>
      <protection locked="0"/>
    </xf>
    <xf numFmtId="49" fontId="84" fillId="0" borderId="0" applyNumberFormat="0" applyProtection="0">
      <alignment horizontal="right" vertical="top"/>
      <protection locked="0"/>
    </xf>
    <xf numFmtId="49" fontId="101" fillId="0" borderId="0" applyNumberFormat="0" applyProtection="0">
      <alignment horizontal="right" vertical="top"/>
      <protection locked="0"/>
    </xf>
    <xf numFmtId="0" fontId="5" fillId="0" borderId="0"/>
    <xf numFmtId="0" fontId="32" fillId="0" borderId="28" applyNumberFormat="0" applyFill="0" applyAlignment="0" applyProtection="0"/>
    <xf numFmtId="165" fontId="4" fillId="0" borderId="0" applyFont="0" applyFill="0" applyBorder="0" applyAlignment="0" applyProtection="0"/>
    <xf numFmtId="165" fontId="4" fillId="0" borderId="0" applyFont="0" applyFill="0" applyBorder="0" applyAlignment="0" applyProtection="0"/>
    <xf numFmtId="0" fontId="41" fillId="0" borderId="0"/>
    <xf numFmtId="0" fontId="16" fillId="0" borderId="0"/>
    <xf numFmtId="0" fontId="16" fillId="0" borderId="0"/>
    <xf numFmtId="0" fontId="41" fillId="0" borderId="0"/>
    <xf numFmtId="0" fontId="16" fillId="0" borderId="0"/>
    <xf numFmtId="0" fontId="16" fillId="0" borderId="0"/>
    <xf numFmtId="0" fontId="41" fillId="0" borderId="0"/>
    <xf numFmtId="0" fontId="1" fillId="0" borderId="0"/>
    <xf numFmtId="191" fontId="4" fillId="0" borderId="0">
      <alignment vertical="top"/>
    </xf>
    <xf numFmtId="0" fontId="1" fillId="0" borderId="0"/>
    <xf numFmtId="0" fontId="1" fillId="0" borderId="0"/>
    <xf numFmtId="0" fontId="2" fillId="0" borderId="0"/>
    <xf numFmtId="185" fontId="4" fillId="0" borderId="0" applyFont="0" applyFill="0" applyBorder="0" applyAlignment="0" applyProtection="0"/>
    <xf numFmtId="185" fontId="4" fillId="0" borderId="0"/>
    <xf numFmtId="185" fontId="134" fillId="0" borderId="0"/>
    <xf numFmtId="185" fontId="134" fillId="0" borderId="0"/>
    <xf numFmtId="165" fontId="134" fillId="0" borderId="0" applyFont="0" applyFill="0" applyBorder="0" applyAlignment="0" applyProtection="0"/>
    <xf numFmtId="169" fontId="4" fillId="0" borderId="0" applyFont="0" applyFill="0" applyBorder="0" applyAlignment="0" applyProtection="0"/>
    <xf numFmtId="185" fontId="4" fillId="0" borderId="0"/>
    <xf numFmtId="9" fontId="134" fillId="0" borderId="0" applyFont="0" applyFill="0" applyBorder="0" applyAlignment="0" applyProtection="0"/>
    <xf numFmtId="9" fontId="4" fillId="0" borderId="0" applyFont="0" applyFill="0" applyBorder="0" applyAlignment="0" applyProtection="0"/>
    <xf numFmtId="169" fontId="4" fillId="0" borderId="0" applyFont="0" applyFill="0" applyBorder="0" applyAlignment="0" applyProtection="0"/>
    <xf numFmtId="18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5" fontId="134" fillId="0" borderId="0"/>
    <xf numFmtId="185" fontId="1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44" fontId="4" fillId="0" borderId="0" applyFont="0" applyFill="0" applyBorder="0" applyAlignment="0" applyProtection="0"/>
    <xf numFmtId="167" fontId="4" fillId="0" borderId="0" applyFont="0" applyFill="0" applyBorder="0" applyAlignment="0" applyProtection="0"/>
    <xf numFmtId="185" fontId="69" fillId="16" borderId="0" applyNumberFormat="0" applyBorder="0" applyAlignment="0" applyProtection="0"/>
    <xf numFmtId="185" fontId="69" fillId="29" borderId="0" applyNumberFormat="0" applyBorder="0" applyAlignment="0" applyProtection="0"/>
    <xf numFmtId="185" fontId="69" fillId="28" borderId="0" applyNumberFormat="0" applyBorder="0" applyAlignment="0" applyProtection="0"/>
    <xf numFmtId="185" fontId="69" fillId="25" borderId="0" applyNumberFormat="0" applyBorder="0" applyAlignment="0" applyProtection="0"/>
    <xf numFmtId="185" fontId="69" fillId="19" borderId="0" applyNumberFormat="0" applyBorder="0" applyAlignment="0" applyProtection="0"/>
    <xf numFmtId="185" fontId="69" fillId="20" borderId="0" applyNumberFormat="0" applyBorder="0" applyAlignment="0" applyProtection="0"/>
    <xf numFmtId="185" fontId="69" fillId="16" borderId="0" applyNumberFormat="0" applyBorder="0" applyAlignment="0" applyProtection="0"/>
    <xf numFmtId="185" fontId="69" fillId="29" borderId="0" applyNumberFormat="0" applyBorder="0" applyAlignment="0" applyProtection="0"/>
    <xf numFmtId="185" fontId="69" fillId="28" borderId="0" applyNumberFormat="0" applyBorder="0" applyAlignment="0" applyProtection="0"/>
    <xf numFmtId="185" fontId="69" fillId="25" borderId="0" applyNumberFormat="0" applyBorder="0" applyAlignment="0" applyProtection="0"/>
    <xf numFmtId="185" fontId="69" fillId="19" borderId="0" applyNumberFormat="0" applyBorder="0" applyAlignment="0" applyProtection="0"/>
    <xf numFmtId="185" fontId="2" fillId="0" borderId="0"/>
    <xf numFmtId="185" fontId="69" fillId="20" borderId="0" applyNumberFormat="0" applyBorder="0" applyAlignment="0" applyProtection="0"/>
    <xf numFmtId="185" fontId="69" fillId="16" borderId="0" applyNumberFormat="0" applyBorder="0" applyAlignment="0" applyProtection="0"/>
    <xf numFmtId="185" fontId="69" fillId="29" borderId="0" applyNumberFormat="0" applyBorder="0" applyAlignment="0" applyProtection="0"/>
    <xf numFmtId="185" fontId="69" fillId="28" borderId="0" applyNumberFormat="0" applyBorder="0" applyAlignment="0" applyProtection="0"/>
    <xf numFmtId="185" fontId="69" fillId="25" borderId="0" applyNumberFormat="0" applyBorder="0" applyAlignment="0" applyProtection="0"/>
    <xf numFmtId="0" fontId="2" fillId="0" borderId="0"/>
    <xf numFmtId="185" fontId="69" fillId="25" borderId="0" applyNumberFormat="0" applyBorder="0" applyAlignment="0" applyProtection="0"/>
    <xf numFmtId="0" fontId="2" fillId="0" borderId="0"/>
    <xf numFmtId="185" fontId="69" fillId="28" borderId="0" applyNumberFormat="0" applyBorder="0" applyAlignment="0" applyProtection="0"/>
    <xf numFmtId="185" fontId="69" fillId="29" borderId="0" applyNumberFormat="0" applyBorder="0" applyAlignment="0" applyProtection="0"/>
    <xf numFmtId="185" fontId="69" fillId="16" borderId="0" applyNumberFormat="0" applyBorder="0" applyAlignment="0" applyProtection="0"/>
    <xf numFmtId="185" fontId="69" fillId="20" borderId="0" applyNumberFormat="0" applyBorder="0" applyAlignment="0" applyProtection="0"/>
    <xf numFmtId="185" fontId="69" fillId="19" borderId="0" applyNumberFormat="0" applyBorder="0" applyAlignment="0" applyProtection="0"/>
    <xf numFmtId="0" fontId="2"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134" fillId="0" borderId="0"/>
    <xf numFmtId="185" fontId="134" fillId="0" borderId="0"/>
    <xf numFmtId="185" fontId="13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5" fontId="13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95" fontId="134" fillId="0" borderId="0"/>
    <xf numFmtId="195" fontId="134" fillId="0" borderId="0"/>
    <xf numFmtId="195" fontId="13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5" fontId="41"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5" fontId="2"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5" fontId="2"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5" fontId="2"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0" fontId="4" fillId="0" borderId="0"/>
    <xf numFmtId="0" fontId="4" fillId="0" borderId="0"/>
    <xf numFmtId="0" fontId="4" fillId="0" borderId="0"/>
    <xf numFmtId="0" fontId="4" fillId="0" borderId="0"/>
    <xf numFmtId="0" fontId="4" fillId="0" borderId="0"/>
    <xf numFmtId="0"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1" fillId="0" borderId="0"/>
    <xf numFmtId="185" fontId="1" fillId="0" borderId="0"/>
    <xf numFmtId="185" fontId="1" fillId="0" borderId="0"/>
    <xf numFmtId="185" fontId="1" fillId="0" borderId="0"/>
    <xf numFmtId="185" fontId="4" fillId="0" borderId="0"/>
    <xf numFmtId="185" fontId="4" fillId="0" borderId="0"/>
    <xf numFmtId="185" fontId="4" fillId="0" borderId="0"/>
    <xf numFmtId="185" fontId="4"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5" fontId="4" fillId="0" borderId="0"/>
    <xf numFmtId="185" fontId="4" fillId="0" borderId="0"/>
    <xf numFmtId="0" fontId="2"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0" fontId="4" fillId="0" borderId="0"/>
    <xf numFmtId="0" fontId="4" fillId="0" borderId="0"/>
    <xf numFmtId="0"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134" fillId="0" borderId="0"/>
    <xf numFmtId="185" fontId="134" fillId="0" borderId="0"/>
    <xf numFmtId="185" fontId="134" fillId="0" borderId="0"/>
    <xf numFmtId="185" fontId="134" fillId="0" borderId="0"/>
    <xf numFmtId="185" fontId="4" fillId="0" borderId="0"/>
    <xf numFmtId="185" fontId="4" fillId="0" borderId="0"/>
    <xf numFmtId="0" fontId="8"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1"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134" fillId="0" borderId="0"/>
    <xf numFmtId="185" fontId="134" fillId="0" borderId="0"/>
    <xf numFmtId="185" fontId="4" fillId="0" borderId="0"/>
    <xf numFmtId="196" fontId="4" fillId="0" borderId="0"/>
    <xf numFmtId="196" fontId="4" fillId="0" borderId="0"/>
    <xf numFmtId="196" fontId="4" fillId="0" borderId="0"/>
    <xf numFmtId="196"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2"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34" fillId="0" borderId="0"/>
    <xf numFmtId="0" fontId="134" fillId="0" borderId="0"/>
    <xf numFmtId="185" fontId="134" fillId="0" borderId="0"/>
    <xf numFmtId="185" fontId="134" fillId="0" borderId="0"/>
    <xf numFmtId="185" fontId="134" fillId="0" borderId="0"/>
    <xf numFmtId="185" fontId="134" fillId="0" borderId="0"/>
    <xf numFmtId="185" fontId="134" fillId="0" borderId="0"/>
    <xf numFmtId="185" fontId="136"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0" fontId="4" fillId="0" borderId="0"/>
    <xf numFmtId="0"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13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5" fontId="137"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185" fontId="2"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5" fontId="79" fillId="14" borderId="0" applyNumberFormat="0" applyBorder="0" applyAlignment="0" applyProtection="0"/>
    <xf numFmtId="185" fontId="24" fillId="14" borderId="0" applyNumberFormat="0" applyBorder="0" applyAlignment="0" applyProtection="0"/>
    <xf numFmtId="185" fontId="24" fillId="14" borderId="0" applyNumberFormat="0" applyBorder="0" applyAlignment="0" applyProtection="0"/>
    <xf numFmtId="185" fontId="24" fillId="14" borderId="0" applyNumberFormat="0" applyBorder="0" applyAlignment="0" applyProtection="0"/>
    <xf numFmtId="185" fontId="24" fillId="14" borderId="0" applyNumberFormat="0" applyBorder="0" applyAlignment="0" applyProtection="0"/>
    <xf numFmtId="185" fontId="24" fillId="14" borderId="0" applyNumberFormat="0" applyBorder="0" applyAlignment="0" applyProtection="0"/>
    <xf numFmtId="185" fontId="24" fillId="14" borderId="0" applyNumberFormat="0" applyBorder="0" applyAlignment="0" applyProtection="0"/>
    <xf numFmtId="185" fontId="24" fillId="14" borderId="0" applyNumberFormat="0" applyBorder="0" applyAlignment="0" applyProtection="0"/>
    <xf numFmtId="185" fontId="24" fillId="14" borderId="0" applyNumberFormat="0" applyBorder="0" applyAlignment="0" applyProtection="0"/>
    <xf numFmtId="185" fontId="24" fillId="14" borderId="0" applyNumberFormat="0" applyBorder="0" applyAlignment="0" applyProtection="0"/>
    <xf numFmtId="185" fontId="24" fillId="14" borderId="0" applyNumberFormat="0" applyBorder="0" applyAlignment="0" applyProtection="0"/>
    <xf numFmtId="185" fontId="24" fillId="14" borderId="0" applyNumberFormat="0" applyBorder="0" applyAlignment="0" applyProtection="0"/>
    <xf numFmtId="185" fontId="24" fillId="14" borderId="0" applyNumberFormat="0" applyBorder="0" applyAlignment="0" applyProtection="0"/>
    <xf numFmtId="185" fontId="24" fillId="14" borderId="0" applyNumberFormat="0" applyBorder="0" applyAlignment="0" applyProtection="0"/>
    <xf numFmtId="185" fontId="4" fillId="0" borderId="0" applyNumberFormat="0" applyFill="0" applyBorder="0" applyAlignment="0" applyProtection="0"/>
    <xf numFmtId="189" fontId="135" fillId="0" borderId="0"/>
    <xf numFmtId="185" fontId="2"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99" fillId="0" borderId="0"/>
    <xf numFmtId="180" fontId="99" fillId="0" borderId="0"/>
    <xf numFmtId="180" fontId="99" fillId="0" borderId="0"/>
    <xf numFmtId="180" fontId="99" fillId="0" borderId="0"/>
    <xf numFmtId="185"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2"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2"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2" fillId="0" borderId="0"/>
    <xf numFmtId="185" fontId="91" fillId="0" borderId="0"/>
    <xf numFmtId="185" fontId="91"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2"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2"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2"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2" fillId="0" borderId="0"/>
    <xf numFmtId="185" fontId="2"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138" fillId="0" borderId="0"/>
    <xf numFmtId="0" fontId="4" fillId="0" borderId="0"/>
    <xf numFmtId="180" fontId="99" fillId="0" borderId="0"/>
    <xf numFmtId="0" fontId="4"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0" fontId="99"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0" fontId="99"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0" fontId="99"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0" fontId="99"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0" fontId="99"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0" fontId="9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5" fontId="2" fillId="0" borderId="0"/>
    <xf numFmtId="185" fontId="2" fillId="0" borderId="0"/>
    <xf numFmtId="185" fontId="2" fillId="0" borderId="0"/>
    <xf numFmtId="185" fontId="2" fillId="0" borderId="0"/>
    <xf numFmtId="185" fontId="2" fillId="0" borderId="0"/>
    <xf numFmtId="185" fontId="2" fillId="0" borderId="0"/>
    <xf numFmtId="185" fontId="2" fillId="0" borderId="0"/>
    <xf numFmtId="185" fontId="2" fillId="0" borderId="0"/>
    <xf numFmtId="185" fontId="2" fillId="0" borderId="0"/>
    <xf numFmtId="185" fontId="2" fillId="0" borderId="0"/>
    <xf numFmtId="185" fontId="2"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5" fontId="8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5" fontId="4" fillId="0" borderId="0"/>
    <xf numFmtId="185" fontId="4" fillId="0" borderId="0"/>
    <xf numFmtId="185" fontId="4" fillId="0" borderId="0"/>
    <xf numFmtId="185" fontId="4" fillId="0" borderId="0"/>
    <xf numFmtId="185" fontId="8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5" fontId="2"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2"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138"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0" fontId="138" fillId="0" borderId="0"/>
    <xf numFmtId="180" fontId="99" fillId="0" borderId="0"/>
    <xf numFmtId="180" fontId="99" fillId="0" borderId="0"/>
    <xf numFmtId="180" fontId="99" fillId="0" borderId="0"/>
    <xf numFmtId="180" fontId="99" fillId="0" borderId="0"/>
    <xf numFmtId="180" fontId="99" fillId="0" borderId="0"/>
    <xf numFmtId="180" fontId="99"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2"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2"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2"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2"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2"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10" borderId="23" applyNumberFormat="0" applyFont="0" applyAlignment="0" applyProtection="0"/>
    <xf numFmtId="185" fontId="55" fillId="10" borderId="23" applyNumberFormat="0" applyFont="0" applyAlignment="0" applyProtection="0"/>
    <xf numFmtId="185" fontId="55" fillId="10" borderId="23" applyNumberFormat="0" applyFont="0" applyAlignment="0" applyProtection="0"/>
    <xf numFmtId="185" fontId="55" fillId="10" borderId="23" applyNumberFormat="0" applyFont="0" applyAlignment="0" applyProtection="0"/>
    <xf numFmtId="185" fontId="55" fillId="10" borderId="23" applyNumberFormat="0" applyFont="0" applyAlignment="0" applyProtection="0"/>
    <xf numFmtId="185" fontId="55" fillId="10" borderId="23" applyNumberFormat="0" applyFont="0" applyAlignment="0" applyProtection="0"/>
    <xf numFmtId="185" fontId="55" fillId="10" borderId="23" applyNumberFormat="0" applyFont="0" applyAlignment="0" applyProtection="0"/>
    <xf numFmtId="185" fontId="55" fillId="10" borderId="23" applyNumberFormat="0" applyFont="0" applyAlignment="0" applyProtection="0"/>
    <xf numFmtId="185" fontId="55" fillId="10" borderId="23" applyNumberFormat="0" applyFont="0" applyAlignment="0" applyProtection="0"/>
    <xf numFmtId="185" fontId="55" fillId="10" borderId="23" applyNumberFormat="0" applyFont="0" applyAlignment="0" applyProtection="0"/>
    <xf numFmtId="185" fontId="55" fillId="10" borderId="23" applyNumberFormat="0" applyFont="0" applyAlignment="0" applyProtection="0"/>
    <xf numFmtId="185" fontId="55" fillId="10" borderId="23" applyNumberFormat="0" applyFont="0" applyAlignment="0" applyProtection="0"/>
    <xf numFmtId="185" fontId="55" fillId="10" borderId="23" applyNumberFormat="0" applyFont="0" applyAlignment="0" applyProtection="0"/>
    <xf numFmtId="185" fontId="4" fillId="10" borderId="23" applyNumberFormat="0" applyFont="0" applyAlignment="0" applyProtection="0"/>
    <xf numFmtId="185" fontId="4" fillId="10" borderId="23" applyNumberFormat="0" applyFont="0" applyAlignment="0" applyProtection="0"/>
    <xf numFmtId="185" fontId="4" fillId="10" borderId="23" applyNumberFormat="0" applyFont="0" applyAlignment="0" applyProtection="0"/>
    <xf numFmtId="185" fontId="4" fillId="0" borderId="0"/>
    <xf numFmtId="185" fontId="4" fillId="0" borderId="0"/>
    <xf numFmtId="185" fontId="4" fillId="0" borderId="0"/>
    <xf numFmtId="185" fontId="4" fillId="0" borderId="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5" fontId="2" fillId="10" borderId="23" applyNumberFormat="0" applyFont="0" applyAlignment="0" applyProtection="0"/>
    <xf numFmtId="185" fontId="80" fillId="35" borderId="24" applyNumberFormat="0" applyAlignment="0" applyProtection="0"/>
    <xf numFmtId="185" fontId="19" fillId="35" borderId="24" applyNumberFormat="0" applyAlignment="0" applyProtection="0"/>
    <xf numFmtId="185" fontId="19" fillId="35" borderId="24" applyNumberFormat="0" applyAlignment="0" applyProtection="0"/>
    <xf numFmtId="185" fontId="19" fillId="35" borderId="24" applyNumberFormat="0" applyAlignment="0" applyProtection="0"/>
    <xf numFmtId="185" fontId="19" fillId="35" borderId="24" applyNumberFormat="0" applyAlignment="0" applyProtection="0"/>
    <xf numFmtId="185" fontId="19" fillId="35" borderId="24" applyNumberFormat="0" applyAlignment="0" applyProtection="0"/>
    <xf numFmtId="185" fontId="19" fillId="35" borderId="24" applyNumberFormat="0" applyAlignment="0" applyProtection="0"/>
    <xf numFmtId="185" fontId="19" fillId="35" borderId="24" applyNumberFormat="0" applyAlignment="0" applyProtection="0"/>
    <xf numFmtId="185" fontId="19" fillId="35" borderId="24" applyNumberFormat="0" applyAlignment="0" applyProtection="0"/>
    <xf numFmtId="185" fontId="19" fillId="35" borderId="24" applyNumberFormat="0" applyAlignment="0" applyProtection="0"/>
    <xf numFmtId="185" fontId="19" fillId="35" borderId="24" applyNumberFormat="0" applyAlignment="0" applyProtection="0"/>
    <xf numFmtId="185" fontId="19" fillId="35" borderId="24" applyNumberFormat="0" applyAlignment="0" applyProtection="0"/>
    <xf numFmtId="185" fontId="19" fillId="35" borderId="24" applyNumberFormat="0" applyAlignment="0" applyProtection="0"/>
    <xf numFmtId="185" fontId="26" fillId="0" borderId="0" applyNumberFormat="0" applyFill="0" applyBorder="0" applyAlignment="0" applyProtection="0"/>
    <xf numFmtId="185" fontId="106" fillId="0" borderId="0" applyFill="0">
      <alignment vertical="justify"/>
    </xf>
    <xf numFmtId="185" fontId="17" fillId="25" borderId="0" applyNumberFormat="0" applyBorder="0" applyAlignment="0" applyProtection="0"/>
    <xf numFmtId="185" fontId="17" fillId="28" borderId="0" applyNumberFormat="0" applyBorder="0" applyAlignment="0" applyProtection="0"/>
    <xf numFmtId="185" fontId="17" fillId="29" borderId="0" applyNumberFormat="0" applyBorder="0" applyAlignment="0" applyProtection="0"/>
    <xf numFmtId="185" fontId="17" fillId="16" borderId="0" applyNumberFormat="0" applyBorder="0" applyAlignment="0" applyProtection="0"/>
    <xf numFmtId="185" fontId="17" fillId="20" borderId="0" applyNumberFormat="0" applyBorder="0" applyAlignment="0" applyProtection="0"/>
    <xf numFmtId="185" fontId="17" fillId="19" borderId="0" applyNumberFormat="0" applyBorder="0" applyAlignment="0" applyProtection="0"/>
    <xf numFmtId="185" fontId="27" fillId="0" borderId="22" applyNumberFormat="0" applyFill="0" applyAlignment="0" applyProtection="0"/>
    <xf numFmtId="185" fontId="28" fillId="36" borderId="11" applyNumberFormat="0" applyAlignment="0" applyProtection="0"/>
    <xf numFmtId="185" fontId="29" fillId="35" borderId="10" applyNumberFormat="0" applyAlignment="0" applyProtection="0"/>
    <xf numFmtId="185" fontId="59" fillId="34" borderId="0">
      <alignment horizontal="left"/>
    </xf>
    <xf numFmtId="185" fontId="59" fillId="34" borderId="0">
      <alignment horizontal="right"/>
    </xf>
    <xf numFmtId="185" fontId="63" fillId="34" borderId="0">
      <alignment horizontal="left" vertical="top"/>
    </xf>
    <xf numFmtId="185" fontId="64" fillId="34" borderId="0">
      <alignment horizontal="left" vertical="top"/>
    </xf>
    <xf numFmtId="185" fontId="62" fillId="35" borderId="0">
      <alignment horizontal="left" vertical="center"/>
    </xf>
    <xf numFmtId="185" fontId="62" fillId="35" borderId="0">
      <alignment horizontal="right" vertical="center"/>
    </xf>
    <xf numFmtId="185" fontId="59" fillId="34" borderId="0">
      <alignment horizontal="left" vertical="top"/>
    </xf>
    <xf numFmtId="185" fontId="59" fillId="34" borderId="0">
      <alignment horizontal="right" vertical="top"/>
    </xf>
    <xf numFmtId="185" fontId="66" fillId="34" borderId="0">
      <alignment horizontal="left" vertical="top"/>
    </xf>
    <xf numFmtId="185" fontId="62" fillId="35" borderId="0">
      <alignment horizontal="left" vertical="center"/>
    </xf>
    <xf numFmtId="185" fontId="62" fillId="35" borderId="0">
      <alignment horizontal="left" vertical="center"/>
    </xf>
    <xf numFmtId="185" fontId="62" fillId="35" borderId="0">
      <alignment horizontal="right" vertical="center"/>
    </xf>
    <xf numFmtId="185" fontId="59" fillId="34" borderId="0">
      <alignment horizontal="left"/>
    </xf>
    <xf numFmtId="185" fontId="67" fillId="34" borderId="0">
      <alignment horizontal="left" vertical="center"/>
    </xf>
    <xf numFmtId="185" fontId="59" fillId="34" borderId="0">
      <alignment horizontal="right" vertical="top"/>
    </xf>
    <xf numFmtId="185" fontId="62" fillId="34" borderId="0">
      <alignment horizontal="left"/>
    </xf>
    <xf numFmtId="185" fontId="62" fillId="34" borderId="0">
      <alignment horizontal="left" vertical="top"/>
    </xf>
    <xf numFmtId="185" fontId="68" fillId="34" borderId="0">
      <alignment horizontal="right" vertical="top"/>
    </xf>
    <xf numFmtId="185" fontId="62" fillId="34" borderId="0">
      <alignment horizontal="left" vertical="top"/>
    </xf>
    <xf numFmtId="185" fontId="59" fillId="34" borderId="0">
      <alignment horizontal="left" vertical="top"/>
    </xf>
    <xf numFmtId="185" fontId="59" fillId="34" borderId="0">
      <alignment horizontal="right" vertical="top"/>
    </xf>
    <xf numFmtId="185" fontId="59" fillId="34" borderId="0">
      <alignment horizontal="left" vertical="top"/>
    </xf>
    <xf numFmtId="185" fontId="59" fillId="34" borderId="0">
      <alignment horizontal="right" vertical="top"/>
    </xf>
    <xf numFmtId="185" fontId="59" fillId="34" borderId="0">
      <alignment horizontal="left" vertical="top"/>
    </xf>
    <xf numFmtId="185" fontId="62" fillId="35" borderId="0">
      <alignment horizontal="left" vertical="center"/>
    </xf>
    <xf numFmtId="185" fontId="62" fillId="35" borderId="0">
      <alignment horizontal="right" vertical="center"/>
    </xf>
    <xf numFmtId="185" fontId="62" fillId="34" borderId="0">
      <alignment horizontal="right" vertical="top"/>
    </xf>
    <xf numFmtId="185" fontId="59" fillId="34" borderId="0">
      <alignment horizontal="left" vertical="top"/>
    </xf>
    <xf numFmtId="185" fontId="59" fillId="34" borderId="0">
      <alignment horizontal="left" vertical="top"/>
    </xf>
    <xf numFmtId="185" fontId="59" fillId="34" borderId="0">
      <alignment horizontal="left" vertical="top"/>
    </xf>
    <xf numFmtId="185" fontId="60" fillId="34" borderId="0">
      <alignment horizontal="left" vertical="top"/>
    </xf>
    <xf numFmtId="185" fontId="61" fillId="34" borderId="0">
      <alignment horizontal="left" vertical="top"/>
    </xf>
    <xf numFmtId="185" fontId="60" fillId="34" borderId="0">
      <alignment horizontal="left" vertical="top"/>
    </xf>
    <xf numFmtId="185" fontId="62" fillId="34" borderId="0">
      <alignment horizontal="left"/>
    </xf>
    <xf numFmtId="185" fontId="62" fillId="34" borderId="0">
      <alignment horizontal="right"/>
    </xf>
    <xf numFmtId="185" fontId="42" fillId="0" borderId="0" applyNumberFormat="0" applyFill="0" applyBorder="0" applyAlignment="0" applyProtection="0"/>
    <xf numFmtId="4" fontId="6" fillId="0" borderId="31" applyFont="0" applyAlignment="0">
      <alignment horizontal="left" vertical="top"/>
    </xf>
    <xf numFmtId="185" fontId="30" fillId="5" borderId="0" applyNumberFormat="0" applyBorder="0" applyAlignment="0" applyProtection="0"/>
    <xf numFmtId="185" fontId="52" fillId="0" borderId="0"/>
    <xf numFmtId="185" fontId="5" fillId="0" borderId="0"/>
    <xf numFmtId="185" fontId="81" fillId="0" borderId="0" applyNumberFormat="0" applyFill="0" applyBorder="0" applyAlignment="0" applyProtection="0"/>
    <xf numFmtId="185" fontId="20" fillId="0" borderId="0" applyNumberFormat="0" applyFill="0" applyBorder="0" applyAlignment="0" applyProtection="0"/>
    <xf numFmtId="185" fontId="20" fillId="0" borderId="0" applyNumberFormat="0" applyFill="0" applyBorder="0" applyAlignment="0" applyProtection="0"/>
    <xf numFmtId="185" fontId="20" fillId="0" borderId="0" applyNumberFormat="0" applyFill="0" applyBorder="0" applyAlignment="0" applyProtection="0"/>
    <xf numFmtId="185" fontId="20" fillId="0" borderId="0" applyNumberFormat="0" applyFill="0" applyBorder="0" applyAlignment="0" applyProtection="0"/>
    <xf numFmtId="185" fontId="20" fillId="0" borderId="0" applyNumberFormat="0" applyFill="0" applyBorder="0" applyAlignment="0" applyProtection="0"/>
    <xf numFmtId="185" fontId="20" fillId="0" borderId="0" applyNumberFormat="0" applyFill="0" applyBorder="0" applyAlignment="0" applyProtection="0"/>
    <xf numFmtId="185" fontId="20" fillId="0" borderId="0" applyNumberFormat="0" applyFill="0" applyBorder="0" applyAlignment="0" applyProtection="0"/>
    <xf numFmtId="185" fontId="20" fillId="0" borderId="0" applyNumberFormat="0" applyFill="0" applyBorder="0" applyAlignment="0" applyProtection="0"/>
    <xf numFmtId="185" fontId="20" fillId="0" borderId="0" applyNumberFormat="0" applyFill="0" applyBorder="0" applyAlignment="0" applyProtection="0"/>
    <xf numFmtId="185" fontId="20" fillId="0" borderId="0" applyNumberFormat="0" applyFill="0" applyBorder="0" applyAlignment="0" applyProtection="0"/>
    <xf numFmtId="185" fontId="20" fillId="0" borderId="0" applyNumberFormat="0" applyFill="0" applyBorder="0" applyAlignment="0" applyProtection="0"/>
    <xf numFmtId="185" fontId="20" fillId="0" borderId="0" applyNumberFormat="0" applyFill="0" applyBorder="0" applyAlignment="0" applyProtection="0"/>
    <xf numFmtId="185" fontId="35" fillId="0" borderId="28" applyNumberFormat="0" applyFill="0" applyAlignment="0" applyProtection="0"/>
    <xf numFmtId="185" fontId="91" fillId="0" borderId="29" applyNumberFormat="0" applyFont="0" applyFill="0" applyAlignment="0" applyProtection="0"/>
    <xf numFmtId="185" fontId="91" fillId="0" borderId="29" applyNumberFormat="0" applyFont="0" applyFill="0" applyAlignment="0" applyProtection="0"/>
    <xf numFmtId="185" fontId="91" fillId="0" borderId="29" applyNumberFormat="0" applyFont="0" applyFill="0" applyAlignment="0" applyProtection="0"/>
    <xf numFmtId="185" fontId="32" fillId="0" borderId="28" applyNumberFormat="0" applyFill="0" applyAlignment="0" applyProtection="0"/>
    <xf numFmtId="185" fontId="32" fillId="0" borderId="28" applyNumberFormat="0" applyFill="0" applyAlignment="0" applyProtection="0"/>
    <xf numFmtId="185" fontId="32" fillId="0" borderId="28" applyNumberFormat="0" applyFill="0" applyAlignment="0" applyProtection="0"/>
    <xf numFmtId="185" fontId="32" fillId="0" borderId="28" applyNumberFormat="0" applyFill="0" applyAlignment="0" applyProtection="0"/>
    <xf numFmtId="185" fontId="32" fillId="0" borderId="28" applyNumberFormat="0" applyFill="0" applyAlignment="0" applyProtection="0"/>
    <xf numFmtId="185" fontId="32" fillId="0" borderId="28" applyNumberFormat="0" applyFill="0" applyAlignment="0" applyProtection="0"/>
    <xf numFmtId="185" fontId="32" fillId="0" borderId="28" applyNumberFormat="0" applyFill="0" applyAlignment="0" applyProtection="0"/>
    <xf numFmtId="185" fontId="32" fillId="0" borderId="28" applyNumberFormat="0" applyFill="0" applyAlignment="0" applyProtection="0"/>
    <xf numFmtId="185" fontId="32" fillId="0" borderId="28" applyNumberFormat="0" applyFill="0" applyAlignment="0" applyProtection="0"/>
    <xf numFmtId="185" fontId="32" fillId="0" borderId="28" applyNumberFormat="0" applyFill="0" applyAlignment="0" applyProtection="0"/>
    <xf numFmtId="185" fontId="32" fillId="0" borderId="28" applyNumberFormat="0" applyFill="0" applyAlignment="0" applyProtection="0"/>
    <xf numFmtId="185" fontId="32" fillId="0" borderId="28" applyNumberFormat="0" applyFill="0" applyAlignment="0" applyProtection="0"/>
    <xf numFmtId="185" fontId="91" fillId="0" borderId="29" applyNumberFormat="0" applyFont="0" applyFill="0" applyAlignment="0" applyProtection="0"/>
    <xf numFmtId="185" fontId="91" fillId="0" borderId="29" applyNumberFormat="0" applyFont="0" applyFill="0" applyAlignment="0" applyProtection="0"/>
    <xf numFmtId="185" fontId="91" fillId="0" borderId="29" applyNumberFormat="0" applyFont="0" applyFill="0" applyAlignment="0" applyProtection="0"/>
    <xf numFmtId="185" fontId="91" fillId="0" borderId="29" applyNumberFormat="0" applyFont="0" applyFill="0" applyAlignment="0" applyProtection="0"/>
    <xf numFmtId="185" fontId="91" fillId="0" borderId="29" applyNumberFormat="0" applyFont="0" applyFill="0" applyAlignment="0" applyProtection="0"/>
    <xf numFmtId="185" fontId="91" fillId="0" borderId="29" applyNumberFormat="0" applyFont="0" applyFill="0" applyAlignment="0" applyProtection="0"/>
    <xf numFmtId="185" fontId="91" fillId="0" borderId="29" applyNumberFormat="0" applyFont="0" applyFill="0" applyAlignment="0" applyProtection="0"/>
    <xf numFmtId="185" fontId="91" fillId="0" borderId="29" applyNumberFormat="0" applyFont="0" applyFill="0" applyAlignment="0" applyProtection="0"/>
    <xf numFmtId="185" fontId="91" fillId="0" borderId="29" applyNumberFormat="0" applyFont="0" applyFill="0" applyAlignment="0" applyProtection="0"/>
    <xf numFmtId="185" fontId="91" fillId="0" borderId="29" applyNumberFormat="0" applyFont="0" applyFill="0" applyAlignment="0" applyProtection="0"/>
    <xf numFmtId="185" fontId="91" fillId="0" borderId="29" applyNumberFormat="0" applyFont="0" applyFill="0" applyAlignment="0" applyProtection="0"/>
    <xf numFmtId="185" fontId="91" fillId="0" borderId="29" applyNumberFormat="0" applyFont="0" applyFill="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34" fillId="0" borderId="0" applyFont="0" applyFill="0" applyBorder="0" applyAlignment="0" applyProtection="0"/>
    <xf numFmtId="164" fontId="13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65" fontId="134" fillId="0" borderId="0" applyFont="0" applyFill="0" applyBorder="0" applyAlignment="0" applyProtection="0"/>
    <xf numFmtId="165" fontId="134" fillId="0" borderId="0" applyFont="0" applyFill="0" applyBorder="0" applyAlignment="0" applyProtection="0"/>
    <xf numFmtId="165" fontId="134" fillId="0" borderId="0" applyFont="0" applyFill="0" applyBorder="0" applyAlignment="0" applyProtection="0"/>
    <xf numFmtId="165" fontId="2" fillId="0" borderId="0" applyFont="0" applyFill="0" applyBorder="0" applyAlignment="0" applyProtection="0"/>
    <xf numFmtId="18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0" fontId="2" fillId="0" borderId="0"/>
    <xf numFmtId="16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94" fontId="4" fillId="0" borderId="0" applyFont="0" applyFill="0" applyBorder="0" applyAlignment="0" applyProtection="0"/>
    <xf numFmtId="19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31" fillId="11" borderId="10" applyNumberFormat="0" applyAlignment="0" applyProtection="0"/>
    <xf numFmtId="185" fontId="32" fillId="0" borderId="28" applyNumberFormat="0" applyFill="0" applyAlignment="0" applyProtection="0"/>
    <xf numFmtId="185" fontId="82" fillId="0" borderId="0" applyNumberFormat="0" applyFill="0" applyBorder="0" applyAlignment="0" applyProtection="0"/>
    <xf numFmtId="185" fontId="25" fillId="0" borderId="0" applyNumberFormat="0" applyFill="0" applyBorder="0" applyAlignment="0" applyProtection="0"/>
    <xf numFmtId="185" fontId="25" fillId="0" borderId="0" applyNumberFormat="0" applyFill="0" applyBorder="0" applyAlignment="0" applyProtection="0"/>
    <xf numFmtId="185" fontId="25" fillId="0" borderId="0" applyNumberFormat="0" applyFill="0" applyBorder="0" applyAlignment="0" applyProtection="0"/>
    <xf numFmtId="185" fontId="25" fillId="0" borderId="0" applyNumberFormat="0" applyFill="0" applyBorder="0" applyAlignment="0" applyProtection="0"/>
    <xf numFmtId="185" fontId="25" fillId="0" borderId="0" applyNumberFormat="0" applyFill="0" applyBorder="0" applyAlignment="0" applyProtection="0"/>
    <xf numFmtId="185" fontId="25" fillId="0" borderId="0" applyNumberFormat="0" applyFill="0" applyBorder="0" applyAlignment="0" applyProtection="0"/>
    <xf numFmtId="185" fontId="25" fillId="0" borderId="0" applyNumberFormat="0" applyFill="0" applyBorder="0" applyAlignment="0" applyProtection="0"/>
    <xf numFmtId="185" fontId="25" fillId="0" borderId="0" applyNumberFormat="0" applyFill="0" applyBorder="0" applyAlignment="0" applyProtection="0"/>
    <xf numFmtId="185" fontId="25" fillId="0" borderId="0" applyNumberFormat="0" applyFill="0" applyBorder="0" applyAlignment="0" applyProtection="0"/>
    <xf numFmtId="185" fontId="25" fillId="0" borderId="0" applyNumberFormat="0" applyFill="0" applyBorder="0" applyAlignment="0" applyProtection="0"/>
    <xf numFmtId="185" fontId="25" fillId="0" borderId="0" applyNumberFormat="0" applyFill="0" applyBorder="0" applyAlignment="0" applyProtection="0"/>
    <xf numFmtId="185" fontId="25" fillId="0" borderId="0" applyNumberFormat="0" applyFill="0" applyBorder="0" applyAlignment="0" applyProtection="0"/>
    <xf numFmtId="3" fontId="139" fillId="0" borderId="0"/>
    <xf numFmtId="0" fontId="4" fillId="0" borderId="0"/>
    <xf numFmtId="185" fontId="1" fillId="0" borderId="0"/>
    <xf numFmtId="185"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185"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85" fontId="1" fillId="0" borderId="0"/>
    <xf numFmtId="9" fontId="1" fillId="0" borderId="0" applyFont="0" applyFill="0" applyBorder="0" applyAlignment="0" applyProtection="0"/>
    <xf numFmtId="185" fontId="1" fillId="0" borderId="0"/>
    <xf numFmtId="185"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185"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85" fontId="1" fillId="0" borderId="0"/>
    <xf numFmtId="9" fontId="1" fillId="0" borderId="0" applyFont="0" applyFill="0" applyBorder="0" applyAlignment="0" applyProtection="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185" fontId="1" fillId="0" borderId="0"/>
    <xf numFmtId="185"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185"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85" fontId="1" fillId="0" borderId="0"/>
    <xf numFmtId="9" fontId="1" fillId="0" borderId="0" applyFont="0" applyFill="0" applyBorder="0" applyAlignment="0" applyProtection="0"/>
    <xf numFmtId="185" fontId="1" fillId="0" borderId="0"/>
    <xf numFmtId="185"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185"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85" fontId="1" fillId="0" borderId="0"/>
    <xf numFmtId="9" fontId="1" fillId="0" borderId="0" applyFont="0" applyFill="0" applyBorder="0" applyAlignment="0" applyProtection="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185" fontId="1" fillId="0" borderId="0"/>
    <xf numFmtId="185"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185"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85" fontId="1" fillId="0" borderId="0"/>
    <xf numFmtId="9" fontId="1" fillId="0" borderId="0" applyFont="0" applyFill="0" applyBorder="0" applyAlignment="0" applyProtection="0"/>
    <xf numFmtId="185" fontId="1" fillId="0" borderId="0"/>
    <xf numFmtId="185"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185"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85" fontId="1" fillId="0" borderId="0"/>
    <xf numFmtId="9" fontId="1" fillId="0" borderId="0" applyFont="0" applyFill="0" applyBorder="0" applyAlignment="0" applyProtection="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185" fontId="1" fillId="0" borderId="0"/>
    <xf numFmtId="185"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185"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85" fontId="1" fillId="0" borderId="0"/>
    <xf numFmtId="9" fontId="1" fillId="0" borderId="0" applyFont="0" applyFill="0" applyBorder="0" applyAlignment="0" applyProtection="0"/>
    <xf numFmtId="185" fontId="1" fillId="0" borderId="0"/>
    <xf numFmtId="185"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185"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85" fontId="1" fillId="0" borderId="0"/>
    <xf numFmtId="9" fontId="1" fillId="0" borderId="0" applyFont="0" applyFill="0" applyBorder="0" applyAlignment="0" applyProtection="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185" fontId="1" fillId="0" borderId="0"/>
    <xf numFmtId="185"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185"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85" fontId="1" fillId="0" borderId="0"/>
    <xf numFmtId="9" fontId="1" fillId="0" borderId="0" applyFont="0" applyFill="0" applyBorder="0" applyAlignment="0" applyProtection="0"/>
    <xf numFmtId="185" fontId="1" fillId="0" borderId="0"/>
    <xf numFmtId="185"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185"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85" fontId="1" fillId="0" borderId="0"/>
    <xf numFmtId="9" fontId="1" fillId="0" borderId="0" applyFont="0" applyFill="0" applyBorder="0" applyAlignment="0" applyProtection="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185" fontId="1" fillId="0" borderId="0"/>
    <xf numFmtId="185"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185"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85" fontId="1" fillId="0" borderId="0"/>
    <xf numFmtId="9" fontId="1" fillId="0" borderId="0" applyFont="0" applyFill="0" applyBorder="0" applyAlignment="0" applyProtection="0"/>
    <xf numFmtId="185" fontId="1" fillId="0" borderId="0"/>
    <xf numFmtId="185"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185"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85" fontId="1" fillId="0" borderId="0"/>
    <xf numFmtId="9" fontId="1" fillId="0" borderId="0" applyFont="0" applyFill="0" applyBorder="0" applyAlignment="0" applyProtection="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185" fontId="1" fillId="0" borderId="0"/>
    <xf numFmtId="185"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185"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85" fontId="1" fillId="0" borderId="0"/>
    <xf numFmtId="9" fontId="1" fillId="0" borderId="0" applyFont="0" applyFill="0" applyBorder="0" applyAlignment="0" applyProtection="0"/>
    <xf numFmtId="185" fontId="1" fillId="0" borderId="0"/>
    <xf numFmtId="185"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185"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85" fontId="1" fillId="0" borderId="0"/>
    <xf numFmtId="9" fontId="1" fillId="0" borderId="0" applyFont="0" applyFill="0" applyBorder="0" applyAlignment="0" applyProtection="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185" fontId="1" fillId="0" borderId="0"/>
    <xf numFmtId="185"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185"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85" fontId="1" fillId="0" borderId="0"/>
    <xf numFmtId="9" fontId="1" fillId="0" borderId="0" applyFont="0" applyFill="0" applyBorder="0" applyAlignment="0" applyProtection="0"/>
    <xf numFmtId="185" fontId="1" fillId="0" borderId="0"/>
    <xf numFmtId="185"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185"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85" fontId="1" fillId="0" borderId="0"/>
    <xf numFmtId="9" fontId="1" fillId="0" borderId="0" applyFont="0" applyFill="0" applyBorder="0" applyAlignment="0" applyProtection="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4" fontId="4" fillId="0" borderId="0" applyFont="0" applyFill="0" applyBorder="0" applyAlignment="0" applyProtection="0"/>
    <xf numFmtId="185" fontId="69" fillId="20" borderId="0" applyNumberFormat="0" applyBorder="0" applyAlignment="0" applyProtection="0"/>
    <xf numFmtId="185" fontId="69" fillId="19" borderId="0" applyNumberFormat="0" applyBorder="0" applyAlignment="0" applyProtection="0"/>
    <xf numFmtId="185" fontId="69" fillId="25" borderId="0" applyNumberFormat="0" applyBorder="0" applyAlignment="0" applyProtection="0"/>
    <xf numFmtId="185" fontId="69" fillId="28" borderId="0" applyNumberFormat="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69" fillId="29" borderId="0" applyNumberFormat="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69" fillId="16" borderId="0" applyNumberFormat="0" applyBorder="0" applyAlignment="0" applyProtection="0"/>
    <xf numFmtId="185" fontId="69" fillId="20" borderId="0" applyNumberFormat="0" applyBorder="0" applyAlignment="0" applyProtection="0"/>
    <xf numFmtId="185" fontId="4" fillId="0" borderId="0" applyNumberFormat="0" applyFill="0" applyBorder="0" applyAlignment="0" applyProtection="0"/>
    <xf numFmtId="185" fontId="69" fillId="19" borderId="0" applyNumberFormat="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0" fontId="99" fillId="0" borderId="0"/>
    <xf numFmtId="0" fontId="4"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0" fontId="99" fillId="0" borderId="0"/>
    <xf numFmtId="0" fontId="4"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0" fontId="99" fillId="0" borderId="0"/>
    <xf numFmtId="0" fontId="4"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0" fontId="99" fillId="0" borderId="0"/>
    <xf numFmtId="0" fontId="4" fillId="0" borderId="0"/>
    <xf numFmtId="185" fontId="4" fillId="0" borderId="0" applyNumberFormat="0" applyFill="0" applyBorder="0" applyAlignment="0" applyProtection="0"/>
    <xf numFmtId="185" fontId="4" fillId="0" borderId="0" applyNumberFormat="0" applyFill="0" applyBorder="0" applyAlignment="0" applyProtection="0"/>
    <xf numFmtId="0" fontId="4" fillId="0" borderId="0"/>
    <xf numFmtId="180" fontId="99"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0" fontId="4" fillId="0" borderId="0"/>
    <xf numFmtId="180" fontId="99"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0" fontId="4" fillId="0" borderId="0"/>
    <xf numFmtId="180" fontId="99"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69" fillId="19" borderId="0" applyNumberFormat="0" applyBorder="0" applyAlignment="0" applyProtection="0"/>
    <xf numFmtId="185" fontId="4" fillId="0" borderId="0" applyNumberFormat="0" applyFill="0" applyBorder="0" applyAlignment="0" applyProtection="0"/>
    <xf numFmtId="185" fontId="69" fillId="20" borderId="0" applyNumberFormat="0" applyBorder="0" applyAlignment="0" applyProtection="0"/>
    <xf numFmtId="185" fontId="69" fillId="16" borderId="0" applyNumberFormat="0" applyBorder="0" applyAlignment="0" applyProtection="0"/>
    <xf numFmtId="0" fontId="4" fillId="0" borderId="0"/>
    <xf numFmtId="180" fontId="99"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69" fillId="29" borderId="0" applyNumberFormat="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69" fillId="28" borderId="0" applyNumberFormat="0" applyBorder="0" applyAlignment="0" applyProtection="0"/>
    <xf numFmtId="185" fontId="69" fillId="25" borderId="0" applyNumberFormat="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69" fillId="19" borderId="0" applyNumberFormat="0" applyBorder="0" applyAlignment="0" applyProtection="0"/>
    <xf numFmtId="185" fontId="4" fillId="0" borderId="0" applyNumberFormat="0" applyFill="0" applyBorder="0" applyAlignment="0" applyProtection="0"/>
    <xf numFmtId="185" fontId="69" fillId="20" borderId="0" applyNumberFormat="0" applyBorder="0" applyAlignment="0" applyProtection="0"/>
    <xf numFmtId="185" fontId="69" fillId="16" borderId="0" applyNumberFormat="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69" fillId="29" borderId="0" applyNumberFormat="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69" fillId="28" borderId="0" applyNumberFormat="0" applyBorder="0" applyAlignment="0" applyProtection="0"/>
    <xf numFmtId="185" fontId="69" fillId="25" borderId="0" applyNumberFormat="0" applyBorder="0" applyAlignment="0" applyProtection="0"/>
    <xf numFmtId="185" fontId="69" fillId="19" borderId="0" applyNumberFormat="0" applyBorder="0" applyAlignment="0" applyProtection="0"/>
    <xf numFmtId="185" fontId="69" fillId="20" borderId="0" applyNumberFormat="0" applyBorder="0" applyAlignment="0" applyProtection="0"/>
    <xf numFmtId="185" fontId="69" fillId="16" borderId="0" applyNumberFormat="0" applyBorder="0" applyAlignment="0" applyProtection="0"/>
    <xf numFmtId="185" fontId="69" fillId="29" borderId="0" applyNumberFormat="0" applyBorder="0" applyAlignment="0" applyProtection="0"/>
    <xf numFmtId="185" fontId="69" fillId="28" borderId="0" applyNumberFormat="0" applyBorder="0" applyAlignment="0" applyProtection="0"/>
    <xf numFmtId="185" fontId="69" fillId="25" borderId="0" applyNumberFormat="0" applyBorder="0" applyAlignment="0" applyProtection="0"/>
    <xf numFmtId="185" fontId="69" fillId="19" borderId="0" applyNumberFormat="0" applyBorder="0" applyAlignment="0" applyProtection="0"/>
    <xf numFmtId="185" fontId="2" fillId="0" borderId="0"/>
    <xf numFmtId="185" fontId="69" fillId="20" borderId="0" applyNumberFormat="0" applyBorder="0" applyAlignment="0" applyProtection="0"/>
    <xf numFmtId="185" fontId="69" fillId="16" borderId="0" applyNumberFormat="0" applyBorder="0" applyAlignment="0" applyProtection="0"/>
    <xf numFmtId="185" fontId="69" fillId="29" borderId="0" applyNumberFormat="0" applyBorder="0" applyAlignment="0" applyProtection="0"/>
    <xf numFmtId="185" fontId="69" fillId="28" borderId="0" applyNumberFormat="0" applyBorder="0" applyAlignment="0" applyProtection="0"/>
    <xf numFmtId="185" fontId="69" fillId="25" borderId="0" applyNumberFormat="0" applyBorder="0" applyAlignment="0" applyProtection="0"/>
    <xf numFmtId="185" fontId="2" fillId="0" borderId="0"/>
    <xf numFmtId="0" fontId="2" fillId="0" borderId="0"/>
    <xf numFmtId="0" fontId="2" fillId="0" borderId="0"/>
    <xf numFmtId="0" fontId="2" fillId="0" borderId="0"/>
    <xf numFmtId="0" fontId="2" fillId="0" borderId="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185" fontId="4" fillId="0" borderId="0" applyNumberFormat="0" applyFill="0" applyBorder="0" applyAlignment="0" applyProtection="0"/>
    <xf numFmtId="0" fontId="1" fillId="0" borderId="0"/>
    <xf numFmtId="0" fontId="7" fillId="0" borderId="0"/>
    <xf numFmtId="0" fontId="2" fillId="0" borderId="0"/>
    <xf numFmtId="0" fontId="4" fillId="0" borderId="0"/>
    <xf numFmtId="0" fontId="1" fillId="0" borderId="0"/>
    <xf numFmtId="165" fontId="2" fillId="0" borderId="0" applyFont="0" applyFill="0" applyBorder="0" applyAlignment="0" applyProtection="0"/>
    <xf numFmtId="0" fontId="1" fillId="0" borderId="0"/>
    <xf numFmtId="0" fontId="2" fillId="0" borderId="0"/>
    <xf numFmtId="0" fontId="143" fillId="0" borderId="0"/>
    <xf numFmtId="0" fontId="2" fillId="0" borderId="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16"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6" borderId="0" applyNumberFormat="0" applyBorder="0" applyAlignment="0" applyProtection="0"/>
    <xf numFmtId="0" fontId="128" fillId="0" borderId="0" applyNumberFormat="0" applyFill="0" applyBorder="0" applyAlignment="0" applyProtection="0">
      <alignment vertical="top"/>
      <protection locked="0"/>
    </xf>
    <xf numFmtId="0" fontId="17" fillId="29" borderId="0" applyNumberFormat="0" applyBorder="0" applyAlignment="0" applyProtection="0"/>
    <xf numFmtId="0" fontId="17" fillId="28" borderId="0" applyNumberFormat="0" applyBorder="0" applyAlignment="0" applyProtection="0"/>
    <xf numFmtId="0" fontId="17" fillId="25" borderId="0" applyNumberFormat="0" applyBorder="0" applyAlignment="0" applyProtection="0"/>
    <xf numFmtId="0" fontId="146" fillId="0" borderId="0" applyNumberFormat="0" applyFill="0" applyBorder="0" applyAlignment="0" applyProtection="0">
      <alignment vertical="top"/>
      <protection locked="0"/>
    </xf>
    <xf numFmtId="0" fontId="69" fillId="25" borderId="0" applyNumberFormat="0" applyBorder="0" applyAlignment="0" applyProtection="0"/>
    <xf numFmtId="0" fontId="69" fillId="28" borderId="0" applyNumberFormat="0" applyBorder="0" applyAlignment="0" applyProtection="0"/>
    <xf numFmtId="0" fontId="4" fillId="0" borderId="0"/>
    <xf numFmtId="0" fontId="145" fillId="0" borderId="0"/>
    <xf numFmtId="0" fontId="69" fillId="29" borderId="0" applyNumberFormat="0" applyBorder="0" applyAlignment="0" applyProtection="0"/>
    <xf numFmtId="0" fontId="4" fillId="0" borderId="0"/>
    <xf numFmtId="0" fontId="147" fillId="0" borderId="0"/>
    <xf numFmtId="0" fontId="49" fillId="0" borderId="0"/>
    <xf numFmtId="0" fontId="16" fillId="10" borderId="23" applyNumberFormat="0" applyFont="0" applyAlignment="0" applyProtection="0"/>
    <xf numFmtId="0" fontId="69" fillId="16" borderId="0" applyNumberFormat="0" applyBorder="0" applyAlignment="0" applyProtection="0"/>
    <xf numFmtId="0" fontId="69" fillId="20" borderId="0" applyNumberFormat="0" applyBorder="0" applyAlignment="0" applyProtection="0"/>
    <xf numFmtId="9" fontId="13" fillId="0" borderId="0" applyFont="0" applyFill="0" applyBorder="0" applyAlignment="0" applyProtection="0"/>
    <xf numFmtId="0" fontId="69" fillId="19" borderId="0" applyNumberFormat="0" applyBorder="0" applyAlignment="0" applyProtection="0"/>
    <xf numFmtId="164" fontId="13" fillId="0" borderId="0" applyFont="0" applyFill="0" applyBorder="0" applyAlignment="0" applyProtection="0"/>
    <xf numFmtId="0" fontId="2" fillId="0" borderId="0"/>
    <xf numFmtId="165" fontId="2" fillId="0" borderId="0" applyFont="0" applyFill="0" applyBorder="0" applyAlignment="0" applyProtection="0"/>
    <xf numFmtId="0" fontId="4" fillId="0" borderId="0"/>
    <xf numFmtId="0" fontId="41" fillId="0" borderId="0">
      <alignment vertical="top"/>
    </xf>
    <xf numFmtId="0" fontId="2" fillId="0" borderId="0"/>
    <xf numFmtId="0" fontId="4" fillId="0" borderId="0"/>
    <xf numFmtId="197" fontId="2" fillId="0" borderId="0"/>
    <xf numFmtId="0" fontId="4" fillId="0" borderId="0"/>
    <xf numFmtId="0" fontId="4" fillId="0" borderId="0" applyNumberFormat="0" applyFill="0" applyBorder="0" applyAlignment="0" applyProtection="0"/>
    <xf numFmtId="0" fontId="44" fillId="0" borderId="0" applyProtection="0"/>
    <xf numFmtId="0" fontId="148" fillId="0" borderId="0" applyBorder="0" applyProtection="0">
      <alignment vertical="top" wrapText="1"/>
    </xf>
    <xf numFmtId="44" fontId="2" fillId="0" borderId="0" applyFont="0" applyFill="0" applyBorder="0" applyAlignment="0" applyProtection="0"/>
    <xf numFmtId="0" fontId="69" fillId="25" borderId="0" applyNumberFormat="0" applyBorder="0" applyAlignment="0" applyProtection="0"/>
    <xf numFmtId="0" fontId="69" fillId="28" borderId="0" applyNumberFormat="0" applyBorder="0" applyAlignment="0" applyProtection="0"/>
    <xf numFmtId="0" fontId="69" fillId="29" borderId="0" applyNumberFormat="0" applyBorder="0" applyAlignment="0" applyProtection="0"/>
    <xf numFmtId="0" fontId="69" fillId="16" borderId="0" applyNumberFormat="0" applyBorder="0" applyAlignment="0" applyProtection="0"/>
    <xf numFmtId="0" fontId="69" fillId="20" borderId="0" applyNumberFormat="0" applyBorder="0" applyAlignment="0" applyProtection="0"/>
    <xf numFmtId="0" fontId="69" fillId="19" borderId="0" applyNumberFormat="0" applyBorder="0" applyAlignment="0" applyProtection="0"/>
    <xf numFmtId="0" fontId="4" fillId="0" borderId="0" applyNumberFormat="0" applyFill="0" applyBorder="0" applyAlignment="0" applyProtection="0"/>
    <xf numFmtId="0" fontId="44" fillId="0" borderId="0" applyProtection="0"/>
    <xf numFmtId="0" fontId="73" fillId="0" borderId="0"/>
    <xf numFmtId="0" fontId="4" fillId="0" borderId="0"/>
    <xf numFmtId="0" fontId="4" fillId="0" borderId="0"/>
    <xf numFmtId="0" fontId="40" fillId="0" borderId="0"/>
    <xf numFmtId="0" fontId="40" fillId="0" borderId="0"/>
    <xf numFmtId="185" fontId="40" fillId="0" borderId="0"/>
    <xf numFmtId="0" fontId="73" fillId="0" borderId="0"/>
    <xf numFmtId="185" fontId="73" fillId="0" borderId="0"/>
    <xf numFmtId="185" fontId="40" fillId="0" borderId="0"/>
    <xf numFmtId="0" fontId="40" fillId="0" borderId="0"/>
    <xf numFmtId="0" fontId="40" fillId="0" borderId="0"/>
    <xf numFmtId="0" fontId="4" fillId="0" borderId="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4" fillId="4" borderId="0" applyNumberFormat="0" applyBorder="0" applyAlignment="0" applyProtection="0"/>
    <xf numFmtId="0" fontId="4" fillId="0" borderId="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85" fontId="4" fillId="4"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0"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0"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0"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0"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0"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0" fontId="23" fillId="8"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0"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0" fontId="4" fillId="4" borderId="0" applyNumberFormat="0" applyBorder="0" applyAlignment="0" applyProtection="0"/>
    <xf numFmtId="0" fontId="23" fillId="4" borderId="0" applyNumberFormat="0" applyBorder="0" applyAlignment="0" applyProtection="0"/>
    <xf numFmtId="185" fontId="23" fillId="4" borderId="0" applyNumberFormat="0" applyBorder="0" applyAlignment="0" applyProtection="0"/>
    <xf numFmtId="0" fontId="4"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0" fontId="4"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0"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0"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185" fontId="23"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0"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0"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0"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0"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0"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0" fontId="23" fillId="9"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0"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0" fontId="4" fillId="5" borderId="0" applyNumberFormat="0" applyBorder="0" applyAlignment="0" applyProtection="0"/>
    <xf numFmtId="0" fontId="23" fillId="5" borderId="0" applyNumberFormat="0" applyBorder="0" applyAlignment="0" applyProtection="0"/>
    <xf numFmtId="185" fontId="23" fillId="5" borderId="0" applyNumberFormat="0" applyBorder="0" applyAlignment="0" applyProtection="0"/>
    <xf numFmtId="0" fontId="4"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0" fontId="4"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0"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0"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185" fontId="23"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85" fontId="4" fillId="6"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0"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0"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0"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0"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0"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0" fontId="23" fillId="10"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0"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0" fontId="4" fillId="6" borderId="0" applyNumberFormat="0" applyBorder="0" applyAlignment="0" applyProtection="0"/>
    <xf numFmtId="0" fontId="23" fillId="6" borderId="0" applyNumberFormat="0" applyBorder="0" applyAlignment="0" applyProtection="0"/>
    <xf numFmtId="185" fontId="23" fillId="6" borderId="0" applyNumberFormat="0" applyBorder="0" applyAlignment="0" applyProtection="0"/>
    <xf numFmtId="0" fontId="4"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0" fontId="4"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0"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0"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185" fontId="23"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85" fontId="4" fillId="7"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0"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0"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0"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0"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0"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0" fontId="23" fillId="11"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0"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0" fontId="4" fillId="7" borderId="0" applyNumberFormat="0" applyBorder="0" applyAlignment="0" applyProtection="0"/>
    <xf numFmtId="0" fontId="23" fillId="7" borderId="0" applyNumberFormat="0" applyBorder="0" applyAlignment="0" applyProtection="0"/>
    <xf numFmtId="185" fontId="23" fillId="7" borderId="0" applyNumberFormat="0" applyBorder="0" applyAlignment="0" applyProtection="0"/>
    <xf numFmtId="0" fontId="4"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0" fontId="4"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0"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0"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185" fontId="4"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0"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0"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0"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0"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0" fontId="4" fillId="12" borderId="0" applyNumberFormat="0" applyBorder="0" applyAlignment="0" applyProtection="0"/>
    <xf numFmtId="0" fontId="23" fillId="12" borderId="0" applyNumberFormat="0" applyBorder="0" applyAlignment="0" applyProtection="0"/>
    <xf numFmtId="185" fontId="23" fillId="12" borderId="0" applyNumberFormat="0" applyBorder="0" applyAlignment="0" applyProtection="0"/>
    <xf numFmtId="0" fontId="4"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0" fontId="4"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0"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0"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0" fontId="4"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0"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0"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185" fontId="23"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85" fontId="4" fillId="11"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0"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0"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0"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0"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0"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0" fontId="23" fillId="10"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0"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0" fontId="4" fillId="11" borderId="0" applyNumberFormat="0" applyBorder="0" applyAlignment="0" applyProtection="0"/>
    <xf numFmtId="0" fontId="23" fillId="11" borderId="0" applyNumberFormat="0" applyBorder="0" applyAlignment="0" applyProtection="0"/>
    <xf numFmtId="185" fontId="23" fillId="11" borderId="0" applyNumberFormat="0" applyBorder="0" applyAlignment="0" applyProtection="0"/>
    <xf numFmtId="0" fontId="4"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0" fontId="4"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0"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0"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185" fontId="23"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23" fillId="1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85" fontId="4" fillId="8"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0"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0"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0"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0"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0"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0" fontId="23" fillId="12"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0"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0" fontId="4" fillId="8" borderId="0" applyNumberFormat="0" applyBorder="0" applyAlignment="0" applyProtection="0"/>
    <xf numFmtId="0" fontId="23" fillId="8" borderId="0" applyNumberFormat="0" applyBorder="0" applyAlignment="0" applyProtection="0"/>
    <xf numFmtId="185" fontId="23" fillId="8" borderId="0" applyNumberFormat="0" applyBorder="0" applyAlignment="0" applyProtection="0"/>
    <xf numFmtId="0" fontId="4"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0" fontId="4"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0"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0"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85" fontId="4"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0"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0"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0"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0"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0" fontId="4" fillId="9" borderId="0" applyNumberFormat="0" applyBorder="0" applyAlignment="0" applyProtection="0"/>
    <xf numFmtId="0" fontId="23" fillId="9" borderId="0" applyNumberFormat="0" applyBorder="0" applyAlignment="0" applyProtection="0"/>
    <xf numFmtId="185" fontId="23" fillId="9" borderId="0" applyNumberFormat="0" applyBorder="0" applyAlignment="0" applyProtection="0"/>
    <xf numFmtId="0" fontId="4"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0" fontId="4"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0"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0"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0" fontId="4"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0"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0"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185" fontId="23"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185" fontId="4" fillId="13"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0"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0"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0"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0"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0"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0" fontId="23" fillId="14"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0"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0" fontId="4" fillId="13" borderId="0" applyNumberFormat="0" applyBorder="0" applyAlignment="0" applyProtection="0"/>
    <xf numFmtId="0" fontId="23" fillId="13" borderId="0" applyNumberFormat="0" applyBorder="0" applyAlignment="0" applyProtection="0"/>
    <xf numFmtId="185" fontId="23" fillId="13" borderId="0" applyNumberFormat="0" applyBorder="0" applyAlignment="0" applyProtection="0"/>
    <xf numFmtId="0" fontId="4"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0" fontId="4"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0"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0"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185" fontId="23"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85" fontId="4" fillId="7"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0"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0"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0"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0"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0"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0" fontId="23" fillId="5"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0"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0" fontId="4" fillId="7" borderId="0" applyNumberFormat="0" applyBorder="0" applyAlignment="0" applyProtection="0"/>
    <xf numFmtId="0" fontId="23" fillId="7" borderId="0" applyNumberFormat="0" applyBorder="0" applyAlignment="0" applyProtection="0"/>
    <xf numFmtId="185" fontId="23" fillId="7" borderId="0" applyNumberFormat="0" applyBorder="0" applyAlignment="0" applyProtection="0"/>
    <xf numFmtId="0" fontId="4"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0" fontId="4"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0"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0"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185" fontId="23"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85" fontId="4" fillId="8"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0"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0"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0"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0"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0"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0" fontId="23" fillId="12"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0"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0" fontId="4" fillId="8" borderId="0" applyNumberFormat="0" applyBorder="0" applyAlignment="0" applyProtection="0"/>
    <xf numFmtId="0" fontId="23" fillId="8" borderId="0" applyNumberFormat="0" applyBorder="0" applyAlignment="0" applyProtection="0"/>
    <xf numFmtId="185" fontId="23" fillId="8" borderId="0" applyNumberFormat="0" applyBorder="0" applyAlignment="0" applyProtection="0"/>
    <xf numFmtId="0" fontId="4"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0" fontId="4"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0"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0"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185" fontId="23"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185" fontId="4" fillId="15"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0"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0"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0"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0"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0"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0" fontId="23" fillId="10"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0"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0" fontId="4" fillId="15" borderId="0" applyNumberFormat="0" applyBorder="0" applyAlignment="0" applyProtection="0"/>
    <xf numFmtId="0" fontId="23" fillId="15" borderId="0" applyNumberFormat="0" applyBorder="0" applyAlignment="0" applyProtection="0"/>
    <xf numFmtId="185" fontId="23" fillId="15" borderId="0" applyNumberFormat="0" applyBorder="0" applyAlignment="0" applyProtection="0"/>
    <xf numFmtId="0" fontId="4"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0" fontId="4"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0"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0"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185" fontId="23"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185" fontId="13" fillId="18"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8" borderId="0" applyNumberFormat="0" applyBorder="0" applyAlignment="0" applyProtection="0"/>
    <xf numFmtId="185" fontId="27" fillId="18" borderId="0" applyNumberFormat="0" applyBorder="0" applyAlignment="0" applyProtection="0"/>
    <xf numFmtId="0" fontId="27" fillId="18" borderId="0" applyNumberFormat="0" applyBorder="0" applyAlignment="0" applyProtection="0"/>
    <xf numFmtId="185" fontId="27" fillId="18" borderId="0" applyNumberFormat="0" applyBorder="0" applyAlignment="0" applyProtection="0"/>
    <xf numFmtId="185"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185" fontId="27" fillId="18" borderId="0" applyNumberFormat="0" applyBorder="0" applyAlignment="0" applyProtection="0"/>
    <xf numFmtId="0" fontId="27" fillId="18" borderId="0" applyNumberFormat="0" applyBorder="0" applyAlignment="0" applyProtection="0"/>
    <xf numFmtId="185" fontId="27" fillId="18" borderId="0" applyNumberFormat="0" applyBorder="0" applyAlignment="0" applyProtection="0"/>
    <xf numFmtId="185" fontId="27" fillId="18" borderId="0" applyNumberFormat="0" applyBorder="0" applyAlignment="0" applyProtection="0"/>
    <xf numFmtId="0" fontId="27" fillId="12" borderId="0" applyNumberFormat="0" applyBorder="0" applyAlignment="0" applyProtection="0"/>
    <xf numFmtId="0" fontId="27" fillId="18" borderId="0" applyNumberFormat="0" applyBorder="0" applyAlignment="0" applyProtection="0"/>
    <xf numFmtId="185" fontId="27" fillId="18" borderId="0" applyNumberFormat="0" applyBorder="0" applyAlignment="0" applyProtection="0"/>
    <xf numFmtId="0" fontId="27" fillId="18" borderId="0" applyNumberFormat="0" applyBorder="0" applyAlignment="0" applyProtection="0"/>
    <xf numFmtId="185" fontId="27" fillId="18" borderId="0" applyNumberFormat="0" applyBorder="0" applyAlignment="0" applyProtection="0"/>
    <xf numFmtId="0" fontId="13" fillId="18" borderId="0" applyNumberFormat="0" applyBorder="0" applyAlignment="0" applyProtection="0"/>
    <xf numFmtId="185" fontId="27" fillId="18" borderId="0" applyNumberFormat="0" applyBorder="0" applyAlignment="0" applyProtection="0"/>
    <xf numFmtId="185" fontId="27"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27" fillId="18" borderId="0" applyNumberFormat="0" applyBorder="0" applyAlignment="0" applyProtection="0"/>
    <xf numFmtId="185" fontId="27" fillId="18" borderId="0" applyNumberFormat="0" applyBorder="0" applyAlignment="0" applyProtection="0"/>
    <xf numFmtId="0" fontId="27" fillId="18" borderId="0" applyNumberFormat="0" applyBorder="0" applyAlignment="0" applyProtection="0"/>
    <xf numFmtId="185" fontId="27" fillId="18" borderId="0" applyNumberFormat="0" applyBorder="0" applyAlignment="0" applyProtection="0"/>
    <xf numFmtId="185" fontId="27"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185" fontId="13" fillId="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9" borderId="0" applyNumberFormat="0" applyBorder="0" applyAlignment="0" applyProtection="0"/>
    <xf numFmtId="185" fontId="27" fillId="9" borderId="0" applyNumberFormat="0" applyBorder="0" applyAlignment="0" applyProtection="0"/>
    <xf numFmtId="0" fontId="27" fillId="9" borderId="0" applyNumberFormat="0" applyBorder="0" applyAlignment="0" applyProtection="0"/>
    <xf numFmtId="185" fontId="27" fillId="9" borderId="0" applyNumberFormat="0" applyBorder="0" applyAlignment="0" applyProtection="0"/>
    <xf numFmtId="185"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185" fontId="27" fillId="9" borderId="0" applyNumberFormat="0" applyBorder="0" applyAlignment="0" applyProtection="0"/>
    <xf numFmtId="0" fontId="27" fillId="9" borderId="0" applyNumberFormat="0" applyBorder="0" applyAlignment="0" applyProtection="0"/>
    <xf numFmtId="185" fontId="27" fillId="9" borderId="0" applyNumberFormat="0" applyBorder="0" applyAlignment="0" applyProtection="0"/>
    <xf numFmtId="185" fontId="27" fillId="9" borderId="0" applyNumberFormat="0" applyBorder="0" applyAlignment="0" applyProtection="0"/>
    <xf numFmtId="0" fontId="27" fillId="19" borderId="0" applyNumberFormat="0" applyBorder="0" applyAlignment="0" applyProtection="0"/>
    <xf numFmtId="0" fontId="27" fillId="9" borderId="0" applyNumberFormat="0" applyBorder="0" applyAlignment="0" applyProtection="0"/>
    <xf numFmtId="185" fontId="27" fillId="9" borderId="0" applyNumberFormat="0" applyBorder="0" applyAlignment="0" applyProtection="0"/>
    <xf numFmtId="0" fontId="27" fillId="9" borderId="0" applyNumberFormat="0" applyBorder="0" applyAlignment="0" applyProtection="0"/>
    <xf numFmtId="185" fontId="27" fillId="9" borderId="0" applyNumberFormat="0" applyBorder="0" applyAlignment="0" applyProtection="0"/>
    <xf numFmtId="0" fontId="13" fillId="9" borderId="0" applyNumberFormat="0" applyBorder="0" applyAlignment="0" applyProtection="0"/>
    <xf numFmtId="185" fontId="27" fillId="9" borderId="0" applyNumberFormat="0" applyBorder="0" applyAlignment="0" applyProtection="0"/>
    <xf numFmtId="185" fontId="2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27" fillId="9" borderId="0" applyNumberFormat="0" applyBorder="0" applyAlignment="0" applyProtection="0"/>
    <xf numFmtId="185" fontId="27" fillId="9" borderId="0" applyNumberFormat="0" applyBorder="0" applyAlignment="0" applyProtection="0"/>
    <xf numFmtId="0" fontId="27" fillId="9" borderId="0" applyNumberFormat="0" applyBorder="0" applyAlignment="0" applyProtection="0"/>
    <xf numFmtId="185" fontId="27" fillId="9" borderId="0" applyNumberFormat="0" applyBorder="0" applyAlignment="0" applyProtection="0"/>
    <xf numFmtId="185" fontId="2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185" fontId="13" fillId="13"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3" borderId="0" applyNumberFormat="0" applyBorder="0" applyAlignment="0" applyProtection="0"/>
    <xf numFmtId="185" fontId="27" fillId="13" borderId="0" applyNumberFormat="0" applyBorder="0" applyAlignment="0" applyProtection="0"/>
    <xf numFmtId="0" fontId="27" fillId="13" borderId="0" applyNumberFormat="0" applyBorder="0" applyAlignment="0" applyProtection="0"/>
    <xf numFmtId="185" fontId="27" fillId="13" borderId="0" applyNumberFormat="0" applyBorder="0" applyAlignment="0" applyProtection="0"/>
    <xf numFmtId="185"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185" fontId="27" fillId="13" borderId="0" applyNumberFormat="0" applyBorder="0" applyAlignment="0" applyProtection="0"/>
    <xf numFmtId="0" fontId="27" fillId="13" borderId="0" applyNumberFormat="0" applyBorder="0" applyAlignment="0" applyProtection="0"/>
    <xf numFmtId="185" fontId="27" fillId="13" borderId="0" applyNumberFormat="0" applyBorder="0" applyAlignment="0" applyProtection="0"/>
    <xf numFmtId="185" fontId="27" fillId="13" borderId="0" applyNumberFormat="0" applyBorder="0" applyAlignment="0" applyProtection="0"/>
    <xf numFmtId="0" fontId="27" fillId="15" borderId="0" applyNumberFormat="0" applyBorder="0" applyAlignment="0" applyProtection="0"/>
    <xf numFmtId="0" fontId="27" fillId="13" borderId="0" applyNumberFormat="0" applyBorder="0" applyAlignment="0" applyProtection="0"/>
    <xf numFmtId="185" fontId="27" fillId="13" borderId="0" applyNumberFormat="0" applyBorder="0" applyAlignment="0" applyProtection="0"/>
    <xf numFmtId="0" fontId="27" fillId="13" borderId="0" applyNumberFormat="0" applyBorder="0" applyAlignment="0" applyProtection="0"/>
    <xf numFmtId="185" fontId="27" fillId="13" borderId="0" applyNumberFormat="0" applyBorder="0" applyAlignment="0" applyProtection="0"/>
    <xf numFmtId="0" fontId="13" fillId="13" borderId="0" applyNumberFormat="0" applyBorder="0" applyAlignment="0" applyProtection="0"/>
    <xf numFmtId="185" fontId="27" fillId="13" borderId="0" applyNumberFormat="0" applyBorder="0" applyAlignment="0" applyProtection="0"/>
    <xf numFmtId="185" fontId="2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27" fillId="13" borderId="0" applyNumberFormat="0" applyBorder="0" applyAlignment="0" applyProtection="0"/>
    <xf numFmtId="185" fontId="27" fillId="13" borderId="0" applyNumberFormat="0" applyBorder="0" applyAlignment="0" applyProtection="0"/>
    <xf numFmtId="0" fontId="27" fillId="13" borderId="0" applyNumberFormat="0" applyBorder="0" applyAlignment="0" applyProtection="0"/>
    <xf numFmtId="185" fontId="27" fillId="13" borderId="0" applyNumberFormat="0" applyBorder="0" applyAlignment="0" applyProtection="0"/>
    <xf numFmtId="185" fontId="2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185" fontId="13" fillId="16"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16" borderId="0" applyNumberFormat="0" applyBorder="0" applyAlignment="0" applyProtection="0"/>
    <xf numFmtId="185" fontId="27" fillId="16" borderId="0" applyNumberFormat="0" applyBorder="0" applyAlignment="0" applyProtection="0"/>
    <xf numFmtId="0" fontId="27" fillId="16" borderId="0" applyNumberFormat="0" applyBorder="0" applyAlignment="0" applyProtection="0"/>
    <xf numFmtId="185" fontId="27" fillId="16" borderId="0" applyNumberFormat="0" applyBorder="0" applyAlignment="0" applyProtection="0"/>
    <xf numFmtId="185"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185" fontId="27" fillId="16" borderId="0" applyNumberFormat="0" applyBorder="0" applyAlignment="0" applyProtection="0"/>
    <xf numFmtId="0" fontId="27" fillId="16" borderId="0" applyNumberFormat="0" applyBorder="0" applyAlignment="0" applyProtection="0"/>
    <xf numFmtId="185" fontId="27" fillId="16" borderId="0" applyNumberFormat="0" applyBorder="0" applyAlignment="0" applyProtection="0"/>
    <xf numFmtId="185" fontId="27" fillId="16" borderId="0" applyNumberFormat="0" applyBorder="0" applyAlignment="0" applyProtection="0"/>
    <xf numFmtId="0" fontId="27" fillId="5" borderId="0" applyNumberFormat="0" applyBorder="0" applyAlignment="0" applyProtection="0"/>
    <xf numFmtId="0" fontId="27" fillId="16" borderId="0" applyNumberFormat="0" applyBorder="0" applyAlignment="0" applyProtection="0"/>
    <xf numFmtId="185" fontId="27" fillId="16" borderId="0" applyNumberFormat="0" applyBorder="0" applyAlignment="0" applyProtection="0"/>
    <xf numFmtId="0" fontId="27" fillId="16" borderId="0" applyNumberFormat="0" applyBorder="0" applyAlignment="0" applyProtection="0"/>
    <xf numFmtId="185" fontId="27" fillId="16" borderId="0" applyNumberFormat="0" applyBorder="0" applyAlignment="0" applyProtection="0"/>
    <xf numFmtId="0" fontId="13" fillId="16" borderId="0" applyNumberFormat="0" applyBorder="0" applyAlignment="0" applyProtection="0"/>
    <xf numFmtId="185" fontId="27" fillId="16" borderId="0" applyNumberFormat="0" applyBorder="0" applyAlignment="0" applyProtection="0"/>
    <xf numFmtId="185" fontId="27"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27" fillId="16" borderId="0" applyNumberFormat="0" applyBorder="0" applyAlignment="0" applyProtection="0"/>
    <xf numFmtId="185" fontId="27" fillId="16" borderId="0" applyNumberFormat="0" applyBorder="0" applyAlignment="0" applyProtection="0"/>
    <xf numFmtId="0" fontId="27" fillId="16" borderId="0" applyNumberFormat="0" applyBorder="0" applyAlignment="0" applyProtection="0"/>
    <xf numFmtId="185" fontId="27" fillId="16" borderId="0" applyNumberFormat="0" applyBorder="0" applyAlignment="0" applyProtection="0"/>
    <xf numFmtId="185" fontId="27"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185" fontId="13" fillId="20"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20" borderId="0" applyNumberFormat="0" applyBorder="0" applyAlignment="0" applyProtection="0"/>
    <xf numFmtId="185" fontId="27" fillId="20" borderId="0" applyNumberFormat="0" applyBorder="0" applyAlignment="0" applyProtection="0"/>
    <xf numFmtId="0" fontId="27" fillId="20" borderId="0" applyNumberFormat="0" applyBorder="0" applyAlignment="0" applyProtection="0"/>
    <xf numFmtId="185" fontId="27" fillId="20" borderId="0" applyNumberFormat="0" applyBorder="0" applyAlignment="0" applyProtection="0"/>
    <xf numFmtId="185"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185" fontId="27" fillId="20" borderId="0" applyNumberFormat="0" applyBorder="0" applyAlignment="0" applyProtection="0"/>
    <xf numFmtId="0" fontId="27" fillId="20" borderId="0" applyNumberFormat="0" applyBorder="0" applyAlignment="0" applyProtection="0"/>
    <xf numFmtId="185" fontId="27" fillId="20" borderId="0" applyNumberFormat="0" applyBorder="0" applyAlignment="0" applyProtection="0"/>
    <xf numFmtId="185" fontId="27" fillId="20" borderId="0" applyNumberFormat="0" applyBorder="0" applyAlignment="0" applyProtection="0"/>
    <xf numFmtId="0" fontId="27" fillId="12" borderId="0" applyNumberFormat="0" applyBorder="0" applyAlignment="0" applyProtection="0"/>
    <xf numFmtId="0" fontId="27" fillId="20" borderId="0" applyNumberFormat="0" applyBorder="0" applyAlignment="0" applyProtection="0"/>
    <xf numFmtId="185" fontId="27" fillId="20" borderId="0" applyNumberFormat="0" applyBorder="0" applyAlignment="0" applyProtection="0"/>
    <xf numFmtId="0" fontId="27" fillId="20" borderId="0" applyNumberFormat="0" applyBorder="0" applyAlignment="0" applyProtection="0"/>
    <xf numFmtId="185" fontId="27" fillId="20" borderId="0" applyNumberFormat="0" applyBorder="0" applyAlignment="0" applyProtection="0"/>
    <xf numFmtId="0" fontId="13" fillId="20" borderId="0" applyNumberFormat="0" applyBorder="0" applyAlignment="0" applyProtection="0"/>
    <xf numFmtId="185" fontId="27" fillId="20" borderId="0" applyNumberFormat="0" applyBorder="0" applyAlignment="0" applyProtection="0"/>
    <xf numFmtId="185" fontId="27"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27" fillId="20" borderId="0" applyNumberFormat="0" applyBorder="0" applyAlignment="0" applyProtection="0"/>
    <xf numFmtId="185" fontId="27" fillId="20" borderId="0" applyNumberFormat="0" applyBorder="0" applyAlignment="0" applyProtection="0"/>
    <xf numFmtId="0" fontId="27" fillId="20" borderId="0" applyNumberFormat="0" applyBorder="0" applyAlignment="0" applyProtection="0"/>
    <xf numFmtId="185" fontId="27" fillId="20" borderId="0" applyNumberFormat="0" applyBorder="0" applyAlignment="0" applyProtection="0"/>
    <xf numFmtId="185" fontId="27"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185" fontId="13" fillId="17"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7" borderId="0" applyNumberFormat="0" applyBorder="0" applyAlignment="0" applyProtection="0"/>
    <xf numFmtId="185" fontId="27" fillId="17" borderId="0" applyNumberFormat="0" applyBorder="0" applyAlignment="0" applyProtection="0"/>
    <xf numFmtId="0" fontId="27" fillId="17" borderId="0" applyNumberFormat="0" applyBorder="0" applyAlignment="0" applyProtection="0"/>
    <xf numFmtId="185" fontId="27" fillId="17" borderId="0" applyNumberFormat="0" applyBorder="0" applyAlignment="0" applyProtection="0"/>
    <xf numFmtId="185"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185" fontId="27" fillId="17" borderId="0" applyNumberFormat="0" applyBorder="0" applyAlignment="0" applyProtection="0"/>
    <xf numFmtId="0" fontId="27" fillId="17" borderId="0" applyNumberFormat="0" applyBorder="0" applyAlignment="0" applyProtection="0"/>
    <xf numFmtId="185" fontId="27" fillId="17" borderId="0" applyNumberFormat="0" applyBorder="0" applyAlignment="0" applyProtection="0"/>
    <xf numFmtId="185" fontId="27" fillId="17" borderId="0" applyNumberFormat="0" applyBorder="0" applyAlignment="0" applyProtection="0"/>
    <xf numFmtId="0" fontId="27" fillId="9" borderId="0" applyNumberFormat="0" applyBorder="0" applyAlignment="0" applyProtection="0"/>
    <xf numFmtId="0" fontId="27" fillId="17" borderId="0" applyNumberFormat="0" applyBorder="0" applyAlignment="0" applyProtection="0"/>
    <xf numFmtId="185" fontId="27" fillId="17" borderId="0" applyNumberFormat="0" applyBorder="0" applyAlignment="0" applyProtection="0"/>
    <xf numFmtId="0" fontId="27" fillId="17" borderId="0" applyNumberFormat="0" applyBorder="0" applyAlignment="0" applyProtection="0"/>
    <xf numFmtId="185" fontId="27" fillId="17" borderId="0" applyNumberFormat="0" applyBorder="0" applyAlignment="0" applyProtection="0"/>
    <xf numFmtId="0" fontId="13" fillId="17" borderId="0" applyNumberFormat="0" applyBorder="0" applyAlignment="0" applyProtection="0"/>
    <xf numFmtId="185" fontId="27" fillId="17" borderId="0" applyNumberFormat="0" applyBorder="0" applyAlignment="0" applyProtection="0"/>
    <xf numFmtId="185" fontId="27"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27" fillId="17" borderId="0" applyNumberFormat="0" applyBorder="0" applyAlignment="0" applyProtection="0"/>
    <xf numFmtId="185" fontId="27" fillId="17" borderId="0" applyNumberFormat="0" applyBorder="0" applyAlignment="0" applyProtection="0"/>
    <xf numFmtId="0" fontId="27" fillId="17" borderId="0" applyNumberFormat="0" applyBorder="0" applyAlignment="0" applyProtection="0"/>
    <xf numFmtId="185" fontId="27" fillId="17" borderId="0" applyNumberFormat="0" applyBorder="0" applyAlignment="0" applyProtection="0"/>
    <xf numFmtId="185" fontId="27"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185" fontId="4" fillId="0" borderId="0"/>
    <xf numFmtId="0" fontId="13" fillId="25" borderId="0" applyNumberFormat="0" applyBorder="0" applyAlignment="0" applyProtection="0"/>
    <xf numFmtId="0" fontId="23" fillId="22" borderId="0" applyNumberFormat="0" applyBorder="0" applyAlignment="0" applyProtection="0"/>
    <xf numFmtId="185" fontId="23" fillId="46" borderId="0" applyNumberFormat="0" applyBorder="0" applyAlignment="0" applyProtection="0"/>
    <xf numFmtId="0" fontId="23" fillId="23" borderId="0" applyNumberFormat="0" applyBorder="0" applyAlignment="0" applyProtection="0"/>
    <xf numFmtId="185" fontId="23" fillId="46" borderId="0" applyNumberFormat="0" applyBorder="0" applyAlignment="0" applyProtection="0"/>
    <xf numFmtId="0" fontId="27" fillId="24" borderId="0" applyNumberFormat="0" applyBorder="0" applyAlignment="0" applyProtection="0"/>
    <xf numFmtId="185" fontId="27" fillId="47" borderId="0" applyNumberFormat="0" applyBorder="0" applyAlignment="0" applyProtection="0"/>
    <xf numFmtId="0" fontId="27"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0" fontId="27"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0" fontId="27"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0" fontId="27"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0" fontId="27"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0" fontId="27"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0" fontId="27"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0" fontId="27"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0" fontId="27"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185"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185" fontId="27"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185" fontId="27" fillId="25" borderId="0" applyNumberFormat="0" applyBorder="0" applyAlignment="0" applyProtection="0"/>
    <xf numFmtId="0" fontId="27" fillId="25"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185" fontId="27" fillId="25" borderId="0" applyNumberFormat="0" applyBorder="0" applyAlignment="0" applyProtection="0"/>
    <xf numFmtId="0" fontId="27" fillId="25" borderId="0" applyNumberFormat="0" applyBorder="0" applyAlignment="0" applyProtection="0"/>
    <xf numFmtId="185" fontId="27" fillId="25" borderId="0" applyNumberFormat="0" applyBorder="0" applyAlignment="0" applyProtection="0"/>
    <xf numFmtId="185" fontId="27"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185" fontId="27" fillId="25" borderId="0" applyNumberFormat="0" applyBorder="0" applyAlignment="0" applyProtection="0"/>
    <xf numFmtId="0" fontId="27" fillId="25" borderId="0" applyNumberFormat="0" applyBorder="0" applyAlignment="0" applyProtection="0"/>
    <xf numFmtId="185" fontId="27" fillId="25" borderId="0" applyNumberFormat="0" applyBorder="0" applyAlignment="0" applyProtection="0"/>
    <xf numFmtId="185" fontId="27"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185" fontId="27" fillId="25" borderId="0" applyNumberFormat="0" applyBorder="0" applyAlignment="0" applyProtection="0"/>
    <xf numFmtId="0" fontId="27" fillId="25" borderId="0" applyNumberFormat="0" applyBorder="0" applyAlignment="0" applyProtection="0"/>
    <xf numFmtId="185" fontId="27" fillId="25" borderId="0" applyNumberFormat="0" applyBorder="0" applyAlignment="0" applyProtection="0"/>
    <xf numFmtId="185" fontId="27"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0" fontId="27"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0" fontId="27"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0" fontId="27"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0" fontId="27"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185" fontId="13" fillId="25" borderId="0" applyNumberFormat="0" applyBorder="0" applyAlignment="0" applyProtection="0"/>
    <xf numFmtId="0" fontId="13" fillId="28" borderId="0" applyNumberFormat="0" applyBorder="0" applyAlignment="0" applyProtection="0"/>
    <xf numFmtId="0" fontId="23" fillId="22" borderId="0" applyNumberFormat="0" applyBorder="0" applyAlignment="0" applyProtection="0"/>
    <xf numFmtId="185" fontId="23" fillId="48" borderId="0" applyNumberFormat="0" applyBorder="0" applyAlignment="0" applyProtection="0"/>
    <xf numFmtId="0" fontId="23" fillId="26" borderId="0" applyNumberFormat="0" applyBorder="0" applyAlignment="0" applyProtection="0"/>
    <xf numFmtId="185" fontId="23" fillId="49" borderId="0" applyNumberFormat="0" applyBorder="0" applyAlignment="0" applyProtection="0"/>
    <xf numFmtId="0" fontId="27" fillId="27" borderId="0" applyNumberFormat="0" applyBorder="0" applyAlignment="0" applyProtection="0"/>
    <xf numFmtId="185" fontId="27" fillId="50" borderId="0" applyNumberFormat="0" applyBorder="0" applyAlignment="0" applyProtection="0"/>
    <xf numFmtId="0" fontId="27"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0" fontId="27"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0" fontId="27"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0" fontId="27"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0" fontId="27"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0" fontId="27"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0" fontId="27"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0" fontId="27"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0" fontId="27"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0" fontId="27" fillId="19" borderId="0" applyNumberFormat="0" applyBorder="0" applyAlignment="0" applyProtection="0"/>
    <xf numFmtId="0" fontId="27" fillId="28"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8" borderId="0" applyNumberFormat="0" applyBorder="0" applyAlignment="0" applyProtection="0"/>
    <xf numFmtId="185"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185" fontId="27"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185" fontId="27" fillId="28" borderId="0" applyNumberFormat="0" applyBorder="0" applyAlignment="0" applyProtection="0"/>
    <xf numFmtId="0" fontId="27" fillId="28"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185" fontId="27" fillId="28" borderId="0" applyNumberFormat="0" applyBorder="0" applyAlignment="0" applyProtection="0"/>
    <xf numFmtId="0" fontId="27" fillId="28" borderId="0" applyNumberFormat="0" applyBorder="0" applyAlignment="0" applyProtection="0"/>
    <xf numFmtId="185" fontId="27" fillId="28" borderId="0" applyNumberFormat="0" applyBorder="0" applyAlignment="0" applyProtection="0"/>
    <xf numFmtId="185" fontId="27"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185" fontId="27" fillId="28" borderId="0" applyNumberFormat="0" applyBorder="0" applyAlignment="0" applyProtection="0"/>
    <xf numFmtId="0" fontId="27" fillId="28" borderId="0" applyNumberFormat="0" applyBorder="0" applyAlignment="0" applyProtection="0"/>
    <xf numFmtId="185" fontId="27" fillId="28" borderId="0" applyNumberFormat="0" applyBorder="0" applyAlignment="0" applyProtection="0"/>
    <xf numFmtId="185" fontId="27"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185" fontId="27" fillId="28" borderId="0" applyNumberFormat="0" applyBorder="0" applyAlignment="0" applyProtection="0"/>
    <xf numFmtId="0" fontId="27" fillId="28" borderId="0" applyNumberFormat="0" applyBorder="0" applyAlignment="0" applyProtection="0"/>
    <xf numFmtId="185" fontId="27" fillId="28" borderId="0" applyNumberFormat="0" applyBorder="0" applyAlignment="0" applyProtection="0"/>
    <xf numFmtId="185" fontId="27"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0" fontId="27"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0" fontId="27"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0" fontId="27"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0" fontId="27"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185" fontId="13" fillId="28" borderId="0" applyNumberFormat="0" applyBorder="0" applyAlignment="0" applyProtection="0"/>
    <xf numFmtId="0" fontId="13" fillId="29" borderId="0" applyNumberFormat="0" applyBorder="0" applyAlignment="0" applyProtection="0"/>
    <xf numFmtId="0" fontId="23" fillId="22" borderId="0" applyNumberFormat="0" applyBorder="0" applyAlignment="0" applyProtection="0"/>
    <xf numFmtId="185" fontId="23" fillId="48" borderId="0" applyNumberFormat="0" applyBorder="0" applyAlignment="0" applyProtection="0"/>
    <xf numFmtId="0" fontId="23" fillId="22" borderId="0" applyNumberFormat="0" applyBorder="0" applyAlignment="0" applyProtection="0"/>
    <xf numFmtId="185" fontId="23" fillId="51" borderId="0" applyNumberFormat="0" applyBorder="0" applyAlignment="0" applyProtection="0"/>
    <xf numFmtId="0" fontId="27" fillId="26" borderId="0" applyNumberFormat="0" applyBorder="0" applyAlignment="0" applyProtection="0"/>
    <xf numFmtId="185" fontId="27" fillId="49" borderId="0" applyNumberFormat="0" applyBorder="0" applyAlignment="0" applyProtection="0"/>
    <xf numFmtId="0" fontId="27"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0" fontId="27"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0" fontId="27"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0" fontId="27"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0" fontId="27"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0" fontId="27"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0" fontId="27"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0" fontId="27"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0" fontId="27"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0" fontId="27" fillId="15" borderId="0" applyNumberFormat="0" applyBorder="0" applyAlignment="0" applyProtection="0"/>
    <xf numFmtId="0" fontId="27" fillId="29"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29" borderId="0" applyNumberFormat="0" applyBorder="0" applyAlignment="0" applyProtection="0"/>
    <xf numFmtId="185"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185" fontId="27"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185" fontId="27" fillId="29" borderId="0" applyNumberFormat="0" applyBorder="0" applyAlignment="0" applyProtection="0"/>
    <xf numFmtId="0" fontId="27" fillId="29"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185" fontId="27" fillId="29" borderId="0" applyNumberFormat="0" applyBorder="0" applyAlignment="0" applyProtection="0"/>
    <xf numFmtId="0" fontId="27" fillId="29" borderId="0" applyNumberFormat="0" applyBorder="0" applyAlignment="0" applyProtection="0"/>
    <xf numFmtId="185" fontId="27" fillId="29" borderId="0" applyNumberFormat="0" applyBorder="0" applyAlignment="0" applyProtection="0"/>
    <xf numFmtId="185" fontId="27"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185" fontId="27" fillId="29" borderId="0" applyNumberFormat="0" applyBorder="0" applyAlignment="0" applyProtection="0"/>
    <xf numFmtId="0" fontId="27" fillId="29" borderId="0" applyNumberFormat="0" applyBorder="0" applyAlignment="0" applyProtection="0"/>
    <xf numFmtId="185" fontId="27" fillId="29" borderId="0" applyNumberFormat="0" applyBorder="0" applyAlignment="0" applyProtection="0"/>
    <xf numFmtId="185" fontId="27"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185" fontId="27" fillId="29" borderId="0" applyNumberFormat="0" applyBorder="0" applyAlignment="0" applyProtection="0"/>
    <xf numFmtId="0" fontId="27" fillId="29" borderId="0" applyNumberFormat="0" applyBorder="0" applyAlignment="0" applyProtection="0"/>
    <xf numFmtId="185" fontId="27" fillId="29" borderId="0" applyNumberFormat="0" applyBorder="0" applyAlignment="0" applyProtection="0"/>
    <xf numFmtId="185" fontId="27"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0" fontId="27"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0" fontId="27"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0" fontId="27"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0" fontId="27"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185" fontId="13" fillId="29" borderId="0" applyNumberFormat="0" applyBorder="0" applyAlignment="0" applyProtection="0"/>
    <xf numFmtId="0" fontId="13" fillId="16" borderId="0" applyNumberFormat="0" applyBorder="0" applyAlignment="0" applyProtection="0"/>
    <xf numFmtId="0" fontId="23" fillId="22" borderId="0" applyNumberFormat="0" applyBorder="0" applyAlignment="0" applyProtection="0"/>
    <xf numFmtId="185" fontId="23" fillId="46" borderId="0" applyNumberFormat="0" applyBorder="0" applyAlignment="0" applyProtection="0"/>
    <xf numFmtId="0" fontId="23" fillId="26" borderId="0" applyNumberFormat="0" applyBorder="0" applyAlignment="0" applyProtection="0"/>
    <xf numFmtId="185" fontId="23" fillId="49" borderId="0" applyNumberFormat="0" applyBorder="0" applyAlignment="0" applyProtection="0"/>
    <xf numFmtId="0" fontId="27" fillId="31" borderId="0" applyNumberFormat="0" applyBorder="0" applyAlignment="0" applyProtection="0"/>
    <xf numFmtId="185" fontId="27" fillId="49" borderId="0" applyNumberFormat="0" applyBorder="0" applyAlignment="0" applyProtection="0"/>
    <xf numFmtId="0" fontId="27"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0" fontId="27"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0" fontId="27"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0" fontId="27"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0" fontId="27"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0" fontId="27"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0" fontId="27"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0" fontId="27"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0" fontId="27"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0" fontId="27" fillId="30" borderId="0" applyNumberFormat="0" applyBorder="0" applyAlignment="0" applyProtection="0"/>
    <xf numFmtId="0" fontId="27" fillId="16"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16" borderId="0" applyNumberFormat="0" applyBorder="0" applyAlignment="0" applyProtection="0"/>
    <xf numFmtId="185"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185" fontId="27"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185" fontId="27" fillId="16" borderId="0" applyNumberFormat="0" applyBorder="0" applyAlignment="0" applyProtection="0"/>
    <xf numFmtId="0" fontId="27" fillId="16"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185" fontId="27" fillId="16" borderId="0" applyNumberFormat="0" applyBorder="0" applyAlignment="0" applyProtection="0"/>
    <xf numFmtId="0" fontId="27" fillId="16" borderId="0" applyNumberFormat="0" applyBorder="0" applyAlignment="0" applyProtection="0"/>
    <xf numFmtId="185" fontId="27" fillId="16" borderId="0" applyNumberFormat="0" applyBorder="0" applyAlignment="0" applyProtection="0"/>
    <xf numFmtId="185" fontId="27"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185" fontId="27" fillId="16" borderId="0" applyNumberFormat="0" applyBorder="0" applyAlignment="0" applyProtection="0"/>
    <xf numFmtId="0" fontId="27" fillId="16" borderId="0" applyNumberFormat="0" applyBorder="0" applyAlignment="0" applyProtection="0"/>
    <xf numFmtId="185" fontId="27" fillId="16" borderId="0" applyNumberFormat="0" applyBorder="0" applyAlignment="0" applyProtection="0"/>
    <xf numFmtId="185" fontId="27"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185" fontId="27" fillId="16" borderId="0" applyNumberFormat="0" applyBorder="0" applyAlignment="0" applyProtection="0"/>
    <xf numFmtId="0" fontId="27" fillId="16" borderId="0" applyNumberFormat="0" applyBorder="0" applyAlignment="0" applyProtection="0"/>
    <xf numFmtId="185" fontId="27" fillId="16" borderId="0" applyNumberFormat="0" applyBorder="0" applyAlignment="0" applyProtection="0"/>
    <xf numFmtId="185" fontId="27"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0" fontId="27"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0" fontId="27"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0" fontId="27"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0" fontId="27"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185" fontId="13" fillId="16" borderId="0" applyNumberFormat="0" applyBorder="0" applyAlignment="0" applyProtection="0"/>
    <xf numFmtId="0" fontId="13" fillId="20" borderId="0" applyNumberFormat="0" applyBorder="0" applyAlignment="0" applyProtection="0"/>
    <xf numFmtId="0" fontId="23" fillId="22" borderId="0" applyNumberFormat="0" applyBorder="0" applyAlignment="0" applyProtection="0"/>
    <xf numFmtId="185" fontId="23" fillId="52" borderId="0" applyNumberFormat="0" applyBorder="0" applyAlignment="0" applyProtection="0"/>
    <xf numFmtId="0" fontId="23" fillId="24" borderId="0" applyNumberFormat="0" applyBorder="0" applyAlignment="0" applyProtection="0"/>
    <xf numFmtId="185" fontId="23" fillId="46" borderId="0" applyNumberFormat="0" applyBorder="0" applyAlignment="0" applyProtection="0"/>
    <xf numFmtId="0" fontId="27" fillId="24" borderId="0" applyNumberFormat="0" applyBorder="0" applyAlignment="0" applyProtection="0"/>
    <xf numFmtId="185" fontId="27" fillId="47" borderId="0" applyNumberFormat="0" applyBorder="0" applyAlignment="0" applyProtection="0"/>
    <xf numFmtId="0" fontId="27"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0" fontId="27"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0" fontId="27"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0" fontId="27"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0" fontId="27"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0" fontId="27"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0" fontId="27"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0" fontId="27"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0" fontId="27"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185" fontId="27" fillId="20" borderId="0" applyNumberFormat="0" applyBorder="0" applyAlignment="0" applyProtection="0"/>
    <xf numFmtId="0" fontId="27" fillId="20" borderId="0" applyNumberFormat="0" applyBorder="0" applyAlignment="0" applyProtection="0"/>
    <xf numFmtId="185" fontId="27"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185"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185" fontId="27" fillId="20" borderId="0" applyNumberFormat="0" applyBorder="0" applyAlignment="0" applyProtection="0"/>
    <xf numFmtId="0" fontId="27" fillId="20" borderId="0" applyNumberFormat="0" applyBorder="0" applyAlignment="0" applyProtection="0"/>
    <xf numFmtId="185" fontId="27" fillId="20" borderId="0" applyNumberFormat="0" applyBorder="0" applyAlignment="0" applyProtection="0"/>
    <xf numFmtId="185" fontId="27"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185" fontId="27" fillId="20" borderId="0" applyNumberFormat="0" applyBorder="0" applyAlignment="0" applyProtection="0"/>
    <xf numFmtId="0" fontId="27" fillId="20" borderId="0" applyNumberFormat="0" applyBorder="0" applyAlignment="0" applyProtection="0"/>
    <xf numFmtId="185" fontId="27" fillId="20" borderId="0" applyNumberFormat="0" applyBorder="0" applyAlignment="0" applyProtection="0"/>
    <xf numFmtId="185" fontId="27"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185" fontId="27" fillId="20" borderId="0" applyNumberFormat="0" applyBorder="0" applyAlignment="0" applyProtection="0"/>
    <xf numFmtId="0" fontId="27" fillId="20" borderId="0" applyNumberFormat="0" applyBorder="0" applyAlignment="0" applyProtection="0"/>
    <xf numFmtId="185" fontId="27" fillId="20" borderId="0" applyNumberFormat="0" applyBorder="0" applyAlignment="0" applyProtection="0"/>
    <xf numFmtId="185" fontId="27"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0" fontId="27"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0" fontId="27"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0" fontId="27"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0" fontId="27"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185" fontId="13" fillId="20" borderId="0" applyNumberFormat="0" applyBorder="0" applyAlignment="0" applyProtection="0"/>
    <xf numFmtId="0" fontId="13" fillId="19" borderId="0" applyNumberFormat="0" applyBorder="0" applyAlignment="0" applyProtection="0"/>
    <xf numFmtId="0" fontId="23" fillId="22" borderId="0" applyNumberFormat="0" applyBorder="0" applyAlignment="0" applyProtection="0"/>
    <xf numFmtId="185" fontId="23" fillId="48" borderId="0" applyNumberFormat="0" applyBorder="0" applyAlignment="0" applyProtection="0"/>
    <xf numFmtId="0" fontId="23" fillId="32" borderId="0" applyNumberFormat="0" applyBorder="0" applyAlignment="0" applyProtection="0"/>
    <xf numFmtId="185" fontId="23" fillId="53" borderId="0" applyNumberFormat="0" applyBorder="0" applyAlignment="0" applyProtection="0"/>
    <xf numFmtId="0" fontId="27" fillId="33" borderId="0" applyNumberFormat="0" applyBorder="0" applyAlignment="0" applyProtection="0"/>
    <xf numFmtId="185" fontId="27" fillId="53" borderId="0" applyNumberFormat="0" applyBorder="0" applyAlignment="0" applyProtection="0"/>
    <xf numFmtId="0" fontId="27"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0" fontId="27"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0" fontId="27"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0" fontId="27"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0" fontId="27"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0" fontId="27"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0" fontId="27"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0" fontId="27"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0" fontId="27"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0" fontId="27" fillId="28" borderId="0" applyNumberFormat="0" applyBorder="0" applyAlignment="0" applyProtection="0"/>
    <xf numFmtId="0" fontId="27" fillId="19"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19" borderId="0" applyNumberFormat="0" applyBorder="0" applyAlignment="0" applyProtection="0"/>
    <xf numFmtId="185"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185" fontId="27"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185" fontId="27" fillId="19" borderId="0" applyNumberFormat="0" applyBorder="0" applyAlignment="0" applyProtection="0"/>
    <xf numFmtId="0" fontId="27" fillId="19"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185" fontId="27" fillId="19" borderId="0" applyNumberFormat="0" applyBorder="0" applyAlignment="0" applyProtection="0"/>
    <xf numFmtId="0" fontId="27" fillId="19" borderId="0" applyNumberFormat="0" applyBorder="0" applyAlignment="0" applyProtection="0"/>
    <xf numFmtId="185" fontId="27" fillId="19" borderId="0" applyNumberFormat="0" applyBorder="0" applyAlignment="0" applyProtection="0"/>
    <xf numFmtId="185" fontId="27"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185" fontId="27" fillId="19" borderId="0" applyNumberFormat="0" applyBorder="0" applyAlignment="0" applyProtection="0"/>
    <xf numFmtId="0" fontId="27" fillId="19" borderId="0" applyNumberFormat="0" applyBorder="0" applyAlignment="0" applyProtection="0"/>
    <xf numFmtId="185" fontId="27" fillId="19" borderId="0" applyNumberFormat="0" applyBorder="0" applyAlignment="0" applyProtection="0"/>
    <xf numFmtId="185" fontId="27"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185" fontId="27" fillId="19" borderId="0" applyNumberFormat="0" applyBorder="0" applyAlignment="0" applyProtection="0"/>
    <xf numFmtId="0" fontId="27" fillId="19" borderId="0" applyNumberFormat="0" applyBorder="0" applyAlignment="0" applyProtection="0"/>
    <xf numFmtId="185" fontId="27" fillId="19" borderId="0" applyNumberFormat="0" applyBorder="0" applyAlignment="0" applyProtection="0"/>
    <xf numFmtId="185" fontId="27"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0" fontId="27"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0" fontId="27"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0" fontId="27"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0" fontId="27"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185" fontId="13" fillId="19"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185" fontId="14" fillId="5"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0" fontId="4" fillId="7"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14" fillId="5" borderId="0" applyNumberFormat="0" applyBorder="0" applyAlignment="0" applyProtection="0"/>
    <xf numFmtId="0" fontId="4" fillId="0" borderId="0"/>
    <xf numFmtId="0" fontId="4" fillId="0" borderId="0"/>
    <xf numFmtId="185" fontId="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50" fillId="35" borderId="10" applyNumberFormat="0" applyAlignment="0" applyProtection="0"/>
    <xf numFmtId="0" fontId="150" fillId="35" borderId="10" applyNumberFormat="0" applyAlignment="0" applyProtection="0"/>
    <xf numFmtId="0" fontId="150" fillId="35" borderId="10" applyNumberFormat="0" applyAlignment="0" applyProtection="0"/>
    <xf numFmtId="0" fontId="150" fillId="35" borderId="10" applyNumberFormat="0" applyAlignment="0" applyProtection="0"/>
    <xf numFmtId="0" fontId="150" fillId="35" borderId="10" applyNumberFormat="0" applyAlignment="0" applyProtection="0"/>
    <xf numFmtId="0" fontId="150" fillId="35" borderId="10" applyNumberFormat="0" applyAlignment="0" applyProtection="0"/>
    <xf numFmtId="0" fontId="150" fillId="35" borderId="10" applyNumberFormat="0" applyAlignment="0" applyProtection="0"/>
    <xf numFmtId="185" fontId="150" fillId="35" borderId="10" applyNumberFormat="0" applyAlignment="0" applyProtection="0"/>
    <xf numFmtId="0" fontId="4" fillId="34" borderId="10" applyNumberFormat="0" applyAlignment="0" applyProtection="0"/>
    <xf numFmtId="0" fontId="4" fillId="34" borderId="10" applyNumberFormat="0" applyAlignment="0" applyProtection="0"/>
    <xf numFmtId="0" fontId="4" fillId="34" borderId="10" applyNumberFormat="0" applyAlignment="0" applyProtection="0"/>
    <xf numFmtId="0" fontId="52" fillId="35" borderId="10" applyNumberFormat="0" applyAlignment="0" applyProtection="0"/>
    <xf numFmtId="185" fontId="52" fillId="35" borderId="10" applyNumberFormat="0" applyAlignment="0" applyProtection="0"/>
    <xf numFmtId="0" fontId="52" fillId="35" borderId="10" applyNumberFormat="0" applyAlignment="0" applyProtection="0"/>
    <xf numFmtId="0" fontId="52" fillId="35" borderId="10" applyNumberFormat="0" applyAlignment="0" applyProtection="0"/>
    <xf numFmtId="185" fontId="52" fillId="35" borderId="10" applyNumberFormat="0" applyAlignment="0" applyProtection="0"/>
    <xf numFmtId="0" fontId="150" fillId="35" borderId="10" applyNumberFormat="0" applyAlignment="0" applyProtection="0"/>
    <xf numFmtId="0" fontId="150" fillId="35" borderId="10" applyNumberFormat="0" applyAlignment="0" applyProtection="0"/>
    <xf numFmtId="0" fontId="150" fillId="35" borderId="10" applyNumberFormat="0" applyAlignment="0" applyProtection="0"/>
    <xf numFmtId="185" fontId="52" fillId="35" borderId="10" applyNumberFormat="0" applyAlignment="0" applyProtection="0"/>
    <xf numFmtId="0" fontId="52" fillId="35" borderId="10" applyNumberFormat="0" applyAlignment="0" applyProtection="0"/>
    <xf numFmtId="0" fontId="52" fillId="35" borderId="10" applyNumberFormat="0" applyAlignment="0" applyProtection="0"/>
    <xf numFmtId="185" fontId="52" fillId="35" borderId="10" applyNumberFormat="0" applyAlignment="0" applyProtection="0"/>
    <xf numFmtId="0" fontId="52" fillId="35" borderId="10" applyNumberFormat="0" applyAlignment="0" applyProtection="0"/>
    <xf numFmtId="185" fontId="52" fillId="35" borderId="10" applyNumberFormat="0" applyAlignment="0" applyProtection="0"/>
    <xf numFmtId="185" fontId="52" fillId="35" borderId="10" applyNumberFormat="0" applyAlignment="0" applyProtection="0"/>
    <xf numFmtId="0" fontId="4" fillId="34" borderId="10" applyNumberFormat="0" applyAlignment="0" applyProtection="0"/>
    <xf numFmtId="0" fontId="52" fillId="35" borderId="10" applyNumberFormat="0" applyAlignment="0" applyProtection="0"/>
    <xf numFmtId="185" fontId="52" fillId="35" borderId="10" applyNumberFormat="0" applyAlignment="0" applyProtection="0"/>
    <xf numFmtId="0" fontId="52" fillId="35" borderId="10" applyNumberFormat="0" applyAlignment="0" applyProtection="0"/>
    <xf numFmtId="185" fontId="52" fillId="35" borderId="10" applyNumberFormat="0" applyAlignment="0" applyProtection="0"/>
    <xf numFmtId="0" fontId="150" fillId="35" borderId="10" applyNumberFormat="0" applyAlignment="0" applyProtection="0"/>
    <xf numFmtId="185" fontId="52" fillId="35" borderId="10" applyNumberFormat="0" applyAlignment="0" applyProtection="0"/>
    <xf numFmtId="185" fontId="52" fillId="35" borderId="10" applyNumberFormat="0" applyAlignment="0" applyProtection="0"/>
    <xf numFmtId="0" fontId="150" fillId="35" borderId="10" applyNumberFormat="0" applyAlignment="0" applyProtection="0"/>
    <xf numFmtId="0" fontId="150" fillId="35" borderId="10" applyNumberFormat="0" applyAlignment="0" applyProtection="0"/>
    <xf numFmtId="0" fontId="52" fillId="35" borderId="10" applyNumberFormat="0" applyAlignment="0" applyProtection="0"/>
    <xf numFmtId="185" fontId="52" fillId="35" borderId="10" applyNumberFormat="0" applyAlignment="0" applyProtection="0"/>
    <xf numFmtId="0" fontId="52" fillId="35" borderId="10" applyNumberFormat="0" applyAlignment="0" applyProtection="0"/>
    <xf numFmtId="185" fontId="52" fillId="35" borderId="10" applyNumberFormat="0" applyAlignment="0" applyProtection="0"/>
    <xf numFmtId="185" fontId="52" fillId="35" borderId="10" applyNumberFormat="0" applyAlignment="0" applyProtection="0"/>
    <xf numFmtId="0" fontId="150" fillId="35" borderId="10" applyNumberFormat="0" applyAlignment="0" applyProtection="0"/>
    <xf numFmtId="0" fontId="150" fillId="35" borderId="10" applyNumberFormat="0" applyAlignment="0" applyProtection="0"/>
    <xf numFmtId="0" fontId="150" fillId="35" borderId="10" applyNumberFormat="0" applyAlignment="0" applyProtection="0"/>
    <xf numFmtId="0" fontId="150" fillId="35" borderId="10" applyNumberFormat="0" applyAlignment="0" applyProtection="0"/>
    <xf numFmtId="0" fontId="72" fillId="0" borderId="0"/>
    <xf numFmtId="170" fontId="4" fillId="0" borderId="0" applyBorder="0" applyProtection="0">
      <alignment horizontal="right" vertical="top" wrapText="1"/>
    </xf>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38" fontId="59"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68" fontId="152" fillId="0" borderId="0" applyFont="0" applyFill="0" applyBorder="0" applyAlignment="0" applyProtection="0"/>
    <xf numFmtId="165" fontId="152" fillId="0" borderId="0" applyFont="0" applyFill="0" applyBorder="0" applyAlignment="0" applyProtection="0"/>
    <xf numFmtId="165" fontId="103" fillId="0" borderId="0" applyFont="0" applyFill="0" applyBorder="0" applyAlignment="0" applyProtection="0"/>
    <xf numFmtId="182" fontId="153" fillId="0" borderId="0" applyFill="0" applyBorder="0" applyAlignment="0" applyProtection="0"/>
    <xf numFmtId="182" fontId="153" fillId="0" borderId="0" applyFill="0" applyBorder="0" applyAlignment="0" applyProtection="0"/>
    <xf numFmtId="168" fontId="152" fillId="0" borderId="0" applyFont="0" applyFill="0" applyBorder="0" applyAlignment="0" applyProtection="0"/>
    <xf numFmtId="165" fontId="103" fillId="0" borderId="0" applyFont="0" applyFill="0" applyBorder="0" applyAlignment="0" applyProtection="0"/>
    <xf numFmtId="168" fontId="152" fillId="0" borderId="0" applyFont="0" applyFill="0" applyBorder="0" applyAlignment="0" applyProtection="0"/>
    <xf numFmtId="165" fontId="103" fillId="0" borderId="0" applyFont="0" applyFill="0" applyBorder="0" applyAlignment="0" applyProtection="0"/>
    <xf numFmtId="182" fontId="153" fillId="0" borderId="0" applyFill="0" applyBorder="0" applyAlignment="0" applyProtection="0"/>
    <xf numFmtId="182" fontId="153" fillId="0" borderId="0" applyFill="0" applyBorder="0" applyAlignment="0" applyProtection="0"/>
    <xf numFmtId="165" fontId="103" fillId="0" borderId="0" applyFont="0" applyFill="0" applyBorder="0" applyAlignment="0" applyProtection="0"/>
    <xf numFmtId="168" fontId="152" fillId="0" borderId="0" applyFont="0" applyFill="0" applyBorder="0" applyAlignment="0" applyProtection="0"/>
    <xf numFmtId="165" fontId="103" fillId="0" borderId="0" applyFont="0" applyFill="0" applyBorder="0" applyAlignment="0" applyProtection="0"/>
    <xf numFmtId="182" fontId="153" fillId="0" borderId="0" applyFill="0" applyBorder="0" applyAlignment="0" applyProtection="0"/>
    <xf numFmtId="182" fontId="153" fillId="0" borderId="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82" fontId="153" fillId="0" borderId="0" applyFill="0" applyBorder="0" applyAlignment="0" applyProtection="0"/>
    <xf numFmtId="182" fontId="153" fillId="0" borderId="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82" fontId="153" fillId="0" borderId="0" applyFill="0" applyBorder="0" applyAlignment="0" applyProtection="0"/>
    <xf numFmtId="182" fontId="153" fillId="0" borderId="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82" fontId="153" fillId="0" borderId="0" applyFill="0" applyBorder="0" applyAlignment="0" applyProtection="0"/>
    <xf numFmtId="182" fontId="153" fillId="0" borderId="0" applyFill="0" applyBorder="0" applyAlignment="0" applyProtection="0"/>
    <xf numFmtId="165" fontId="103" fillId="0" borderId="0" applyFont="0" applyFill="0" applyBorder="0" applyAlignment="0" applyProtection="0"/>
    <xf numFmtId="165" fontId="103" fillId="0" borderId="0" applyFont="0" applyFill="0" applyBorder="0" applyAlignment="0" applyProtection="0"/>
    <xf numFmtId="182" fontId="153" fillId="0" borderId="0" applyFill="0" applyBorder="0" applyAlignment="0" applyProtection="0"/>
    <xf numFmtId="182" fontId="153" fillId="0" borderId="0" applyFill="0" applyBorder="0" applyAlignment="0" applyProtection="0"/>
    <xf numFmtId="165" fontId="103" fillId="0" borderId="0" applyFont="0" applyFill="0" applyBorder="0" applyAlignment="0" applyProtection="0"/>
    <xf numFmtId="165" fontId="152" fillId="0" borderId="0" applyFont="0" applyFill="0" applyBorder="0" applyAlignment="0" applyProtection="0"/>
    <xf numFmtId="181" fontId="153" fillId="0" borderId="0" applyFill="0" applyBorder="0" applyAlignment="0" applyProtection="0"/>
    <xf numFmtId="181" fontId="153" fillId="0" borderId="0" applyFill="0" applyBorder="0" applyAlignment="0" applyProtection="0"/>
    <xf numFmtId="168" fontId="152" fillId="0" borderId="0" applyFont="0" applyFill="0" applyBorder="0" applyAlignment="0" applyProtection="0"/>
    <xf numFmtId="165" fontId="152" fillId="0" borderId="0" applyFont="0" applyFill="0" applyBorder="0" applyAlignment="0" applyProtection="0"/>
    <xf numFmtId="183" fontId="153" fillId="0" borderId="0" applyFill="0" applyBorder="0" applyAlignment="0" applyProtection="0"/>
    <xf numFmtId="168" fontId="152" fillId="0" borderId="0" applyFont="0" applyFill="0" applyBorder="0" applyAlignment="0" applyProtection="0"/>
    <xf numFmtId="183" fontId="153" fillId="0" borderId="0" applyFill="0" applyBorder="0" applyAlignment="0" applyProtection="0"/>
    <xf numFmtId="168" fontId="152" fillId="0" borderId="0" applyFont="0" applyFill="0" applyBorder="0" applyAlignment="0" applyProtection="0"/>
    <xf numFmtId="168" fontId="152" fillId="0" borderId="0" applyFont="0" applyFill="0" applyBorder="0" applyAlignment="0" applyProtection="0"/>
    <xf numFmtId="168" fontId="152" fillId="0" borderId="0" applyFont="0" applyFill="0" applyBorder="0" applyAlignment="0" applyProtection="0"/>
    <xf numFmtId="168" fontId="152" fillId="0" borderId="0" applyFont="0" applyFill="0" applyBorder="0" applyAlignment="0" applyProtection="0"/>
    <xf numFmtId="165" fontId="152" fillId="0" borderId="0" applyFont="0" applyFill="0" applyBorder="0" applyAlignment="0" applyProtection="0"/>
    <xf numFmtId="168" fontId="152" fillId="0" borderId="0" applyFont="0" applyFill="0" applyBorder="0" applyAlignment="0" applyProtection="0"/>
    <xf numFmtId="183" fontId="153" fillId="0" borderId="0" applyFill="0" applyBorder="0" applyAlignment="0" applyProtection="0"/>
    <xf numFmtId="183" fontId="153" fillId="0" borderId="0" applyFill="0" applyBorder="0" applyAlignment="0" applyProtection="0"/>
    <xf numFmtId="168" fontId="152" fillId="0" borderId="0" applyFont="0" applyFill="0" applyBorder="0" applyAlignment="0" applyProtection="0"/>
    <xf numFmtId="168" fontId="152" fillId="0" borderId="0" applyFont="0" applyFill="0" applyBorder="0" applyAlignment="0" applyProtection="0"/>
    <xf numFmtId="168" fontId="152" fillId="0" borderId="0" applyFont="0" applyFill="0" applyBorder="0" applyAlignment="0" applyProtection="0"/>
    <xf numFmtId="168" fontId="152" fillId="0" borderId="0" applyFont="0" applyFill="0" applyBorder="0" applyAlignment="0" applyProtection="0"/>
    <xf numFmtId="168" fontId="152" fillId="0" borderId="0" applyFont="0" applyFill="0" applyBorder="0" applyAlignment="0" applyProtection="0"/>
    <xf numFmtId="168" fontId="152" fillId="0" borderId="0" applyFont="0" applyFill="0" applyBorder="0" applyAlignment="0" applyProtection="0"/>
    <xf numFmtId="183" fontId="153" fillId="0" borderId="0" applyFill="0" applyBorder="0" applyAlignment="0" applyProtection="0"/>
    <xf numFmtId="183" fontId="153" fillId="0" borderId="0" applyFill="0" applyBorder="0" applyAlignment="0" applyProtection="0"/>
    <xf numFmtId="168" fontId="152" fillId="0" borderId="0" applyFont="0" applyFill="0" applyBorder="0" applyAlignment="0" applyProtection="0"/>
    <xf numFmtId="168" fontId="152" fillId="0" borderId="0" applyFont="0" applyFill="0" applyBorder="0" applyAlignment="0" applyProtection="0"/>
    <xf numFmtId="168" fontId="152" fillId="0" borderId="0" applyFont="0" applyFill="0" applyBorder="0" applyAlignment="0" applyProtection="0"/>
    <xf numFmtId="168" fontId="152" fillId="0" borderId="0" applyFont="0" applyFill="0" applyBorder="0" applyAlignment="0" applyProtection="0"/>
    <xf numFmtId="168" fontId="152" fillId="0" borderId="0" applyFont="0" applyFill="0" applyBorder="0" applyAlignment="0" applyProtection="0"/>
    <xf numFmtId="168" fontId="152" fillId="0" borderId="0" applyFont="0" applyFill="0" applyBorder="0" applyAlignment="0" applyProtection="0"/>
    <xf numFmtId="183" fontId="153" fillId="0" borderId="0" applyFill="0" applyBorder="0" applyAlignment="0" applyProtection="0"/>
    <xf numFmtId="183" fontId="153" fillId="0" borderId="0" applyFill="0" applyBorder="0" applyAlignment="0" applyProtection="0"/>
    <xf numFmtId="168" fontId="152" fillId="0" borderId="0" applyFont="0" applyFill="0" applyBorder="0" applyAlignment="0" applyProtection="0"/>
    <xf numFmtId="168" fontId="152" fillId="0" borderId="0" applyFont="0" applyFill="0" applyBorder="0" applyAlignment="0" applyProtection="0"/>
    <xf numFmtId="168" fontId="152" fillId="0" borderId="0" applyFont="0" applyFill="0" applyBorder="0" applyAlignment="0" applyProtection="0"/>
    <xf numFmtId="168" fontId="152" fillId="0" borderId="0" applyFont="0" applyFill="0" applyBorder="0" applyAlignment="0" applyProtection="0"/>
    <xf numFmtId="168" fontId="152" fillId="0" borderId="0" applyFont="0" applyFill="0" applyBorder="0" applyAlignment="0" applyProtection="0"/>
    <xf numFmtId="165" fontId="152" fillId="0" borderId="0" applyFont="0" applyFill="0" applyBorder="0" applyAlignment="0" applyProtection="0"/>
    <xf numFmtId="182" fontId="153" fillId="0" borderId="0" applyFill="0" applyBorder="0" applyAlignment="0" applyProtection="0"/>
    <xf numFmtId="182" fontId="153" fillId="0" borderId="0" applyFill="0" applyBorder="0" applyAlignment="0" applyProtection="0"/>
    <xf numFmtId="165" fontId="152" fillId="0" borderId="0" applyFont="0" applyFill="0" applyBorder="0" applyAlignment="0" applyProtection="0"/>
    <xf numFmtId="165" fontId="152" fillId="0" borderId="0" applyFont="0" applyFill="0" applyBorder="0" applyAlignment="0" applyProtection="0"/>
    <xf numFmtId="165" fontId="152" fillId="0" borderId="0" applyFont="0" applyFill="0" applyBorder="0" applyAlignment="0" applyProtection="0"/>
    <xf numFmtId="168" fontId="55" fillId="0" borderId="0" applyFont="0" applyFill="0" applyBorder="0" applyAlignment="0" applyProtection="0"/>
    <xf numFmtId="183" fontId="153" fillId="0" borderId="0" applyFill="0" applyBorder="0" applyAlignment="0" applyProtection="0"/>
    <xf numFmtId="183" fontId="153" fillId="0" borderId="0" applyFill="0" applyBorder="0" applyAlignment="0" applyProtection="0"/>
    <xf numFmtId="168" fontId="55" fillId="0" borderId="0" applyFont="0" applyFill="0" applyBorder="0" applyAlignment="0" applyProtection="0"/>
    <xf numFmtId="3" fontId="60" fillId="0" borderId="0" applyFont="0" applyFill="0" applyBorder="0" applyAlignment="0" applyProtection="0"/>
    <xf numFmtId="3" fontId="60" fillId="0" borderId="0" applyFont="0" applyFill="0" applyBorder="0" applyAlignment="0" applyProtection="0"/>
    <xf numFmtId="3" fontId="60" fillId="0" borderId="0" applyFont="0" applyFill="0" applyBorder="0" applyAlignment="0" applyProtection="0"/>
    <xf numFmtId="3" fontId="60" fillId="0" borderId="0" applyFont="0" applyFill="0" applyBorder="0" applyAlignment="0" applyProtection="0"/>
    <xf numFmtId="3" fontId="60" fillId="0" borderId="0" applyFont="0" applyFill="0" applyBorder="0" applyAlignment="0" applyProtection="0"/>
    <xf numFmtId="3" fontId="60"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60"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60" fillId="0" borderId="0" applyFont="0" applyFill="0" applyBorder="0" applyAlignment="0" applyProtection="0"/>
    <xf numFmtId="3" fontId="60" fillId="0" borderId="0" applyFont="0" applyFill="0" applyBorder="0" applyAlignment="0" applyProtection="0"/>
    <xf numFmtId="3" fontId="60" fillId="0" borderId="0" applyFont="0" applyFill="0" applyBorder="0" applyAlignment="0" applyProtection="0"/>
    <xf numFmtId="3" fontId="60" fillId="0" borderId="0" applyFont="0" applyFill="0" applyBorder="0" applyAlignment="0" applyProtection="0"/>
    <xf numFmtId="3" fontId="60" fillId="0" borderId="0" applyFont="0" applyFill="0" applyBorder="0" applyAlignment="0" applyProtection="0"/>
    <xf numFmtId="3" fontId="60" fillId="0" borderId="0" applyFont="0" applyFill="0" applyBorder="0" applyAlignment="0" applyProtection="0"/>
    <xf numFmtId="3" fontId="60" fillId="0" borderId="0" applyFont="0" applyFill="0" applyBorder="0" applyAlignment="0" applyProtection="0"/>
    <xf numFmtId="3" fontId="60" fillId="0" borderId="0" applyFont="0" applyFill="0" applyBorder="0" applyAlignment="0" applyProtection="0"/>
    <xf numFmtId="164" fontId="152" fillId="0" borderId="0" applyFont="0" applyFill="0" applyBorder="0" applyAlignment="0" applyProtection="0"/>
    <xf numFmtId="169" fontId="152" fillId="0" borderId="0" applyFont="0" applyFill="0" applyBorder="0" applyAlignment="0" applyProtection="0"/>
    <xf numFmtId="169" fontId="152" fillId="0" borderId="0" applyFont="0" applyFill="0" applyBorder="0" applyAlignment="0" applyProtection="0"/>
    <xf numFmtId="169" fontId="152" fillId="0" borderId="0" applyFont="0" applyFill="0" applyBorder="0" applyAlignment="0" applyProtection="0"/>
    <xf numFmtId="169" fontId="152" fillId="0" borderId="0" applyFont="0" applyFill="0" applyBorder="0" applyAlignment="0" applyProtection="0"/>
    <xf numFmtId="169" fontId="152" fillId="0" borderId="0" applyFont="0" applyFill="0" applyBorder="0" applyAlignment="0" applyProtection="0"/>
    <xf numFmtId="169" fontId="152" fillId="0" borderId="0" applyFont="0" applyFill="0" applyBorder="0" applyAlignment="0" applyProtection="0"/>
    <xf numFmtId="169" fontId="152" fillId="0" borderId="0" applyFont="0" applyFill="0" applyBorder="0" applyAlignment="0" applyProtection="0"/>
    <xf numFmtId="169" fontId="152" fillId="0" borderId="0" applyFont="0" applyFill="0" applyBorder="0" applyAlignment="0" applyProtection="0"/>
    <xf numFmtId="169" fontId="152" fillId="0" borderId="0" applyFont="0" applyFill="0" applyBorder="0" applyAlignment="0" applyProtection="0"/>
    <xf numFmtId="169" fontId="152" fillId="0" borderId="0" applyFont="0" applyFill="0" applyBorder="0" applyAlignment="0" applyProtection="0"/>
    <xf numFmtId="169" fontId="152" fillId="0" borderId="0" applyFont="0" applyFill="0" applyBorder="0" applyAlignment="0" applyProtection="0"/>
    <xf numFmtId="169" fontId="152" fillId="0" borderId="0" applyFont="0" applyFill="0" applyBorder="0" applyAlignment="0" applyProtection="0"/>
    <xf numFmtId="169" fontId="152" fillId="0" borderId="0" applyFont="0" applyFill="0" applyBorder="0" applyAlignment="0" applyProtection="0"/>
    <xf numFmtId="169" fontId="152" fillId="0" borderId="0" applyFont="0" applyFill="0" applyBorder="0" applyAlignment="0" applyProtection="0"/>
    <xf numFmtId="169" fontId="152" fillId="0" borderId="0" applyFont="0" applyFill="0" applyBorder="0" applyAlignment="0" applyProtection="0"/>
    <xf numFmtId="169" fontId="152" fillId="0" borderId="0" applyFont="0" applyFill="0" applyBorder="0" applyAlignment="0" applyProtection="0"/>
    <xf numFmtId="169" fontId="152" fillId="0" borderId="0" applyFont="0" applyFill="0" applyBorder="0" applyAlignment="0" applyProtection="0"/>
    <xf numFmtId="169" fontId="152" fillId="0" borderId="0" applyFont="0" applyFill="0" applyBorder="0" applyAlignment="0" applyProtection="0"/>
    <xf numFmtId="169" fontId="152" fillId="0" borderId="0" applyFont="0" applyFill="0" applyBorder="0" applyAlignment="0" applyProtection="0"/>
    <xf numFmtId="169" fontId="15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60" fillId="0" borderId="0" applyFont="0" applyFill="0" applyBorder="0" applyAlignment="0" applyProtection="0"/>
    <xf numFmtId="188" fontId="4" fillId="0" borderId="0" applyFont="0" applyFill="0" applyBorder="0" applyAlignment="0" applyProtection="0"/>
    <xf numFmtId="188" fontId="4"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171" fontId="60" fillId="0" borderId="0" applyFont="0" applyFill="0" applyBorder="0" applyAlignment="0" applyProtection="0"/>
    <xf numFmtId="0" fontId="60" fillId="0" borderId="0" applyFont="0" applyFill="0" applyBorder="0" applyAlignment="0" applyProtection="0"/>
    <xf numFmtId="0" fontId="60" fillId="0" borderId="0" applyFont="0" applyFill="0" applyBorder="0" applyAlignment="0" applyProtection="0"/>
    <xf numFmtId="0" fontId="60" fillId="0" borderId="0" applyFont="0" applyFill="0" applyBorder="0" applyAlignment="0" applyProtection="0"/>
    <xf numFmtId="0" fontId="60" fillId="0" borderId="0" applyFont="0" applyFill="0" applyBorder="0" applyAlignment="0" applyProtection="0"/>
    <xf numFmtId="0" fontId="60" fillId="0" borderId="0" applyFont="0" applyFill="0" applyBorder="0" applyAlignment="0" applyProtection="0"/>
    <xf numFmtId="185" fontId="4" fillId="0" borderId="0" applyFont="0" applyFill="0" applyBorder="0" applyAlignment="0" applyProtection="0"/>
    <xf numFmtId="0" fontId="60" fillId="0" borderId="0" applyFont="0" applyFill="0" applyBorder="0" applyAlignment="0" applyProtection="0"/>
    <xf numFmtId="172" fontId="4" fillId="0" borderId="0">
      <protection locked="0"/>
    </xf>
    <xf numFmtId="172" fontId="4" fillId="0" borderId="0">
      <protection locked="0"/>
    </xf>
    <xf numFmtId="0" fontId="6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60" fillId="0" borderId="0" applyFont="0" applyFill="0" applyBorder="0" applyAlignment="0" applyProtection="0"/>
    <xf numFmtId="0" fontId="60" fillId="0" borderId="0" applyFont="0" applyFill="0" applyBorder="0" applyAlignment="0" applyProtection="0"/>
    <xf numFmtId="0" fontId="60" fillId="0" borderId="0" applyFont="0" applyFill="0" applyBorder="0" applyAlignment="0" applyProtection="0"/>
    <xf numFmtId="0" fontId="60" fillId="0" borderId="0" applyFont="0" applyFill="0" applyBorder="0" applyAlignment="0" applyProtection="0"/>
    <xf numFmtId="0" fontId="60" fillId="0" borderId="0" applyFont="0" applyFill="0" applyBorder="0" applyAlignment="0" applyProtection="0"/>
    <xf numFmtId="0" fontId="60" fillId="0" borderId="0" applyFont="0" applyFill="0" applyBorder="0" applyAlignment="0" applyProtection="0"/>
    <xf numFmtId="0" fontId="60" fillId="0" borderId="0" applyFont="0" applyFill="0" applyBorder="0" applyAlignment="0" applyProtection="0"/>
    <xf numFmtId="0" fontId="60" fillId="0" borderId="0" applyFont="0" applyFill="0" applyBorder="0" applyAlignment="0" applyProtection="0"/>
    <xf numFmtId="0" fontId="4" fillId="37" borderId="0" applyNumberFormat="0" applyBorder="0" applyAlignment="0" applyProtection="0"/>
    <xf numFmtId="185" fontId="4" fillId="0" borderId="0" applyNumberFormat="0" applyFont="0" applyBorder="0" applyAlignment="0">
      <alignment horizontal="centerContinuous"/>
    </xf>
    <xf numFmtId="0" fontId="4" fillId="0" borderId="12" applyAlignment="0"/>
    <xf numFmtId="185" fontId="4" fillId="0" borderId="12" applyAlignment="0"/>
    <xf numFmtId="0" fontId="49" fillId="0" borderId="12" applyAlignment="0"/>
    <xf numFmtId="0" fontId="49" fillId="0" borderId="12" applyAlignment="0"/>
    <xf numFmtId="185" fontId="49" fillId="0" borderId="12" applyAlignment="0"/>
    <xf numFmtId="0" fontId="49" fillId="0" borderId="12" applyAlignment="0"/>
    <xf numFmtId="0" fontId="4" fillId="0" borderId="12" applyAlignment="0"/>
    <xf numFmtId="185" fontId="49" fillId="0" borderId="12" applyAlignment="0"/>
    <xf numFmtId="0" fontId="4" fillId="0" borderId="12" applyAlignment="0"/>
    <xf numFmtId="0" fontId="49" fillId="0" borderId="12" applyAlignment="0"/>
    <xf numFmtId="185" fontId="49" fillId="0" borderId="12" applyAlignment="0"/>
    <xf numFmtId="0" fontId="4" fillId="0" borderId="12" applyAlignment="0"/>
    <xf numFmtId="0" fontId="4" fillId="0" borderId="13" applyAlignment="0"/>
    <xf numFmtId="0" fontId="49" fillId="0" borderId="12" applyAlignment="0"/>
    <xf numFmtId="0" fontId="49" fillId="0" borderId="12" applyAlignment="0"/>
    <xf numFmtId="185" fontId="4" fillId="0" borderId="12" applyAlignment="0"/>
    <xf numFmtId="185" fontId="4" fillId="0" borderId="12" applyAlignment="0"/>
    <xf numFmtId="185" fontId="4" fillId="0" borderId="12" applyAlignment="0"/>
    <xf numFmtId="0" fontId="4" fillId="38" borderId="0" applyNumberFormat="0" applyBorder="0" applyAlignment="0" applyProtection="0"/>
    <xf numFmtId="185" fontId="4" fillId="54" borderId="0" applyNumberFormat="0" applyBorder="0" applyAlignment="0" applyProtection="0"/>
    <xf numFmtId="0" fontId="4" fillId="39" borderId="0" applyNumberFormat="0" applyBorder="0" applyAlignment="0" applyProtection="0"/>
    <xf numFmtId="185" fontId="4" fillId="55" borderId="0" applyNumberFormat="0" applyBorder="0" applyAlignment="0" applyProtection="0"/>
    <xf numFmtId="0" fontId="4" fillId="40" borderId="0" applyNumberFormat="0" applyBorder="0" applyAlignment="0" applyProtection="0"/>
    <xf numFmtId="185" fontId="4" fillId="56" borderId="0" applyNumberFormat="0" applyBorder="0" applyAlignment="0" applyProtection="0"/>
    <xf numFmtId="177" fontId="61" fillId="0" borderId="0" applyFont="0" applyFill="0" applyBorder="0" applyAlignment="0" applyProtection="0">
      <alignment horizontal="right" vertical="top"/>
    </xf>
    <xf numFmtId="0" fontId="74" fillId="0" borderId="0" applyFill="0" applyBorder="0" applyAlignment="0" applyProtection="0"/>
    <xf numFmtId="186" fontId="74" fillId="0" borderId="0" applyFill="0" applyBorder="0" applyAlignment="0" applyProtection="0"/>
    <xf numFmtId="185" fontId="74" fillId="0" borderId="0" applyFill="0" applyBorder="0" applyAlignment="0" applyProtection="0"/>
    <xf numFmtId="189" fontId="152" fillId="0" borderId="0" applyFont="0" applyFill="0" applyBorder="0" applyAlignment="0" applyProtection="0"/>
    <xf numFmtId="189" fontId="152" fillId="0" borderId="0" applyFont="0" applyFill="0" applyBorder="0" applyAlignment="0" applyProtection="0"/>
    <xf numFmtId="189" fontId="152" fillId="0" borderId="0" applyFont="0" applyFill="0" applyBorder="0" applyAlignment="0" applyProtection="0"/>
    <xf numFmtId="189" fontId="152" fillId="0" borderId="0" applyFont="0" applyFill="0" applyBorder="0" applyAlignment="0" applyProtection="0"/>
    <xf numFmtId="0" fontId="23" fillId="0" borderId="0"/>
    <xf numFmtId="0" fontId="4"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85" fontId="4"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185" fontId="32" fillId="0" borderId="0" applyNumberFormat="0" applyFill="0" applyBorder="0" applyAlignment="0" applyProtection="0"/>
    <xf numFmtId="0" fontId="32" fillId="0" borderId="0" applyNumberFormat="0" applyFill="0" applyBorder="0" applyAlignment="0" applyProtection="0"/>
    <xf numFmtId="185" fontId="3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85"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185" fontId="32" fillId="0" borderId="0" applyNumberFormat="0" applyFill="0" applyBorder="0" applyAlignment="0" applyProtection="0"/>
    <xf numFmtId="0" fontId="32" fillId="0" borderId="0" applyNumberFormat="0" applyFill="0" applyBorder="0" applyAlignment="0" applyProtection="0"/>
    <xf numFmtId="185" fontId="32" fillId="0" borderId="0" applyNumberFormat="0" applyFill="0" applyBorder="0" applyAlignment="0" applyProtection="0"/>
    <xf numFmtId="0" fontId="4" fillId="0" borderId="0" applyNumberFormat="0" applyFill="0" applyBorder="0" applyAlignment="0" applyProtection="0"/>
    <xf numFmtId="185" fontId="32" fillId="0" borderId="0" applyNumberFormat="0" applyFill="0" applyBorder="0" applyAlignment="0" applyProtection="0"/>
    <xf numFmtId="185" fontId="3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2" fillId="0" borderId="0" applyNumberFormat="0" applyFill="0" applyBorder="0" applyAlignment="0" applyProtection="0"/>
    <xf numFmtId="185" fontId="32" fillId="0" borderId="0" applyNumberFormat="0" applyFill="0" applyBorder="0" applyAlignment="0" applyProtection="0"/>
    <xf numFmtId="0" fontId="32" fillId="0" borderId="0" applyNumberFormat="0" applyFill="0" applyBorder="0" applyAlignment="0" applyProtection="0"/>
    <xf numFmtId="185" fontId="32" fillId="0" borderId="0" applyNumberFormat="0" applyFill="0" applyBorder="0" applyAlignment="0" applyProtection="0"/>
    <xf numFmtId="185" fontId="32" fillId="0" borderId="0" applyNumberFormat="0" applyFill="0" applyBorder="0" applyAlignment="0" applyProtection="0"/>
    <xf numFmtId="0" fontId="4" fillId="0" borderId="0" applyNumberFormat="0" applyFill="0" applyBorder="0" applyAlignment="0" applyProtection="0"/>
    <xf numFmtId="0" fontId="32" fillId="0" borderId="0" applyNumberFormat="0" applyFill="0" applyBorder="0" applyAlignment="0" applyProtection="0"/>
    <xf numFmtId="185" fontId="32" fillId="0" borderId="0" applyNumberFormat="0" applyFill="0" applyBorder="0" applyAlignment="0" applyProtection="0"/>
    <xf numFmtId="0" fontId="32" fillId="0" borderId="0" applyNumberFormat="0" applyFill="0" applyBorder="0" applyAlignment="0" applyProtection="0"/>
    <xf numFmtId="185" fontId="32" fillId="0" borderId="0" applyNumberFormat="0" applyFill="0" applyBorder="0" applyAlignment="0" applyProtection="0"/>
    <xf numFmtId="185" fontId="3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 fontId="60" fillId="0" borderId="0" applyFont="0" applyFill="0" applyBorder="0" applyAlignment="0" applyProtection="0"/>
    <xf numFmtId="2" fontId="60" fillId="0" borderId="0" applyFont="0" applyFill="0" applyBorder="0" applyAlignment="0" applyProtection="0"/>
    <xf numFmtId="2" fontId="60" fillId="0" borderId="0" applyFont="0" applyFill="0" applyBorder="0" applyAlignment="0" applyProtection="0"/>
    <xf numFmtId="2" fontId="60" fillId="0" borderId="0" applyFont="0" applyFill="0" applyBorder="0" applyAlignment="0" applyProtection="0"/>
    <xf numFmtId="2" fontId="60" fillId="0" borderId="0" applyFont="0" applyFill="0" applyBorder="0" applyAlignment="0" applyProtection="0"/>
    <xf numFmtId="2" fontId="4" fillId="0" borderId="0" applyFont="0" applyFill="0" applyBorder="0" applyAlignment="0" applyProtection="0"/>
    <xf numFmtId="2" fontId="60" fillId="0" borderId="0" applyFont="0" applyFill="0" applyBorder="0" applyAlignment="0" applyProtection="0"/>
    <xf numFmtId="173" fontId="4" fillId="0" borderId="0">
      <protection locked="0"/>
    </xf>
    <xf numFmtId="173" fontId="4" fillId="0" borderId="0">
      <protection locked="0"/>
    </xf>
    <xf numFmtId="2" fontId="60"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60" fillId="0" borderId="0" applyFont="0" applyFill="0" applyBorder="0" applyAlignment="0" applyProtection="0"/>
    <xf numFmtId="2" fontId="60" fillId="0" borderId="0" applyFont="0" applyFill="0" applyBorder="0" applyAlignment="0" applyProtection="0"/>
    <xf numFmtId="2" fontId="60" fillId="0" borderId="0" applyFont="0" applyFill="0" applyBorder="0" applyAlignment="0" applyProtection="0"/>
    <xf numFmtId="2" fontId="60" fillId="0" borderId="0" applyFont="0" applyFill="0" applyBorder="0" applyAlignment="0" applyProtection="0"/>
    <xf numFmtId="2" fontId="60" fillId="0" borderId="0" applyFont="0" applyFill="0" applyBorder="0" applyAlignment="0" applyProtection="0"/>
    <xf numFmtId="2" fontId="60" fillId="0" borderId="0" applyFont="0" applyFill="0" applyBorder="0" applyAlignment="0" applyProtection="0"/>
    <xf numFmtId="2" fontId="60" fillId="0" borderId="0" applyFont="0" applyFill="0" applyBorder="0" applyAlignment="0" applyProtection="0"/>
    <xf numFmtId="2" fontId="60" fillId="0" borderId="0" applyFont="0" applyFill="0" applyBorder="0" applyAlignment="0" applyProtection="0"/>
    <xf numFmtId="185" fontId="4" fillId="0" borderId="0" applyNumberFormat="0" applyFill="0" applyBorder="0" applyAlignment="0" applyProtection="0">
      <alignment vertical="top"/>
      <protection locked="0"/>
    </xf>
    <xf numFmtId="4" fontId="153" fillId="0" borderId="0" applyNumberFormat="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85" fontId="4" fillId="6"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6" borderId="0" applyNumberFormat="0" applyBorder="0" applyAlignment="0" applyProtection="0"/>
    <xf numFmtId="185" fontId="20" fillId="6" borderId="0" applyNumberFormat="0" applyBorder="0" applyAlignment="0" applyProtection="0"/>
    <xf numFmtId="0" fontId="20" fillId="6" borderId="0" applyNumberFormat="0" applyBorder="0" applyAlignment="0" applyProtection="0"/>
    <xf numFmtId="185" fontId="20" fillId="6" borderId="0" applyNumberFormat="0" applyBorder="0" applyAlignment="0" applyProtection="0"/>
    <xf numFmtId="185"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185" fontId="20" fillId="6" borderId="0" applyNumberFormat="0" applyBorder="0" applyAlignment="0" applyProtection="0"/>
    <xf numFmtId="0" fontId="20" fillId="6" borderId="0" applyNumberFormat="0" applyBorder="0" applyAlignment="0" applyProtection="0"/>
    <xf numFmtId="185" fontId="20" fillId="6" borderId="0" applyNumberFormat="0" applyBorder="0" applyAlignment="0" applyProtection="0"/>
    <xf numFmtId="185" fontId="20" fillId="6" borderId="0" applyNumberFormat="0" applyBorder="0" applyAlignment="0" applyProtection="0"/>
    <xf numFmtId="0" fontId="20" fillId="12" borderId="0" applyNumberFormat="0" applyBorder="0" applyAlignment="0" applyProtection="0"/>
    <xf numFmtId="0" fontId="20" fillId="6" borderId="0" applyNumberFormat="0" applyBorder="0" applyAlignment="0" applyProtection="0"/>
    <xf numFmtId="185" fontId="20" fillId="6" borderId="0" applyNumberFormat="0" applyBorder="0" applyAlignment="0" applyProtection="0"/>
    <xf numFmtId="0" fontId="20" fillId="6" borderId="0" applyNumberFormat="0" applyBorder="0" applyAlignment="0" applyProtection="0"/>
    <xf numFmtId="185" fontId="20" fillId="6" borderId="0" applyNumberFormat="0" applyBorder="0" applyAlignment="0" applyProtection="0"/>
    <xf numFmtId="0" fontId="4" fillId="6" borderId="0" applyNumberFormat="0" applyBorder="0" applyAlignment="0" applyProtection="0"/>
    <xf numFmtId="185" fontId="20" fillId="6" borderId="0" applyNumberFormat="0" applyBorder="0" applyAlignment="0" applyProtection="0"/>
    <xf numFmtId="185" fontId="20"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20" fillId="6" borderId="0" applyNumberFormat="0" applyBorder="0" applyAlignment="0" applyProtection="0"/>
    <xf numFmtId="185" fontId="20" fillId="6" borderId="0" applyNumberFormat="0" applyBorder="0" applyAlignment="0" applyProtection="0"/>
    <xf numFmtId="0" fontId="20" fillId="6" borderId="0" applyNumberFormat="0" applyBorder="0" applyAlignment="0" applyProtection="0"/>
    <xf numFmtId="185" fontId="20" fillId="6" borderId="0" applyNumberFormat="0" applyBorder="0" applyAlignment="0" applyProtection="0"/>
    <xf numFmtId="185" fontId="20"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0" borderId="15" applyNumberFormat="0" applyFill="0" applyAlignment="0" applyProtection="0"/>
    <xf numFmtId="0" fontId="4" fillId="0" borderId="15" applyNumberFormat="0" applyFill="0" applyAlignment="0" applyProtection="0"/>
    <xf numFmtId="0" fontId="62" fillId="0" borderId="0" applyNumberFormat="0" applyFill="0" applyBorder="0" applyAlignment="0" applyProtection="0"/>
    <xf numFmtId="185" fontId="62" fillId="0" borderId="0" applyNumberFormat="0" applyFill="0" applyBorder="0" applyAlignment="0" applyProtection="0"/>
    <xf numFmtId="0" fontId="62" fillId="0" borderId="0" applyNumberFormat="0" applyFill="0" applyBorder="0" applyAlignment="0" applyProtection="0"/>
    <xf numFmtId="185" fontId="62" fillId="0" borderId="0" applyNumberFormat="0" applyFill="0" applyBorder="0" applyAlignment="0" applyProtection="0"/>
    <xf numFmtId="185" fontId="62" fillId="0" borderId="0" applyNumberFormat="0" applyFill="0" applyBorder="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185" fontId="4" fillId="0" borderId="15"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53" fillId="0" borderId="15" applyNumberFormat="0" applyFill="0" applyAlignment="0" applyProtection="0"/>
    <xf numFmtId="185"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185" fontId="53"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185" fontId="53" fillId="0" borderId="15" applyNumberFormat="0" applyFill="0" applyAlignment="0" applyProtection="0"/>
    <xf numFmtId="0" fontId="24" fillId="0" borderId="14" applyNumberFormat="0" applyFill="0" applyAlignment="0" applyProtection="0"/>
    <xf numFmtId="0" fontId="53" fillId="0" borderId="15" applyNumberFormat="0" applyFill="0" applyAlignment="0" applyProtection="0"/>
    <xf numFmtId="185" fontId="53" fillId="0" borderId="15" applyNumberFormat="0" applyFill="0" applyAlignment="0" applyProtection="0"/>
    <xf numFmtId="0" fontId="53" fillId="0" borderId="15" applyNumberFormat="0" applyFill="0" applyAlignment="0" applyProtection="0"/>
    <xf numFmtId="185" fontId="53" fillId="0" borderId="15" applyNumberFormat="0" applyFill="0" applyAlignment="0" applyProtection="0"/>
    <xf numFmtId="0" fontId="4" fillId="0" borderId="15" applyNumberFormat="0" applyFill="0" applyAlignment="0" applyProtection="0"/>
    <xf numFmtId="185" fontId="53" fillId="0" borderId="15" applyNumberFormat="0" applyFill="0" applyAlignment="0" applyProtection="0"/>
    <xf numFmtId="185" fontId="53"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53" fillId="0" borderId="15" applyNumberFormat="0" applyFill="0" applyAlignment="0" applyProtection="0"/>
    <xf numFmtId="185" fontId="53" fillId="0" borderId="15" applyNumberFormat="0" applyFill="0" applyAlignment="0" applyProtection="0"/>
    <xf numFmtId="0" fontId="53" fillId="0" borderId="15" applyNumberFormat="0" applyFill="0" applyAlignment="0" applyProtection="0"/>
    <xf numFmtId="185" fontId="53" fillId="0" borderId="15" applyNumberFormat="0" applyFill="0" applyAlignment="0" applyProtection="0"/>
    <xf numFmtId="185" fontId="53" fillId="0" borderId="15" applyNumberFormat="0" applyFill="0" applyAlignment="0" applyProtection="0"/>
    <xf numFmtId="0" fontId="4" fillId="0" borderId="15" applyNumberFormat="0" applyFill="0" applyAlignment="0" applyProtection="0"/>
    <xf numFmtId="0" fontId="53" fillId="0" borderId="15" applyNumberFormat="0" applyFill="0" applyAlignment="0" applyProtection="0"/>
    <xf numFmtId="185" fontId="53" fillId="0" borderId="15" applyNumberFormat="0" applyFill="0" applyAlignment="0" applyProtection="0"/>
    <xf numFmtId="0" fontId="53" fillId="0" borderId="15" applyNumberFormat="0" applyFill="0" applyAlignment="0" applyProtection="0"/>
    <xf numFmtId="185" fontId="53" fillId="0" borderId="15" applyNumberFormat="0" applyFill="0" applyAlignment="0" applyProtection="0"/>
    <xf numFmtId="185" fontId="53" fillId="0" borderId="15" applyNumberFormat="0" applyFill="0" applyAlignment="0" applyProtection="0"/>
    <xf numFmtId="0" fontId="4" fillId="0" borderId="15" applyNumberFormat="0" applyFill="0" applyAlignment="0" applyProtection="0"/>
    <xf numFmtId="0" fontId="62" fillId="0" borderId="0" applyNumberFormat="0" applyFill="0" applyBorder="0" applyAlignment="0" applyProtection="0"/>
    <xf numFmtId="185" fontId="62" fillId="0" borderId="0" applyNumberFormat="0" applyFill="0" applyBorder="0" applyAlignment="0" applyProtection="0"/>
    <xf numFmtId="0" fontId="62" fillId="0" borderId="0" applyNumberFormat="0" applyFill="0" applyBorder="0" applyAlignment="0" applyProtection="0"/>
    <xf numFmtId="185" fontId="62" fillId="0" borderId="0" applyNumberFormat="0" applyFill="0" applyBorder="0" applyAlignment="0" applyProtection="0"/>
    <xf numFmtId="185" fontId="62" fillId="0" borderId="0" applyNumberFormat="0" applyFill="0" applyBorder="0" applyAlignment="0" applyProtection="0"/>
    <xf numFmtId="0" fontId="4" fillId="0" borderId="15" applyNumberFormat="0" applyFill="0" applyAlignment="0" applyProtection="0"/>
    <xf numFmtId="0" fontId="62" fillId="0" borderId="0" applyNumberFormat="0" applyFill="0" applyBorder="0" applyAlignment="0" applyProtection="0"/>
    <xf numFmtId="185" fontId="62" fillId="0" borderId="0" applyNumberFormat="0" applyFill="0" applyBorder="0" applyAlignment="0" applyProtection="0"/>
    <xf numFmtId="0" fontId="62" fillId="0" borderId="0" applyNumberFormat="0" applyFill="0" applyBorder="0" applyAlignment="0" applyProtection="0"/>
    <xf numFmtId="185" fontId="62" fillId="0" borderId="0" applyNumberFormat="0" applyFill="0" applyBorder="0" applyAlignment="0" applyProtection="0"/>
    <xf numFmtId="185" fontId="62" fillId="0" borderId="0" applyNumberFormat="0" applyFill="0" applyBorder="0" applyAlignment="0" applyProtection="0"/>
    <xf numFmtId="0" fontId="4" fillId="0" borderId="15" applyNumberFormat="0" applyFill="0" applyAlignment="0" applyProtection="0"/>
    <xf numFmtId="0" fontId="62" fillId="0" borderId="0" applyNumberFormat="0" applyFill="0" applyBorder="0" applyAlignment="0" applyProtection="0"/>
    <xf numFmtId="185" fontId="62" fillId="0" borderId="0" applyNumberFormat="0" applyFill="0" applyBorder="0" applyAlignment="0" applyProtection="0"/>
    <xf numFmtId="0" fontId="62" fillId="0" borderId="0" applyNumberFormat="0" applyFill="0" applyBorder="0" applyAlignment="0" applyProtection="0"/>
    <xf numFmtId="185" fontId="62" fillId="0" borderId="0" applyNumberFormat="0" applyFill="0" applyBorder="0" applyAlignment="0" applyProtection="0"/>
    <xf numFmtId="185" fontId="62" fillId="0" borderId="0" applyNumberFormat="0" applyFill="0" applyBorder="0" applyAlignment="0" applyProtection="0"/>
    <xf numFmtId="0" fontId="4" fillId="0" borderId="15" applyNumberFormat="0" applyFill="0" applyAlignment="0" applyProtection="0"/>
    <xf numFmtId="0" fontId="62" fillId="0" borderId="0" applyNumberFormat="0" applyFill="0" applyBorder="0" applyAlignment="0" applyProtection="0"/>
    <xf numFmtId="185" fontId="62" fillId="0" borderId="0" applyNumberFormat="0" applyFill="0" applyBorder="0" applyAlignment="0" applyProtection="0"/>
    <xf numFmtId="0" fontId="62" fillId="0" borderId="0" applyNumberFormat="0" applyFill="0" applyBorder="0" applyAlignment="0" applyProtection="0"/>
    <xf numFmtId="185" fontId="62" fillId="0" borderId="0" applyNumberFormat="0" applyFill="0" applyBorder="0" applyAlignment="0" applyProtection="0"/>
    <xf numFmtId="185" fontId="62" fillId="0" borderId="0" applyNumberFormat="0" applyFill="0" applyBorder="0" applyAlignment="0" applyProtection="0"/>
    <xf numFmtId="0" fontId="4" fillId="0" borderId="17" applyNumberFormat="0" applyFill="0" applyAlignment="0" applyProtection="0"/>
    <xf numFmtId="0" fontId="4" fillId="0" borderId="17" applyNumberFormat="0" applyFill="0" applyAlignment="0" applyProtection="0"/>
    <xf numFmtId="0" fontId="63" fillId="0" borderId="0" applyNumberFormat="0" applyFill="0" applyBorder="0" applyAlignment="0" applyProtection="0"/>
    <xf numFmtId="185" fontId="63" fillId="0" borderId="0" applyNumberFormat="0" applyFill="0" applyBorder="0" applyAlignment="0" applyProtection="0"/>
    <xf numFmtId="0" fontId="63" fillId="0" borderId="0" applyNumberFormat="0" applyFill="0" applyBorder="0" applyAlignment="0" applyProtection="0"/>
    <xf numFmtId="185" fontId="63" fillId="0" borderId="0" applyNumberFormat="0" applyFill="0" applyBorder="0" applyAlignment="0" applyProtection="0"/>
    <xf numFmtId="185" fontId="63" fillId="0" borderId="0" applyNumberFormat="0" applyFill="0" applyBorder="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185" fontId="4" fillId="0" borderId="17"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33" fillId="0" borderId="0"/>
    <xf numFmtId="0" fontId="28" fillId="0" borderId="16" applyNumberFormat="0" applyFill="0" applyAlignment="0" applyProtection="0"/>
    <xf numFmtId="0" fontId="84" fillId="0" borderId="17" applyNumberFormat="0" applyFill="0" applyAlignment="0" applyProtection="0"/>
    <xf numFmtId="185" fontId="84" fillId="0" borderId="17" applyNumberFormat="0" applyFill="0" applyAlignment="0" applyProtection="0"/>
    <xf numFmtId="0" fontId="84" fillId="0" borderId="17" applyNumberFormat="0" applyFill="0" applyAlignment="0" applyProtection="0"/>
    <xf numFmtId="0" fontId="84" fillId="0" borderId="17" applyNumberFormat="0" applyFill="0" applyAlignment="0" applyProtection="0"/>
    <xf numFmtId="185" fontId="84" fillId="0" borderId="17" applyNumberFormat="0" applyFill="0" applyAlignment="0" applyProtection="0"/>
    <xf numFmtId="0" fontId="4" fillId="0" borderId="0"/>
    <xf numFmtId="0" fontId="4" fillId="0" borderId="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185" fontId="84" fillId="0" borderId="17" applyNumberFormat="0" applyFill="0" applyAlignment="0" applyProtection="0"/>
    <xf numFmtId="0" fontId="28" fillId="0" borderId="16" applyNumberFormat="0" applyFill="0" applyAlignment="0" applyProtection="0"/>
    <xf numFmtId="0" fontId="84" fillId="0" borderId="17" applyNumberFormat="0" applyFill="0" applyAlignment="0" applyProtection="0"/>
    <xf numFmtId="185" fontId="84" fillId="0" borderId="17" applyNumberFormat="0" applyFill="0" applyAlignment="0" applyProtection="0"/>
    <xf numFmtId="0" fontId="84" fillId="0" borderId="17" applyNumberFormat="0" applyFill="0" applyAlignment="0" applyProtection="0"/>
    <xf numFmtId="185" fontId="84" fillId="0" borderId="17" applyNumberFormat="0" applyFill="0" applyAlignment="0" applyProtection="0"/>
    <xf numFmtId="0" fontId="4" fillId="0" borderId="17" applyNumberFormat="0" applyFill="0" applyAlignment="0" applyProtection="0"/>
    <xf numFmtId="185" fontId="84" fillId="0" borderId="17" applyNumberFormat="0" applyFill="0" applyAlignment="0" applyProtection="0"/>
    <xf numFmtId="185" fontId="8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84" fillId="0" borderId="17" applyNumberFormat="0" applyFill="0" applyAlignment="0" applyProtection="0"/>
    <xf numFmtId="185" fontId="84" fillId="0" borderId="17" applyNumberFormat="0" applyFill="0" applyAlignment="0" applyProtection="0"/>
    <xf numFmtId="0" fontId="84" fillId="0" borderId="17" applyNumberFormat="0" applyFill="0" applyAlignment="0" applyProtection="0"/>
    <xf numFmtId="185" fontId="84" fillId="0" borderId="17" applyNumberFormat="0" applyFill="0" applyAlignment="0" applyProtection="0"/>
    <xf numFmtId="185" fontId="84" fillId="0" borderId="17" applyNumberFormat="0" applyFill="0" applyAlignment="0" applyProtection="0"/>
    <xf numFmtId="0" fontId="4" fillId="0" borderId="17" applyNumberFormat="0" applyFill="0" applyAlignment="0" applyProtection="0"/>
    <xf numFmtId="0" fontId="84" fillId="0" borderId="17" applyNumberFormat="0" applyFill="0" applyAlignment="0" applyProtection="0"/>
    <xf numFmtId="185" fontId="84" fillId="0" borderId="17" applyNumberFormat="0" applyFill="0" applyAlignment="0" applyProtection="0"/>
    <xf numFmtId="0" fontId="84" fillId="0" borderId="17" applyNumberFormat="0" applyFill="0" applyAlignment="0" applyProtection="0"/>
    <xf numFmtId="185" fontId="84" fillId="0" borderId="17" applyNumberFormat="0" applyFill="0" applyAlignment="0" applyProtection="0"/>
    <xf numFmtId="185" fontId="84" fillId="0" borderId="17" applyNumberFormat="0" applyFill="0" applyAlignment="0" applyProtection="0"/>
    <xf numFmtId="0" fontId="4" fillId="0" borderId="17" applyNumberFormat="0" applyFill="0" applyAlignment="0" applyProtection="0"/>
    <xf numFmtId="0" fontId="63" fillId="0" borderId="0" applyNumberFormat="0" applyFill="0" applyBorder="0" applyAlignment="0" applyProtection="0"/>
    <xf numFmtId="185" fontId="63" fillId="0" borderId="0" applyNumberFormat="0" applyFill="0" applyBorder="0" applyAlignment="0" applyProtection="0"/>
    <xf numFmtId="0" fontId="63" fillId="0" borderId="0" applyNumberFormat="0" applyFill="0" applyBorder="0" applyAlignment="0" applyProtection="0"/>
    <xf numFmtId="185" fontId="63" fillId="0" borderId="0" applyNumberFormat="0" applyFill="0" applyBorder="0" applyAlignment="0" applyProtection="0"/>
    <xf numFmtId="185" fontId="63" fillId="0" borderId="0" applyNumberFormat="0" applyFill="0" applyBorder="0" applyAlignment="0" applyProtection="0"/>
    <xf numFmtId="0" fontId="4" fillId="0" borderId="17" applyNumberFormat="0" applyFill="0" applyAlignment="0" applyProtection="0"/>
    <xf numFmtId="0" fontId="63" fillId="0" borderId="0" applyNumberFormat="0" applyFill="0" applyBorder="0" applyAlignment="0" applyProtection="0"/>
    <xf numFmtId="185" fontId="63" fillId="0" borderId="0" applyNumberFormat="0" applyFill="0" applyBorder="0" applyAlignment="0" applyProtection="0"/>
    <xf numFmtId="0" fontId="63" fillId="0" borderId="0" applyNumberFormat="0" applyFill="0" applyBorder="0" applyAlignment="0" applyProtection="0"/>
    <xf numFmtId="185" fontId="63" fillId="0" borderId="0" applyNumberFormat="0" applyFill="0" applyBorder="0" applyAlignment="0" applyProtection="0"/>
    <xf numFmtId="185" fontId="63" fillId="0" borderId="0" applyNumberFormat="0" applyFill="0" applyBorder="0" applyAlignment="0" applyProtection="0"/>
    <xf numFmtId="0" fontId="4" fillId="0" borderId="17" applyNumberFormat="0" applyFill="0" applyAlignment="0" applyProtection="0"/>
    <xf numFmtId="0" fontId="63" fillId="0" borderId="0" applyNumberFormat="0" applyFill="0" applyBorder="0" applyAlignment="0" applyProtection="0"/>
    <xf numFmtId="185" fontId="63" fillId="0" borderId="0" applyNumberFormat="0" applyFill="0" applyBorder="0" applyAlignment="0" applyProtection="0"/>
    <xf numFmtId="0" fontId="63" fillId="0" borderId="0" applyNumberFormat="0" applyFill="0" applyBorder="0" applyAlignment="0" applyProtection="0"/>
    <xf numFmtId="185" fontId="63" fillId="0" borderId="0" applyNumberFormat="0" applyFill="0" applyBorder="0" applyAlignment="0" applyProtection="0"/>
    <xf numFmtId="185" fontId="63" fillId="0" borderId="0" applyNumberFormat="0" applyFill="0" applyBorder="0" applyAlignment="0" applyProtection="0"/>
    <xf numFmtId="0" fontId="4" fillId="0" borderId="17" applyNumberFormat="0" applyFill="0" applyAlignment="0" applyProtection="0"/>
    <xf numFmtId="0" fontId="63" fillId="0" borderId="0" applyNumberFormat="0" applyFill="0" applyBorder="0" applyAlignment="0" applyProtection="0"/>
    <xf numFmtId="185" fontId="63" fillId="0" borderId="0" applyNumberFormat="0" applyFill="0" applyBorder="0" applyAlignment="0" applyProtection="0"/>
    <xf numFmtId="0" fontId="63" fillId="0" borderId="0" applyNumberFormat="0" applyFill="0" applyBorder="0" applyAlignment="0" applyProtection="0"/>
    <xf numFmtId="185" fontId="63" fillId="0" borderId="0" applyNumberFormat="0" applyFill="0" applyBorder="0" applyAlignment="0" applyProtection="0"/>
    <xf numFmtId="185" fontId="63" fillId="0" borderId="0" applyNumberFormat="0" applyFill="0" applyBorder="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185" fontId="4" fillId="0" borderId="19"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54" fillId="0" borderId="19" applyNumberFormat="0" applyFill="0" applyAlignment="0" applyProtection="0"/>
    <xf numFmtId="185" fontId="54" fillId="0" borderId="19" applyNumberFormat="0" applyFill="0" applyAlignment="0" applyProtection="0"/>
    <xf numFmtId="0" fontId="54" fillId="0" borderId="19" applyNumberFormat="0" applyFill="0" applyAlignment="0" applyProtection="0"/>
    <xf numFmtId="0" fontId="54" fillId="0" borderId="19" applyNumberFormat="0" applyFill="0" applyAlignment="0" applyProtection="0"/>
    <xf numFmtId="185" fontId="5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185" fontId="54" fillId="0" borderId="19" applyNumberFormat="0" applyFill="0" applyAlignment="0" applyProtection="0"/>
    <xf numFmtId="0" fontId="54" fillId="0" borderId="19" applyNumberFormat="0" applyFill="0" applyAlignment="0" applyProtection="0"/>
    <xf numFmtId="0" fontId="54" fillId="0" borderId="19" applyNumberFormat="0" applyFill="0" applyAlignment="0" applyProtection="0"/>
    <xf numFmtId="185" fontId="54" fillId="0" borderId="19" applyNumberFormat="0" applyFill="0" applyAlignment="0" applyProtection="0"/>
    <xf numFmtId="0" fontId="54" fillId="0" borderId="19" applyNumberFormat="0" applyFill="0" applyAlignment="0" applyProtection="0"/>
    <xf numFmtId="185" fontId="54" fillId="0" borderId="19" applyNumberFormat="0" applyFill="0" applyAlignment="0" applyProtection="0"/>
    <xf numFmtId="185" fontId="54" fillId="0" borderId="19" applyNumberFormat="0" applyFill="0" applyAlignment="0" applyProtection="0"/>
    <xf numFmtId="0" fontId="21" fillId="0" borderId="18" applyNumberFormat="0" applyFill="0" applyAlignment="0" applyProtection="0"/>
    <xf numFmtId="0" fontId="54" fillId="0" borderId="19" applyNumberFormat="0" applyFill="0" applyAlignment="0" applyProtection="0"/>
    <xf numFmtId="185" fontId="54" fillId="0" borderId="19" applyNumberFormat="0" applyFill="0" applyAlignment="0" applyProtection="0"/>
    <xf numFmtId="0" fontId="54" fillId="0" borderId="19" applyNumberFormat="0" applyFill="0" applyAlignment="0" applyProtection="0"/>
    <xf numFmtId="185" fontId="54" fillId="0" borderId="19" applyNumberFormat="0" applyFill="0" applyAlignment="0" applyProtection="0"/>
    <xf numFmtId="0" fontId="4" fillId="0" borderId="19" applyNumberFormat="0" applyFill="0" applyAlignment="0" applyProtection="0"/>
    <xf numFmtId="185" fontId="54" fillId="0" borderId="19" applyNumberFormat="0" applyFill="0" applyAlignment="0" applyProtection="0"/>
    <xf numFmtId="185" fontId="5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54" fillId="0" borderId="19" applyNumberFormat="0" applyFill="0" applyAlignment="0" applyProtection="0"/>
    <xf numFmtId="185" fontId="54" fillId="0" borderId="19" applyNumberFormat="0" applyFill="0" applyAlignment="0" applyProtection="0"/>
    <xf numFmtId="0" fontId="54" fillId="0" borderId="19" applyNumberFormat="0" applyFill="0" applyAlignment="0" applyProtection="0"/>
    <xf numFmtId="185" fontId="54" fillId="0" borderId="19" applyNumberFormat="0" applyFill="0" applyAlignment="0" applyProtection="0"/>
    <xf numFmtId="185" fontId="5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85" fontId="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54" fillId="0" borderId="0" applyNumberFormat="0" applyFill="0" applyBorder="0" applyAlignment="0" applyProtection="0"/>
    <xf numFmtId="185"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185" fontId="5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85"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185" fontId="54" fillId="0" borderId="0" applyNumberFormat="0" applyFill="0" applyBorder="0" applyAlignment="0" applyProtection="0"/>
    <xf numFmtId="0" fontId="54" fillId="0" borderId="0" applyNumberFormat="0" applyFill="0" applyBorder="0" applyAlignment="0" applyProtection="0"/>
    <xf numFmtId="185" fontId="54" fillId="0" borderId="0" applyNumberFormat="0" applyFill="0" applyBorder="0" applyAlignment="0" applyProtection="0"/>
    <xf numFmtId="185" fontId="54" fillId="0" borderId="0" applyNumberFormat="0" applyFill="0" applyBorder="0" applyAlignment="0" applyProtection="0"/>
    <xf numFmtId="0" fontId="21" fillId="0" borderId="0" applyNumberFormat="0" applyFill="0" applyBorder="0" applyAlignment="0" applyProtection="0"/>
    <xf numFmtId="0" fontId="54" fillId="0" borderId="0" applyNumberFormat="0" applyFill="0" applyBorder="0" applyAlignment="0" applyProtection="0"/>
    <xf numFmtId="185" fontId="54" fillId="0" borderId="0" applyNumberFormat="0" applyFill="0" applyBorder="0" applyAlignment="0" applyProtection="0"/>
    <xf numFmtId="0" fontId="54" fillId="0" borderId="0" applyNumberFormat="0" applyFill="0" applyBorder="0" applyAlignment="0" applyProtection="0"/>
    <xf numFmtId="185" fontId="54" fillId="0" borderId="0" applyNumberFormat="0" applyFill="0" applyBorder="0" applyAlignment="0" applyProtection="0"/>
    <xf numFmtId="0" fontId="4" fillId="0" borderId="0" applyNumberFormat="0" applyFill="0" applyBorder="0" applyAlignment="0" applyProtection="0"/>
    <xf numFmtId="185" fontId="54" fillId="0" borderId="0" applyNumberFormat="0" applyFill="0" applyBorder="0" applyAlignment="0" applyProtection="0"/>
    <xf numFmtId="185" fontId="5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4" fillId="0" borderId="0" applyNumberFormat="0" applyFill="0" applyBorder="0" applyAlignment="0" applyProtection="0"/>
    <xf numFmtId="185" fontId="54" fillId="0" borderId="0" applyNumberFormat="0" applyFill="0" applyBorder="0" applyAlignment="0" applyProtection="0"/>
    <xf numFmtId="0" fontId="54" fillId="0" borderId="0" applyNumberFormat="0" applyFill="0" applyBorder="0" applyAlignment="0" applyProtection="0"/>
    <xf numFmtId="185" fontId="54" fillId="0" borderId="0" applyNumberFormat="0" applyFill="0" applyBorder="0" applyAlignment="0" applyProtection="0"/>
    <xf numFmtId="185" fontId="5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4" fontId="4" fillId="0" borderId="0">
      <protection locked="0"/>
    </xf>
    <xf numFmtId="0" fontId="62" fillId="0" borderId="0" applyNumberFormat="0" applyFill="0" applyBorder="0" applyAlignment="0" applyProtection="0"/>
    <xf numFmtId="174" fontId="4" fillId="0" borderId="0">
      <protection locked="0"/>
    </xf>
    <xf numFmtId="0" fontId="63" fillId="0" borderId="0" applyNumberFormat="0" applyFill="0" applyBorder="0" applyAlignment="0" applyProtection="0"/>
    <xf numFmtId="0" fontId="44"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64" fillId="0" borderId="0" applyNumberFormat="0" applyFill="0" applyBorder="0" applyAlignment="0" applyProtection="0"/>
    <xf numFmtId="0" fontId="6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71"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1"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4" borderId="10" applyNumberFormat="0" applyAlignment="0" applyProtection="0"/>
    <xf numFmtId="0" fontId="4" fillId="14" borderId="10" applyNumberFormat="0" applyAlignment="0" applyProtection="0"/>
    <xf numFmtId="0" fontId="4" fillId="14"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4"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39" fontId="103" fillId="0" borderId="20">
      <alignment horizontal="right" vertical="top" wrapText="1"/>
    </xf>
    <xf numFmtId="2" fontId="4" fillId="0" borderId="0" applyBorder="0" applyProtection="0">
      <alignment horizontal="right" vertical="top" wrapText="1"/>
    </xf>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40"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3"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1" applyNumberFormat="0" applyFont="0" applyFill="0" applyAlignment="0" applyProtection="0"/>
    <xf numFmtId="0" fontId="4" fillId="0" borderId="1" applyNumberFormat="0" applyFon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1" applyNumberFormat="0" applyFon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1" applyNumberFormat="0" applyFon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1" applyNumberFormat="0" applyFon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1" applyNumberFormat="0" applyFon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1" applyNumberFormat="0" applyFon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1" applyNumberFormat="0" applyFon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1" applyNumberFormat="0" applyFon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1" applyNumberFormat="0" applyFon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1" applyNumberFormat="0" applyFon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1" applyNumberFormat="0" applyFon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1" applyNumberFormat="0" applyFon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15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xf numFmtId="0" fontId="4" fillId="0" borderId="0"/>
    <xf numFmtId="0" fontId="4" fillId="0" borderId="0"/>
    <xf numFmtId="0" fontId="4" fillId="4" borderId="0" applyNumberFormat="0" applyBorder="0" applyAlignment="0" applyProtection="0"/>
    <xf numFmtId="0" fontId="4" fillId="0" borderId="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85"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8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8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185"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85"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8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8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185"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8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8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185"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185" fontId="4" fillId="0" borderId="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0" fontId="4" fillId="7"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0" borderId="0"/>
    <xf numFmtId="0" fontId="4" fillId="0" borderId="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0" fontId="4" fillId="34" borderId="10" applyNumberFormat="0" applyAlignment="0" applyProtection="0"/>
    <xf numFmtId="0" fontId="4" fillId="34" borderId="10" applyNumberFormat="0" applyAlignment="0" applyProtection="0"/>
    <xf numFmtId="0" fontId="4" fillId="34" borderId="10" applyNumberFormat="0" applyAlignment="0" applyProtection="0"/>
    <xf numFmtId="0" fontId="4" fillId="34" borderId="10" applyNumberFormat="0" applyAlignment="0" applyProtection="0"/>
    <xf numFmtId="170" fontId="4" fillId="0" borderId="0" applyBorder="0" applyProtection="0">
      <alignment horizontal="right" vertical="top" wrapText="1"/>
    </xf>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88" fontId="4" fillId="0" borderId="0" applyFont="0" applyFill="0" applyBorder="0" applyAlignment="0" applyProtection="0"/>
    <xf numFmtId="188" fontId="4" fillId="0" borderId="0" applyFont="0" applyFill="0" applyBorder="0" applyAlignment="0" applyProtection="0"/>
    <xf numFmtId="185" fontId="4" fillId="0" borderId="0" applyFont="0" applyFill="0" applyBorder="0" applyAlignment="0" applyProtection="0"/>
    <xf numFmtId="172" fontId="4" fillId="0" borderId="0">
      <protection locked="0"/>
    </xf>
    <xf numFmtId="172" fontId="4" fillId="0" borderId="0">
      <protection locked="0"/>
    </xf>
    <xf numFmtId="0" fontId="4" fillId="0" borderId="0" applyFont="0" applyFill="0" applyBorder="0" applyAlignment="0" applyProtection="0"/>
    <xf numFmtId="0" fontId="4" fillId="0" borderId="0" applyFont="0" applyFill="0" applyBorder="0" applyAlignment="0" applyProtection="0"/>
    <xf numFmtId="0" fontId="4" fillId="37" borderId="0" applyNumberFormat="0" applyBorder="0" applyAlignment="0" applyProtection="0"/>
    <xf numFmtId="185" fontId="4" fillId="0" borderId="0" applyNumberFormat="0" applyFont="0" applyBorder="0" applyAlignment="0">
      <alignment horizontal="centerContinuous"/>
    </xf>
    <xf numFmtId="0" fontId="4" fillId="0" borderId="12" applyAlignment="0"/>
    <xf numFmtId="185" fontId="4" fillId="0" borderId="12" applyAlignment="0"/>
    <xf numFmtId="0" fontId="4" fillId="0" borderId="12" applyAlignment="0"/>
    <xf numFmtId="0" fontId="4" fillId="0" borderId="12" applyAlignment="0"/>
    <xf numFmtId="0" fontId="4" fillId="0" borderId="12" applyAlignment="0"/>
    <xf numFmtId="0" fontId="4" fillId="0" borderId="13" applyAlignment="0"/>
    <xf numFmtId="185" fontId="4" fillId="0" borderId="12" applyAlignment="0"/>
    <xf numFmtId="185" fontId="4" fillId="0" borderId="12" applyAlignment="0"/>
    <xf numFmtId="185" fontId="4" fillId="0" borderId="12" applyAlignment="0"/>
    <xf numFmtId="0" fontId="4" fillId="38" borderId="0" applyNumberFormat="0" applyBorder="0" applyAlignment="0" applyProtection="0"/>
    <xf numFmtId="185" fontId="4" fillId="54" borderId="0" applyNumberFormat="0" applyBorder="0" applyAlignment="0" applyProtection="0"/>
    <xf numFmtId="0" fontId="4" fillId="39" borderId="0" applyNumberFormat="0" applyBorder="0" applyAlignment="0" applyProtection="0"/>
    <xf numFmtId="185" fontId="4" fillId="55" borderId="0" applyNumberFormat="0" applyBorder="0" applyAlignment="0" applyProtection="0"/>
    <xf numFmtId="0" fontId="4" fillId="40" borderId="0" applyNumberFormat="0" applyBorder="0" applyAlignment="0" applyProtection="0"/>
    <xf numFmtId="185" fontId="4" fillId="56" borderId="0" applyNumberFormat="0" applyBorder="0" applyAlignment="0" applyProtection="0"/>
    <xf numFmtId="0" fontId="4"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8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 fontId="4" fillId="0" borderId="0" applyFont="0" applyFill="0" applyBorder="0" applyAlignment="0" applyProtection="0"/>
    <xf numFmtId="173" fontId="4" fillId="0" borderId="0">
      <protection locked="0"/>
    </xf>
    <xf numFmtId="173" fontId="4" fillId="0" borderId="0">
      <protection locked="0"/>
    </xf>
    <xf numFmtId="2" fontId="4" fillId="0" borderId="0" applyFont="0" applyFill="0" applyBorder="0" applyAlignment="0" applyProtection="0"/>
    <xf numFmtId="2" fontId="4" fillId="0" borderId="0" applyFont="0" applyFill="0" applyBorder="0" applyAlignment="0" applyProtection="0"/>
    <xf numFmtId="185" fontId="4" fillId="0" borderId="0" applyNumberFormat="0" applyFill="0" applyBorder="0" applyAlignment="0" applyProtection="0">
      <alignment vertical="top"/>
      <protection locked="0"/>
    </xf>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8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185"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185" fontId="4" fillId="0" borderId="17" applyNumberFormat="0" applyFill="0" applyAlignment="0" applyProtection="0"/>
    <xf numFmtId="0" fontId="4" fillId="0" borderId="0"/>
    <xf numFmtId="0" fontId="4" fillId="0" borderId="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185"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8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4" fontId="4" fillId="0" borderId="0">
      <protection locked="0"/>
    </xf>
    <xf numFmtId="174" fontId="4" fillId="0" borderId="0">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4" borderId="10" applyNumberFormat="0" applyAlignment="0" applyProtection="0"/>
    <xf numFmtId="0" fontId="4" fillId="14" borderId="10" applyNumberFormat="0" applyAlignment="0" applyProtection="0"/>
    <xf numFmtId="0" fontId="4" fillId="14"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4"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2" fontId="4" fillId="0" borderId="0" applyBorder="0" applyProtection="0">
      <alignment horizontal="right" vertical="top" wrapText="1"/>
    </xf>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174" fontId="4" fillId="0" borderId="0">
      <protection locked="0"/>
    </xf>
    <xf numFmtId="174" fontId="4" fillId="0" borderId="0">
      <protection locked="0"/>
    </xf>
    <xf numFmtId="185" fontId="4" fillId="0" borderId="0" applyNumberFormat="0" applyFill="0" applyBorder="0" applyAlignment="0" applyProtection="0">
      <alignment vertical="top"/>
      <protection locked="0"/>
    </xf>
    <xf numFmtId="0" fontId="155" fillId="0" borderId="0"/>
    <xf numFmtId="0" fontId="52" fillId="0" borderId="0"/>
    <xf numFmtId="0" fontId="52" fillId="0" borderId="0"/>
    <xf numFmtId="0" fontId="5" fillId="0" borderId="0"/>
    <xf numFmtId="0" fontId="5" fillId="0" borderId="0"/>
    <xf numFmtId="0" fontId="46" fillId="0" borderId="0"/>
    <xf numFmtId="0" fontId="5" fillId="0" borderId="0"/>
    <xf numFmtId="0" fontId="5" fillId="0" borderId="0"/>
    <xf numFmtId="0" fontId="52" fillId="0" borderId="0"/>
    <xf numFmtId="0" fontId="10" fillId="4" borderId="0" applyNumberFormat="0" applyBorder="0" applyAlignment="0" applyProtection="0"/>
    <xf numFmtId="0" fontId="16" fillId="8"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0" fillId="5" borderId="0" applyNumberFormat="0" applyBorder="0" applyAlignment="0" applyProtection="0"/>
    <xf numFmtId="0" fontId="16" fillId="9"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0" fillId="6" borderId="0" applyNumberFormat="0" applyBorder="0" applyAlignment="0" applyProtection="0"/>
    <xf numFmtId="0" fontId="16" fillId="10"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0" fillId="7" borderId="0" applyNumberFormat="0" applyBorder="0" applyAlignment="0" applyProtection="0"/>
    <xf numFmtId="0" fontId="16" fillId="11"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0"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0" fillId="11"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0" fillId="8" borderId="0" applyNumberFormat="0" applyBorder="0" applyAlignment="0" applyProtection="0"/>
    <xf numFmtId="0" fontId="16" fillId="12"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0"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0" fillId="13" borderId="0" applyNumberFormat="0" applyBorder="0" applyAlignment="0" applyProtection="0"/>
    <xf numFmtId="0" fontId="16" fillId="14"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0" fillId="7" borderId="0" applyNumberFormat="0" applyBorder="0" applyAlignment="0" applyProtection="0"/>
    <xf numFmtId="0" fontId="16" fillId="5"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0" fillId="8" borderId="0" applyNumberFormat="0" applyBorder="0" applyAlignment="0" applyProtection="0"/>
    <xf numFmtId="0" fontId="16" fillId="12"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0" fillId="15" borderId="0" applyNumberFormat="0" applyBorder="0" applyAlignment="0" applyProtection="0"/>
    <xf numFmtId="0" fontId="16" fillId="10"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69" fillId="18" borderId="0" applyNumberFormat="0" applyBorder="0" applyAlignment="0" applyProtection="0"/>
    <xf numFmtId="0" fontId="17" fillId="12"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69" fillId="9" borderId="0" applyNumberFormat="0" applyBorder="0" applyAlignment="0" applyProtection="0"/>
    <xf numFmtId="0" fontId="17" fillId="1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69" fillId="13" borderId="0" applyNumberFormat="0" applyBorder="0" applyAlignment="0" applyProtection="0"/>
    <xf numFmtId="0" fontId="17" fillId="15"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69" fillId="16" borderId="0" applyNumberFormat="0" applyBorder="0" applyAlignment="0" applyProtection="0"/>
    <xf numFmtId="0" fontId="17" fillId="5"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69" fillId="20" borderId="0" applyNumberFormat="0" applyBorder="0" applyAlignment="0" applyProtection="0"/>
    <xf numFmtId="0" fontId="17" fillId="12"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69" fillId="17" borderId="0" applyNumberFormat="0" applyBorder="0" applyAlignment="0" applyProtection="0"/>
    <xf numFmtId="0" fontId="17" fillId="9"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69" fillId="25"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69" fillId="25" borderId="0" applyNumberFormat="0" applyBorder="0" applyAlignment="0" applyProtection="0"/>
    <xf numFmtId="0" fontId="17" fillId="25"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69" fillId="2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69" fillId="28" borderId="0" applyNumberFormat="0" applyBorder="0" applyAlignment="0" applyProtection="0"/>
    <xf numFmtId="0" fontId="17" fillId="28" borderId="0" applyNumberFormat="0" applyBorder="0" applyAlignment="0" applyProtection="0"/>
    <xf numFmtId="0" fontId="17" fillId="19"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69" fillId="2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7" fillId="26"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69" fillId="29" borderId="0" applyNumberFormat="0" applyBorder="0" applyAlignment="0" applyProtection="0"/>
    <xf numFmtId="0" fontId="17" fillId="29" borderId="0" applyNumberFormat="0" applyBorder="0" applyAlignment="0" applyProtection="0"/>
    <xf numFmtId="0" fontId="17" fillId="15"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69" fillId="16"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7" fillId="31"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69" fillId="16" borderId="0" applyNumberFormat="0" applyBorder="0" applyAlignment="0" applyProtection="0"/>
    <xf numFmtId="0" fontId="17" fillId="16" borderId="0" applyNumberFormat="0" applyBorder="0" applyAlignment="0" applyProtection="0"/>
    <xf numFmtId="0" fontId="17" fillId="30"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6" fillId="22" borderId="0" applyNumberFormat="0" applyBorder="0" applyAlignment="0" applyProtection="0"/>
    <xf numFmtId="0" fontId="16" fillId="24" borderId="0" applyNumberFormat="0" applyBorder="0" applyAlignment="0" applyProtection="0"/>
    <xf numFmtId="0" fontId="17" fillId="24"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69"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69" fillId="19" borderId="0" applyNumberFormat="0" applyBorder="0" applyAlignment="0" applyProtection="0"/>
    <xf numFmtId="0" fontId="16" fillId="22" borderId="0" applyNumberFormat="0" applyBorder="0" applyAlignment="0" applyProtection="0"/>
    <xf numFmtId="0" fontId="16" fillId="32" borderId="0" applyNumberFormat="0" applyBorder="0" applyAlignment="0" applyProtection="0"/>
    <xf numFmtId="0" fontId="17" fillId="33"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69" fillId="19" borderId="0" applyNumberFormat="0" applyBorder="0" applyAlignment="0" applyProtection="0"/>
    <xf numFmtId="0" fontId="17" fillId="19" borderId="0" applyNumberFormat="0" applyBorder="0" applyAlignment="0" applyProtection="0"/>
    <xf numFmtId="0" fontId="17" fillId="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70" fillId="5"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7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71" fillId="35" borderId="10" applyNumberFormat="0" applyAlignment="0" applyProtection="0"/>
    <xf numFmtId="0" fontId="36" fillId="34" borderId="10" applyNumberFormat="0" applyAlignment="0" applyProtection="0"/>
    <xf numFmtId="0" fontId="36" fillId="34" borderId="10" applyNumberFormat="0" applyAlignment="0" applyProtection="0"/>
    <xf numFmtId="0" fontId="29" fillId="35" borderId="10" applyNumberFormat="0" applyAlignment="0" applyProtection="0"/>
    <xf numFmtId="0" fontId="29" fillId="35" borderId="10" applyNumberFormat="0" applyAlignment="0" applyProtection="0"/>
    <xf numFmtId="0" fontId="71" fillId="35" borderId="10" applyNumberFormat="0" applyAlignment="0" applyProtection="0"/>
    <xf numFmtId="0" fontId="29" fillId="35" borderId="10" applyNumberFormat="0" applyAlignment="0" applyProtection="0"/>
    <xf numFmtId="0" fontId="29" fillId="35" borderId="10" applyNumberFormat="0" applyAlignment="0" applyProtection="0"/>
    <xf numFmtId="0" fontId="29" fillId="35" borderId="10" applyNumberFormat="0" applyAlignment="0" applyProtection="0"/>
    <xf numFmtId="0" fontId="29" fillId="35" borderId="10" applyNumberFormat="0" applyAlignment="0" applyProtection="0"/>
    <xf numFmtId="0" fontId="29" fillId="35" borderId="10" applyNumberFormat="0" applyAlignment="0" applyProtection="0"/>
    <xf numFmtId="0" fontId="29" fillId="35" borderId="10" applyNumberFormat="0" applyAlignment="0" applyProtection="0"/>
    <xf numFmtId="0" fontId="29" fillId="35" borderId="10" applyNumberFormat="0" applyAlignment="0" applyProtection="0"/>
    <xf numFmtId="0" fontId="41" fillId="0" borderId="0"/>
    <xf numFmtId="0" fontId="72" fillId="36" borderId="11" applyNumberFormat="0" applyAlignment="0" applyProtection="0"/>
    <xf numFmtId="0" fontId="28" fillId="36" borderId="11" applyNumberFormat="0" applyAlignment="0" applyProtection="0"/>
    <xf numFmtId="0" fontId="28" fillId="36" borderId="11" applyNumberFormat="0" applyAlignment="0" applyProtection="0"/>
    <xf numFmtId="0" fontId="28" fillId="36" borderId="11" applyNumberFormat="0" applyAlignment="0" applyProtection="0"/>
    <xf numFmtId="0" fontId="72" fillId="36" borderId="11" applyNumberFormat="0" applyAlignment="0" applyProtection="0"/>
    <xf numFmtId="0" fontId="28" fillId="36" borderId="11" applyNumberFormat="0" applyAlignment="0" applyProtection="0"/>
    <xf numFmtId="0" fontId="28" fillId="36" borderId="11" applyNumberFormat="0" applyAlignment="0" applyProtection="0"/>
    <xf numFmtId="0" fontId="28" fillId="36" borderId="11" applyNumberFormat="0" applyAlignment="0" applyProtection="0"/>
    <xf numFmtId="0" fontId="28" fillId="36" borderId="11" applyNumberFormat="0" applyAlignment="0" applyProtection="0"/>
    <xf numFmtId="0" fontId="28" fillId="36" borderId="11" applyNumberFormat="0" applyAlignment="0" applyProtection="0"/>
    <xf numFmtId="0" fontId="28" fillId="36" borderId="11" applyNumberFormat="0" applyAlignment="0" applyProtection="0"/>
    <xf numFmtId="38" fontId="90"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65" fontId="13" fillId="0" borderId="0" applyFont="0" applyFill="0" applyBorder="0" applyAlignment="0" applyProtection="0"/>
    <xf numFmtId="182" fontId="4" fillId="0" borderId="0" applyFill="0" applyBorder="0" applyAlignment="0" applyProtection="0"/>
    <xf numFmtId="182" fontId="4" fillId="0" borderId="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82" fontId="4" fillId="0" borderId="0" applyFill="0" applyBorder="0" applyAlignment="0" applyProtection="0"/>
    <xf numFmtId="182" fontId="4" fillId="0" borderId="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82" fontId="4" fillId="0" borderId="0" applyFill="0" applyBorder="0" applyAlignment="0" applyProtection="0"/>
    <xf numFmtId="182" fontId="4" fillId="0" borderId="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82" fontId="4" fillId="0" borderId="0" applyFill="0" applyBorder="0" applyAlignment="0" applyProtection="0"/>
    <xf numFmtId="182" fontId="4" fillId="0" borderId="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82" fontId="4" fillId="0" borderId="0" applyFill="0" applyBorder="0" applyAlignment="0" applyProtection="0"/>
    <xf numFmtId="182" fontId="4" fillId="0" borderId="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82" fontId="4" fillId="0" borderId="0" applyFill="0" applyBorder="0" applyAlignment="0" applyProtection="0"/>
    <xf numFmtId="182" fontId="4" fillId="0" borderId="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82" fontId="4" fillId="0" borderId="0" applyFill="0" applyBorder="0" applyAlignment="0" applyProtection="0"/>
    <xf numFmtId="182" fontId="4" fillId="0" borderId="0" applyFill="0" applyBorder="0" applyAlignment="0" applyProtection="0"/>
    <xf numFmtId="165" fontId="13" fillId="0" borderId="0" applyFont="0" applyFill="0" applyBorder="0" applyAlignment="0" applyProtection="0"/>
    <xf numFmtId="165" fontId="4" fillId="0" borderId="0" applyFont="0" applyFill="0" applyBorder="0" applyAlignment="0" applyProtection="0"/>
    <xf numFmtId="181" fontId="4" fillId="0" borderId="0" applyFill="0" applyBorder="0" applyAlignment="0" applyProtection="0"/>
    <xf numFmtId="181" fontId="4" fillId="0" borderId="0" applyFill="0" applyBorder="0" applyAlignment="0" applyProtection="0"/>
    <xf numFmtId="168" fontId="4" fillId="0" borderId="0" applyFont="0" applyFill="0" applyBorder="0" applyAlignment="0" applyProtection="0"/>
    <xf numFmtId="165" fontId="4" fillId="0" borderId="0" applyFont="0" applyFill="0" applyBorder="0" applyAlignment="0" applyProtection="0"/>
    <xf numFmtId="183" fontId="4" fillId="0" borderId="0" applyFill="0" applyBorder="0" applyAlignment="0" applyProtection="0"/>
    <xf numFmtId="183" fontId="4"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83" fontId="4" fillId="0" borderId="0" applyFill="0" applyBorder="0" applyAlignment="0" applyProtection="0"/>
    <xf numFmtId="183" fontId="4"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83" fontId="4" fillId="0" borderId="0" applyFill="0" applyBorder="0" applyAlignment="0" applyProtection="0"/>
    <xf numFmtId="183" fontId="4"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83" fontId="4" fillId="0" borderId="0" applyFill="0" applyBorder="0" applyAlignment="0" applyProtection="0"/>
    <xf numFmtId="183" fontId="4"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5" fontId="4" fillId="0" borderId="0" applyFont="0" applyFill="0" applyBorder="0" applyAlignment="0" applyProtection="0"/>
    <xf numFmtId="182" fontId="4" fillId="0" borderId="0" applyFill="0" applyBorder="0" applyAlignment="0" applyProtection="0"/>
    <xf numFmtId="182" fontId="4" fillId="0" borderId="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8" fontId="34" fillId="0" borderId="0" applyFont="0" applyFill="0" applyBorder="0" applyAlignment="0" applyProtection="0"/>
    <xf numFmtId="183" fontId="4" fillId="0" borderId="0" applyFill="0" applyBorder="0" applyAlignment="0" applyProtection="0"/>
    <xf numFmtId="183" fontId="4" fillId="0" borderId="0" applyFill="0" applyBorder="0" applyAlignment="0" applyProtection="0"/>
    <xf numFmtId="168" fontId="34" fillId="0" borderId="0" applyFont="0" applyFill="0" applyBorder="0" applyAlignment="0" applyProtection="0"/>
    <xf numFmtId="3" fontId="91" fillId="0" borderId="0" applyFont="0" applyFill="0" applyBorder="0" applyAlignment="0" applyProtection="0"/>
    <xf numFmtId="164" fontId="4" fillId="0" borderId="0" applyFont="0" applyFill="0" applyBorder="0" applyAlignment="0" applyProtection="0"/>
    <xf numFmtId="171" fontId="91" fillId="0" borderId="0" applyFont="0" applyFill="0" applyBorder="0" applyAlignment="0" applyProtection="0"/>
    <xf numFmtId="0" fontId="91" fillId="0" borderId="0" applyFont="0" applyFill="0" applyBorder="0" applyAlignment="0" applyProtection="0"/>
    <xf numFmtId="0" fontId="56" fillId="0" borderId="12" applyAlignment="0"/>
    <xf numFmtId="0" fontId="57" fillId="0" borderId="12" applyAlignment="0"/>
    <xf numFmtId="0" fontId="57" fillId="0" borderId="12" applyAlignment="0"/>
    <xf numFmtId="0" fontId="56" fillId="0" borderId="12" applyAlignment="0"/>
    <xf numFmtId="0" fontId="57" fillId="0" borderId="12" applyAlignment="0"/>
    <xf numFmtId="0" fontId="56" fillId="0" borderId="12" applyAlignment="0"/>
    <xf numFmtId="0" fontId="56" fillId="0" borderId="13" applyAlignment="0"/>
    <xf numFmtId="0" fontId="57" fillId="0" borderId="12" applyAlignment="0"/>
    <xf numFmtId="0" fontId="57" fillId="0" borderId="12" applyAlignment="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177" fontId="92" fillId="0" borderId="0" applyFont="0" applyFill="0" applyBorder="0" applyAlignment="0" applyProtection="0">
      <alignment horizontal="right" vertical="top"/>
    </xf>
    <xf numFmtId="0" fontId="33" fillId="0" borderId="0" applyFill="0" applyBorder="0" applyAlignment="0" applyProtection="0"/>
    <xf numFmtId="0" fontId="16" fillId="0" borderId="0"/>
    <xf numFmtId="0" fontId="73"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73"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2" fontId="91" fillId="0" borderId="0" applyFont="0" applyFill="0" applyBorder="0" applyAlignment="0" applyProtection="0"/>
    <xf numFmtId="0" fontId="128" fillId="0" borderId="0" applyNumberFormat="0" applyFill="0" applyBorder="0" applyAlignment="0" applyProtection="0">
      <alignment vertical="top"/>
      <protection locked="0"/>
    </xf>
    <xf numFmtId="0" fontId="14" fillId="6" borderId="0" applyNumberFormat="0" applyBorder="0" applyAlignment="0" applyProtection="0"/>
    <xf numFmtId="0" fontId="18" fillId="12"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74" fillId="0" borderId="15" applyNumberFormat="0" applyFill="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37" fillId="0" borderId="14" applyNumberFormat="0" applyFill="0" applyAlignment="0" applyProtection="0"/>
    <xf numFmtId="0" fontId="37" fillId="0" borderId="14" applyNumberFormat="0" applyFill="0" applyAlignment="0" applyProtection="0"/>
    <xf numFmtId="0" fontId="21" fillId="0" borderId="15" applyNumberFormat="0" applyFill="0" applyAlignment="0" applyProtection="0"/>
    <xf numFmtId="0" fontId="21" fillId="0" borderId="15" applyNumberFormat="0" applyFill="0" applyAlignment="0" applyProtection="0"/>
    <xf numFmtId="0" fontId="74" fillId="0" borderId="15" applyNumberFormat="0" applyFill="0" applyAlignment="0" applyProtection="0"/>
    <xf numFmtId="0" fontId="21" fillId="0" borderId="15" applyNumberFormat="0" applyFill="0" applyAlignment="0" applyProtection="0"/>
    <xf numFmtId="0" fontId="21" fillId="0" borderId="15" applyNumberFormat="0" applyFill="0" applyAlignment="0" applyProtection="0"/>
    <xf numFmtId="0" fontId="21" fillId="0" borderId="15" applyNumberFormat="0" applyFill="0" applyAlignment="0" applyProtection="0"/>
    <xf numFmtId="0" fontId="21" fillId="0" borderId="15" applyNumberFormat="0" applyFill="0" applyAlignment="0" applyProtection="0"/>
    <xf numFmtId="0" fontId="21" fillId="0" borderId="15" applyNumberFormat="0" applyFill="0" applyAlignment="0" applyProtection="0"/>
    <xf numFmtId="0" fontId="21" fillId="0" borderId="15" applyNumberFormat="0" applyFill="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75" fillId="0" borderId="17" applyNumberFormat="0" applyFill="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38" fillId="0" borderId="16" applyNumberFormat="0" applyFill="0" applyAlignment="0" applyProtection="0"/>
    <xf numFmtId="0" fontId="38" fillId="0" borderId="16"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88" fillId="0" borderId="0"/>
    <xf numFmtId="0" fontId="88" fillId="0" borderId="0"/>
    <xf numFmtId="0" fontId="75" fillId="0" borderId="17"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76" fillId="0" borderId="19"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23" fillId="0" borderId="19" applyNumberFormat="0" applyFill="0" applyAlignment="0" applyProtection="0"/>
    <xf numFmtId="0" fontId="23" fillId="0" borderId="19" applyNumberFormat="0" applyFill="0" applyAlignment="0" applyProtection="0"/>
    <xf numFmtId="0" fontId="76" fillId="0" borderId="19" applyNumberFormat="0" applyFill="0" applyAlignment="0" applyProtection="0"/>
    <xf numFmtId="0" fontId="23" fillId="0" borderId="19" applyNumberFormat="0" applyFill="0" applyAlignment="0" applyProtection="0"/>
    <xf numFmtId="0" fontId="23" fillId="0" borderId="19" applyNumberFormat="0" applyFill="0" applyAlignment="0" applyProtection="0"/>
    <xf numFmtId="0" fontId="23" fillId="0" borderId="19" applyNumberFormat="0" applyFill="0" applyAlignment="0" applyProtection="0"/>
    <xf numFmtId="0" fontId="23" fillId="0" borderId="19" applyNumberFormat="0" applyFill="0" applyAlignment="0" applyProtection="0"/>
    <xf numFmtId="0" fontId="23" fillId="0" borderId="19" applyNumberFormat="0" applyFill="0" applyAlignment="0" applyProtection="0"/>
    <xf numFmtId="0" fontId="23" fillId="0" borderId="19" applyNumberFormat="0" applyFill="0" applyAlignment="0" applyProtection="0"/>
    <xf numFmtId="0" fontId="23" fillId="0" borderId="19" applyNumberFormat="0" applyFill="0" applyAlignment="0" applyProtection="0"/>
    <xf numFmtId="0" fontId="76"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7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85"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5" fillId="0" borderId="0" applyNumberFormat="0" applyFill="0" applyBorder="0" applyAlignment="0" applyProtection="0"/>
    <xf numFmtId="0" fontId="9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77" fillId="11" borderId="10" applyNumberFormat="0" applyAlignment="0" applyProtection="0"/>
    <xf numFmtId="0" fontId="31" fillId="14" borderId="10" applyNumberFormat="0" applyAlignment="0" applyProtection="0"/>
    <xf numFmtId="0" fontId="31" fillId="14" borderId="10" applyNumberFormat="0" applyAlignment="0" applyProtection="0"/>
    <xf numFmtId="0" fontId="31" fillId="11" borderId="10" applyNumberFormat="0" applyAlignment="0" applyProtection="0"/>
    <xf numFmtId="0" fontId="31" fillId="11" borderId="10" applyNumberFormat="0" applyAlignment="0" applyProtection="0"/>
    <xf numFmtId="0" fontId="77" fillId="11" borderId="10" applyNumberFormat="0" applyAlignment="0" applyProtection="0"/>
    <xf numFmtId="0" fontId="31" fillId="11" borderId="10" applyNumberFormat="0" applyAlignment="0" applyProtection="0"/>
    <xf numFmtId="0" fontId="31" fillId="11" borderId="10" applyNumberFormat="0" applyAlignment="0" applyProtection="0"/>
    <xf numFmtId="0" fontId="31" fillId="11" borderId="10" applyNumberFormat="0" applyAlignment="0" applyProtection="0"/>
    <xf numFmtId="0" fontId="31" fillId="11" borderId="10" applyNumberFormat="0" applyAlignment="0" applyProtection="0"/>
    <xf numFmtId="0" fontId="31" fillId="11" borderId="10" applyNumberFormat="0" applyAlignment="0" applyProtection="0"/>
    <xf numFmtId="0" fontId="31" fillId="11" borderId="10" applyNumberFormat="0" applyAlignment="0" applyProtection="0"/>
    <xf numFmtId="0" fontId="31" fillId="11" borderId="10" applyNumberFormat="0" applyAlignment="0" applyProtection="0"/>
    <xf numFmtId="39" fontId="13" fillId="0" borderId="20">
      <alignment horizontal="right" vertical="top" wrapText="1"/>
    </xf>
    <xf numFmtId="0" fontId="12" fillId="0" borderId="0">
      <alignment horizontal="right" vertical="top"/>
    </xf>
    <xf numFmtId="0" fontId="107" fillId="0" borderId="0">
      <alignment horizontal="justify" vertical="top" wrapText="1"/>
    </xf>
    <xf numFmtId="0" fontId="12" fillId="0" borderId="0">
      <alignment horizontal="left"/>
    </xf>
    <xf numFmtId="0" fontId="107" fillId="0" borderId="0">
      <alignment horizontal="right"/>
    </xf>
    <xf numFmtId="4" fontId="107" fillId="0" borderId="0">
      <alignment horizontal="right" wrapText="1"/>
    </xf>
    <xf numFmtId="0" fontId="107" fillId="0" borderId="0">
      <alignment horizontal="right"/>
    </xf>
    <xf numFmtId="4" fontId="107" fillId="0" borderId="0">
      <alignment horizontal="right"/>
    </xf>
    <xf numFmtId="3" fontId="53" fillId="0" borderId="0"/>
    <xf numFmtId="178" fontId="96" fillId="0" borderId="0" applyFill="0" applyBorder="0" applyProtection="0">
      <alignment horizontal="left" vertical="top" wrapText="1"/>
    </xf>
    <xf numFmtId="0" fontId="78" fillId="0" borderId="22" applyNumberFormat="0" applyFill="0" applyAlignment="0" applyProtection="0"/>
    <xf numFmtId="0" fontId="25" fillId="0" borderId="21" applyNumberFormat="0" applyFill="0" applyAlignment="0" applyProtection="0"/>
    <xf numFmtId="0" fontId="25" fillId="0" borderId="21" applyNumberFormat="0" applyFill="0" applyAlignment="0" applyProtection="0"/>
    <xf numFmtId="0" fontId="27" fillId="0" borderId="22" applyNumberFormat="0" applyFill="0" applyAlignment="0" applyProtection="0"/>
    <xf numFmtId="0" fontId="27" fillId="0" borderId="22" applyNumberFormat="0" applyFill="0" applyAlignment="0" applyProtection="0"/>
    <xf numFmtId="0" fontId="78" fillId="0" borderId="22" applyNumberFormat="0" applyFill="0" applyAlignment="0" applyProtection="0"/>
    <xf numFmtId="0" fontId="27" fillId="0" borderId="22" applyNumberFormat="0" applyFill="0" applyAlignment="0" applyProtection="0"/>
    <xf numFmtId="0" fontId="27" fillId="0" borderId="22" applyNumberFormat="0" applyFill="0" applyAlignment="0" applyProtection="0"/>
    <xf numFmtId="0" fontId="27" fillId="0" borderId="22" applyNumberFormat="0" applyFill="0" applyAlignment="0" applyProtection="0"/>
    <xf numFmtId="0" fontId="27" fillId="0" borderId="22" applyNumberFormat="0" applyFill="0" applyAlignment="0" applyProtection="0"/>
    <xf numFmtId="0" fontId="27" fillId="0" borderId="22" applyNumberFormat="0" applyFill="0" applyAlignment="0" applyProtection="0"/>
    <xf numFmtId="0" fontId="27" fillId="0" borderId="22" applyNumberFormat="0" applyFill="0" applyAlignment="0" applyProtection="0"/>
    <xf numFmtId="0" fontId="27" fillId="0" borderId="22" applyNumberFormat="0" applyFill="0" applyAlignment="0" applyProtection="0"/>
    <xf numFmtId="0" fontId="43" fillId="41" borderId="0">
      <alignment horizontal="center" vertical="center" wrapText="1"/>
    </xf>
    <xf numFmtId="179" fontId="96" fillId="0" borderId="0" applyFill="0" applyBorder="0" applyProtection="0">
      <alignment horizontal="left" vertical="top" wrapText="1"/>
    </xf>
    <xf numFmtId="0" fontId="104" fillId="0" borderId="0">
      <alignment vertical="top"/>
    </xf>
    <xf numFmtId="0" fontId="98" fillId="0" borderId="0">
      <alignment vertical="top"/>
    </xf>
    <xf numFmtId="0" fontId="98" fillId="0" borderId="0">
      <alignment vertical="top"/>
    </xf>
    <xf numFmtId="0" fontId="88" fillId="0" borderId="0"/>
    <xf numFmtId="0" fontId="88" fillId="0" borderId="0"/>
    <xf numFmtId="0" fontId="86" fillId="0" borderId="0"/>
    <xf numFmtId="0" fontId="104" fillId="0" borderId="0"/>
    <xf numFmtId="0" fontId="88" fillId="0" borderId="0"/>
    <xf numFmtId="0" fontId="88" fillId="0" borderId="0"/>
    <xf numFmtId="4" fontId="97" fillId="0" borderId="0">
      <alignment horizontal="left" vertical="top"/>
      <protection locked="0"/>
    </xf>
    <xf numFmtId="4" fontId="97" fillId="0" borderId="0">
      <alignment horizontal="left" vertical="top"/>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8" fillId="0" borderId="0"/>
    <xf numFmtId="0" fontId="4" fillId="0" borderId="0"/>
    <xf numFmtId="0" fontId="4" fillId="0" borderId="0"/>
    <xf numFmtId="0" fontId="4" fillId="0" borderId="0">
      <alignment vertical="top"/>
    </xf>
    <xf numFmtId="0" fontId="2" fillId="0" borderId="0"/>
    <xf numFmtId="0" fontId="4" fillId="0" borderId="0"/>
    <xf numFmtId="0" fontId="4" fillId="0" borderId="0"/>
    <xf numFmtId="0" fontId="2" fillId="0" borderId="0"/>
    <xf numFmtId="0" fontId="2" fillId="0" borderId="0"/>
    <xf numFmtId="0" fontId="4" fillId="0" borderId="0"/>
    <xf numFmtId="0" fontId="4" fillId="0" borderId="0"/>
    <xf numFmtId="0" fontId="2" fillId="0" borderId="0"/>
    <xf numFmtId="0" fontId="4" fillId="0" borderId="0"/>
    <xf numFmtId="0" fontId="4" fillId="0" borderId="0"/>
    <xf numFmtId="0" fontId="2" fillId="0" borderId="0"/>
    <xf numFmtId="0" fontId="53" fillId="0" borderId="0"/>
    <xf numFmtId="0" fontId="53" fillId="0" borderId="0"/>
    <xf numFmtId="0" fontId="2" fillId="0" borderId="0"/>
    <xf numFmtId="0" fontId="53" fillId="0" borderId="0"/>
    <xf numFmtId="0" fontId="2" fillId="0" borderId="0"/>
    <xf numFmtId="0" fontId="53" fillId="0" borderId="0"/>
    <xf numFmtId="0" fontId="53" fillId="0" borderId="0"/>
    <xf numFmtId="0" fontId="2" fillId="0" borderId="0"/>
    <xf numFmtId="0" fontId="53" fillId="0" borderId="0"/>
    <xf numFmtId="0" fontId="53" fillId="0" borderId="0"/>
    <xf numFmtId="0" fontId="55" fillId="0" borderId="0"/>
    <xf numFmtId="0" fontId="4" fillId="0" borderId="0"/>
    <xf numFmtId="0" fontId="4" fillId="0" borderId="0"/>
    <xf numFmtId="0" fontId="4" fillId="0" borderId="0"/>
    <xf numFmtId="0" fontId="53" fillId="0" borderId="0"/>
    <xf numFmtId="0" fontId="53" fillId="0" borderId="0"/>
    <xf numFmtId="0" fontId="4" fillId="0" borderId="0"/>
    <xf numFmtId="0" fontId="4" fillId="0" borderId="0"/>
    <xf numFmtId="0" fontId="53" fillId="0" borderId="0"/>
    <xf numFmtId="0" fontId="4" fillId="0" borderId="0"/>
    <xf numFmtId="0" fontId="4" fillId="0" borderId="0"/>
    <xf numFmtId="0" fontId="53" fillId="0" borderId="0"/>
    <xf numFmtId="0" fontId="4" fillId="0" borderId="0"/>
    <xf numFmtId="0" fontId="4" fillId="0" borderId="0"/>
    <xf numFmtId="0" fontId="4" fillId="0" borderId="0"/>
    <xf numFmtId="0" fontId="4" fillId="0" borderId="0"/>
    <xf numFmtId="0" fontId="4" fillId="0" borderId="0"/>
    <xf numFmtId="0" fontId="4" fillId="0" borderId="0"/>
    <xf numFmtId="0" fontId="53" fillId="0" borderId="0"/>
    <xf numFmtId="0" fontId="4" fillId="0" borderId="0"/>
    <xf numFmtId="0" fontId="53" fillId="0" borderId="0"/>
    <xf numFmtId="0" fontId="53" fillId="0" borderId="0"/>
    <xf numFmtId="0" fontId="53" fillId="0" borderId="0"/>
    <xf numFmtId="0" fontId="41" fillId="0" borderId="0">
      <alignment vertical="top"/>
    </xf>
    <xf numFmtId="0" fontId="53" fillId="0" borderId="0"/>
    <xf numFmtId="0" fontId="53" fillId="0" borderId="0"/>
    <xf numFmtId="0" fontId="1" fillId="0" borderId="0"/>
    <xf numFmtId="0" fontId="53" fillId="0" borderId="0"/>
    <xf numFmtId="0" fontId="53" fillId="0" borderId="0"/>
    <xf numFmtId="0" fontId="53" fillId="0" borderId="0"/>
    <xf numFmtId="0" fontId="53" fillId="0" borderId="0"/>
    <xf numFmtId="0" fontId="53" fillId="0" borderId="0"/>
    <xf numFmtId="0" fontId="53" fillId="0" borderId="0"/>
    <xf numFmtId="0" fontId="4" fillId="0" borderId="0"/>
    <xf numFmtId="0" fontId="4" fillId="0" borderId="0"/>
    <xf numFmtId="0" fontId="53" fillId="0" borderId="0"/>
    <xf numFmtId="0" fontId="53" fillId="0" borderId="0"/>
    <xf numFmtId="0" fontId="4" fillId="0" borderId="0"/>
    <xf numFmtId="0" fontId="4"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4" fillId="0" borderId="0"/>
    <xf numFmtId="0" fontId="4"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4" fillId="0" borderId="0"/>
    <xf numFmtId="0" fontId="4"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3" fillId="0" borderId="0"/>
    <xf numFmtId="0" fontId="53" fillId="0" borderId="0"/>
    <xf numFmtId="0" fontId="53" fillId="0" borderId="0"/>
    <xf numFmtId="0" fontId="16" fillId="0" borderId="0"/>
    <xf numFmtId="0" fontId="1" fillId="0" borderId="0"/>
    <xf numFmtId="0" fontId="1"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05" fillId="0" borderId="0"/>
    <xf numFmtId="0" fontId="16" fillId="0" borderId="0"/>
    <xf numFmtId="0" fontId="16" fillId="0" borderId="0"/>
    <xf numFmtId="0" fontId="53" fillId="0" borderId="0"/>
    <xf numFmtId="0" fontId="53" fillId="0" borderId="0"/>
    <xf numFmtId="0" fontId="53" fillId="0" borderId="0"/>
    <xf numFmtId="0" fontId="53" fillId="0" borderId="0"/>
    <xf numFmtId="0" fontId="4" fillId="0" borderId="0"/>
    <xf numFmtId="0" fontId="4" fillId="0" borderId="0"/>
    <xf numFmtId="0" fontId="53" fillId="0" borderId="0"/>
    <xf numFmtId="0" fontId="53" fillId="0" borderId="0"/>
    <xf numFmtId="0" fontId="53" fillId="0" borderId="0"/>
    <xf numFmtId="0" fontId="53" fillId="0" borderId="0"/>
    <xf numFmtId="0" fontId="53" fillId="0" borderId="0"/>
    <xf numFmtId="0" fontId="4" fillId="0" borderId="0"/>
    <xf numFmtId="0" fontId="4" fillId="0" borderId="0"/>
    <xf numFmtId="0" fontId="4" fillId="0" borderId="0"/>
    <xf numFmtId="0" fontId="4"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3" fillId="0" borderId="0"/>
    <xf numFmtId="0" fontId="53" fillId="0" borderId="0"/>
    <xf numFmtId="0" fontId="2" fillId="0" borderId="0"/>
    <xf numFmtId="0" fontId="4" fillId="0" borderId="0"/>
    <xf numFmtId="0" fontId="4" fillId="0" borderId="0"/>
    <xf numFmtId="0" fontId="4" fillId="0" borderId="0"/>
    <xf numFmtId="0" fontId="53" fillId="0" borderId="0"/>
    <xf numFmtId="0" fontId="4" fillId="0" borderId="0"/>
    <xf numFmtId="0" fontId="2" fillId="0" borderId="0"/>
    <xf numFmtId="0" fontId="2" fillId="0" borderId="0"/>
    <xf numFmtId="0" fontId="53" fillId="0" borderId="0"/>
    <xf numFmtId="0" fontId="5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53" fillId="0" borderId="0"/>
    <xf numFmtId="0" fontId="53" fillId="0" borderId="0"/>
    <xf numFmtId="0" fontId="53" fillId="0" borderId="0"/>
    <xf numFmtId="0" fontId="53" fillId="0" borderId="0"/>
    <xf numFmtId="0" fontId="53" fillId="0" borderId="0"/>
    <xf numFmtId="0" fontId="4" fillId="0" borderId="0"/>
    <xf numFmtId="0" fontId="4" fillId="0" borderId="0"/>
    <xf numFmtId="0" fontId="53" fillId="0" borderId="0"/>
    <xf numFmtId="0" fontId="4" fillId="0" borderId="0"/>
    <xf numFmtId="0" fontId="4" fillId="0" borderId="0"/>
    <xf numFmtId="0" fontId="55" fillId="0" borderId="0"/>
    <xf numFmtId="0" fontId="4" fillId="0" borderId="0"/>
    <xf numFmtId="0" fontId="55"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79"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79"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180" fontId="99" fillId="0" borderId="0"/>
    <xf numFmtId="180" fontId="99" fillId="0" borderId="0"/>
    <xf numFmtId="180" fontId="99" fillId="0" borderId="0"/>
    <xf numFmtId="180" fontId="99" fillId="0" borderId="0"/>
    <xf numFmtId="0" fontId="91" fillId="0" borderId="0"/>
    <xf numFmtId="0" fontId="91" fillId="0" borderId="0"/>
    <xf numFmtId="0" fontId="44" fillId="0" borderId="0" applyProtection="0"/>
    <xf numFmtId="0" fontId="4" fillId="0" borderId="0" applyNumberFormat="0" applyFill="0" applyBorder="0" applyAlignment="0" applyProtection="0"/>
    <xf numFmtId="0" fontId="44" fillId="0" borderId="0" applyProtection="0"/>
    <xf numFmtId="0" fontId="44" fillId="0" borderId="0" applyProtection="0"/>
    <xf numFmtId="0" fontId="44" fillId="0" borderId="0" applyProtection="0"/>
    <xf numFmtId="0" fontId="44" fillId="0" borderId="0" applyProtection="0"/>
    <xf numFmtId="0" fontId="44" fillId="0" borderId="0" applyProtection="0"/>
    <xf numFmtId="0" fontId="44" fillId="0" borderId="0" applyProtection="0"/>
    <xf numFmtId="0" fontId="44" fillId="0" borderId="0" applyProtection="0"/>
    <xf numFmtId="0" fontId="4" fillId="0" borderId="0"/>
    <xf numFmtId="0" fontId="4" fillId="0" borderId="0"/>
    <xf numFmtId="0" fontId="44" fillId="0" borderId="0" applyProtection="0"/>
    <xf numFmtId="0" fontId="4" fillId="0" borderId="0"/>
    <xf numFmtId="0" fontId="4" fillId="0" borderId="0"/>
    <xf numFmtId="0" fontId="13" fillId="0" borderId="0"/>
    <xf numFmtId="0" fontId="4" fillId="0" borderId="0" applyNumberFormat="0" applyFill="0" applyBorder="0" applyAlignment="0" applyProtection="0"/>
    <xf numFmtId="0" fontId="4" fillId="0" borderId="0"/>
    <xf numFmtId="0" fontId="4" fillId="0" borderId="0"/>
    <xf numFmtId="0" fontId="13" fillId="0" borderId="0"/>
    <xf numFmtId="0" fontId="44" fillId="0" borderId="0" applyProtection="0"/>
    <xf numFmtId="0" fontId="44" fillId="0" borderId="0" applyProtection="0"/>
    <xf numFmtId="0" fontId="44" fillId="0" borderId="0" applyProtection="0"/>
    <xf numFmtId="0" fontId="44" fillId="0" borderId="0" applyProtection="0"/>
    <xf numFmtId="0" fontId="4" fillId="0" borderId="0"/>
    <xf numFmtId="0" fontId="13" fillId="0" borderId="0"/>
    <xf numFmtId="0" fontId="4" fillId="0" borderId="0" applyNumberFormat="0" applyFill="0" applyBorder="0" applyAlignment="0" applyProtection="0"/>
    <xf numFmtId="0" fontId="4" fillId="0" borderId="0"/>
    <xf numFmtId="0" fontId="4" fillId="0" borderId="0"/>
    <xf numFmtId="0" fontId="13" fillId="0" borderId="0"/>
    <xf numFmtId="0" fontId="13" fillId="0" borderId="0"/>
    <xf numFmtId="0" fontId="55" fillId="0" borderId="0"/>
    <xf numFmtId="0" fontId="4" fillId="0" borderId="0"/>
    <xf numFmtId="0" fontId="4" fillId="0" borderId="0"/>
    <xf numFmtId="0" fontId="13" fillId="0" borderId="0"/>
    <xf numFmtId="0" fontId="13" fillId="0" borderId="0"/>
    <xf numFmtId="0" fontId="2" fillId="0" borderId="0"/>
    <xf numFmtId="0" fontId="4" fillId="0" borderId="0"/>
    <xf numFmtId="0" fontId="4" fillId="0" borderId="0"/>
    <xf numFmtId="0" fontId="13" fillId="0" borderId="0"/>
    <xf numFmtId="0" fontId="13" fillId="0" borderId="0"/>
    <xf numFmtId="0" fontId="89" fillId="0" borderId="0"/>
    <xf numFmtId="0" fontId="4" fillId="0" borderId="0"/>
    <xf numFmtId="0" fontId="4" fillId="0" borderId="0"/>
    <xf numFmtId="0" fontId="13" fillId="0" borderId="0"/>
    <xf numFmtId="0" fontId="13" fillId="0" borderId="0"/>
    <xf numFmtId="0" fontId="4" fillId="0" borderId="0"/>
    <xf numFmtId="0" fontId="4" fillId="0" borderId="0"/>
    <xf numFmtId="0" fontId="13" fillId="0" borderId="0"/>
    <xf numFmtId="0" fontId="13" fillId="0" borderId="0"/>
    <xf numFmtId="0" fontId="4" fillId="0" borderId="0"/>
    <xf numFmtId="0" fontId="4" fillId="0" borderId="0"/>
    <xf numFmtId="0" fontId="13" fillId="0" borderId="0"/>
    <xf numFmtId="0" fontId="44" fillId="0" borderId="0" applyProtection="0"/>
    <xf numFmtId="0" fontId="114" fillId="0" borderId="0" applyProtection="0"/>
    <xf numFmtId="0" fontId="4" fillId="0" borderId="0"/>
    <xf numFmtId="0" fontId="117" fillId="0" borderId="0"/>
    <xf numFmtId="0" fontId="89" fillId="0" borderId="0"/>
    <xf numFmtId="0" fontId="16" fillId="0" borderId="0"/>
    <xf numFmtId="0" fontId="117" fillId="0" borderId="0"/>
    <xf numFmtId="0" fontId="117" fillId="0" borderId="0"/>
    <xf numFmtId="0" fontId="89" fillId="0" borderId="0"/>
    <xf numFmtId="0" fontId="16" fillId="0" borderId="0"/>
    <xf numFmtId="0" fontId="117" fillId="0" borderId="0"/>
    <xf numFmtId="0" fontId="117" fillId="0" borderId="0"/>
    <xf numFmtId="0" fontId="4" fillId="0" borderId="0"/>
    <xf numFmtId="0" fontId="16" fillId="0" borderId="0"/>
    <xf numFmtId="0" fontId="117" fillId="0" borderId="0"/>
    <xf numFmtId="0" fontId="117" fillId="0" borderId="0"/>
    <xf numFmtId="0" fontId="16" fillId="0" borderId="0"/>
    <xf numFmtId="0" fontId="117" fillId="0" borderId="0"/>
    <xf numFmtId="0" fontId="117" fillId="0" borderId="0"/>
    <xf numFmtId="0" fontId="16" fillId="0" borderId="0"/>
    <xf numFmtId="0" fontId="117" fillId="0" borderId="0"/>
    <xf numFmtId="0" fontId="117" fillId="0" borderId="0"/>
    <xf numFmtId="0" fontId="16" fillId="0" borderId="0"/>
    <xf numFmtId="0" fontId="117" fillId="0" borderId="0"/>
    <xf numFmtId="0" fontId="117" fillId="0" borderId="0"/>
    <xf numFmtId="0" fontId="16" fillId="0" borderId="0"/>
    <xf numFmtId="0" fontId="117" fillId="0" borderId="0"/>
    <xf numFmtId="0" fontId="89" fillId="0" borderId="0"/>
    <xf numFmtId="0" fontId="4" fillId="0" borderId="0"/>
    <xf numFmtId="0" fontId="4" fillId="0" borderId="0"/>
    <xf numFmtId="180" fontId="99" fillId="0" borderId="0"/>
    <xf numFmtId="0" fontId="4" fillId="0" borderId="0"/>
    <xf numFmtId="180" fontId="99" fillId="0" borderId="0"/>
    <xf numFmtId="0" fontId="89" fillId="0" borderId="0"/>
    <xf numFmtId="0" fontId="4" fillId="0" borderId="0"/>
    <xf numFmtId="0" fontId="1" fillId="0" borderId="0"/>
    <xf numFmtId="0" fontId="16" fillId="0" borderId="0"/>
    <xf numFmtId="0" fontId="1" fillId="0" borderId="0"/>
    <xf numFmtId="2" fontId="4" fillId="0" borderId="0">
      <alignment horizontal="right"/>
    </xf>
    <xf numFmtId="0" fontId="4" fillId="0" borderId="0"/>
    <xf numFmtId="0" fontId="4" fillId="0" borderId="0"/>
    <xf numFmtId="2" fontId="4" fillId="0" borderId="0">
      <alignment horizontal="right"/>
    </xf>
    <xf numFmtId="0" fontId="4" fillId="0" borderId="0"/>
    <xf numFmtId="0" fontId="4" fillId="0" borderId="0"/>
    <xf numFmtId="0" fontId="4" fillId="0" borderId="0"/>
    <xf numFmtId="0" fontId="1" fillId="0" borderId="0"/>
    <xf numFmtId="0" fontId="4" fillId="0" borderId="0"/>
    <xf numFmtId="0" fontId="16" fillId="0" borderId="0"/>
    <xf numFmtId="0" fontId="1" fillId="0" borderId="0"/>
    <xf numFmtId="0" fontId="34" fillId="0" borderId="0"/>
    <xf numFmtId="0" fontId="5" fillId="0" borderId="0"/>
    <xf numFmtId="0" fontId="34" fillId="0" borderId="0"/>
    <xf numFmtId="0" fontId="4" fillId="10" borderId="23" applyNumberFormat="0" applyFont="0" applyAlignment="0" applyProtection="0"/>
    <xf numFmtId="0" fontId="16" fillId="2" borderId="1" applyNumberFormat="0" applyFont="0" applyAlignment="0" applyProtection="0"/>
    <xf numFmtId="0" fontId="16" fillId="2" borderId="1" applyNumberFormat="0" applyFont="0" applyAlignment="0" applyProtection="0"/>
    <xf numFmtId="0" fontId="55" fillId="10" borderId="23" applyNumberFormat="0" applyFont="0" applyAlignment="0" applyProtection="0"/>
    <xf numFmtId="0" fontId="4" fillId="42" borderId="23" applyNumberFormat="0" applyAlignment="0" applyProtection="0"/>
    <xf numFmtId="0" fontId="4" fillId="42" borderId="23" applyNumberFormat="0" applyAlignment="0" applyProtection="0"/>
    <xf numFmtId="0" fontId="55" fillId="10" borderId="23" applyNumberFormat="0" applyFont="0" applyAlignment="0" applyProtection="0"/>
    <xf numFmtId="0" fontId="16" fillId="2" borderId="1" applyNumberFormat="0" applyFont="0" applyAlignment="0" applyProtection="0"/>
    <xf numFmtId="0" fontId="4" fillId="10" borderId="23" applyNumberFormat="0" applyFont="0" applyAlignment="0" applyProtection="0"/>
    <xf numFmtId="0" fontId="16" fillId="2" borderId="1" applyNumberFormat="0" applyFont="0" applyAlignment="0" applyProtection="0"/>
    <xf numFmtId="0" fontId="55" fillId="10" borderId="23" applyNumberFormat="0" applyFont="0" applyAlignment="0" applyProtection="0"/>
    <xf numFmtId="0" fontId="4" fillId="42" borderId="23" applyNumberFormat="0" applyAlignment="0" applyProtection="0"/>
    <xf numFmtId="0" fontId="4" fillId="42" borderId="23" applyNumberFormat="0" applyAlignment="0" applyProtection="0"/>
    <xf numFmtId="0" fontId="55" fillId="10" borderId="23" applyNumberFormat="0" applyFont="0" applyAlignment="0" applyProtection="0"/>
    <xf numFmtId="0" fontId="16" fillId="2" borderId="1" applyNumberFormat="0" applyFont="0" applyAlignment="0" applyProtection="0"/>
    <xf numFmtId="0" fontId="16" fillId="2" borderId="1" applyNumberFormat="0" applyFont="0" applyAlignment="0" applyProtection="0"/>
    <xf numFmtId="0" fontId="55" fillId="10" borderId="23" applyNumberFormat="0" applyFont="0" applyAlignment="0" applyProtection="0"/>
    <xf numFmtId="0" fontId="4" fillId="42" borderId="23" applyNumberFormat="0" applyAlignment="0" applyProtection="0"/>
    <xf numFmtId="0" fontId="4" fillId="42" borderId="23" applyNumberFormat="0" applyAlignment="0" applyProtection="0"/>
    <xf numFmtId="0" fontId="55" fillId="10" borderId="23" applyNumberFormat="0" applyFont="0" applyAlignment="0" applyProtection="0"/>
    <xf numFmtId="0" fontId="16" fillId="2" borderId="1" applyNumberFormat="0" applyFont="0" applyAlignment="0" applyProtection="0"/>
    <xf numFmtId="0" fontId="16" fillId="2" borderId="1" applyNumberFormat="0" applyFont="0" applyAlignment="0" applyProtection="0"/>
    <xf numFmtId="0" fontId="55" fillId="10" borderId="23" applyNumberFormat="0" applyFont="0" applyAlignment="0" applyProtection="0"/>
    <xf numFmtId="0" fontId="4" fillId="42" borderId="23" applyNumberFormat="0" applyAlignment="0" applyProtection="0"/>
    <xf numFmtId="0" fontId="4" fillId="42" borderId="23" applyNumberFormat="0" applyAlignment="0" applyProtection="0"/>
    <xf numFmtId="0" fontId="55" fillId="10" borderId="23" applyNumberFormat="0" applyFont="0" applyAlignment="0" applyProtection="0"/>
    <xf numFmtId="0" fontId="16" fillId="2" borderId="1" applyNumberFormat="0" applyFont="0" applyAlignment="0" applyProtection="0"/>
    <xf numFmtId="0" fontId="16" fillId="2" borderId="1" applyNumberFormat="0" applyFont="0" applyAlignment="0" applyProtection="0"/>
    <xf numFmtId="0" fontId="4" fillId="42" borderId="23" applyNumberFormat="0" applyAlignment="0" applyProtection="0"/>
    <xf numFmtId="0" fontId="4" fillId="42" borderId="23" applyNumberFormat="0" applyAlignment="0" applyProtection="0"/>
    <xf numFmtId="0" fontId="16" fillId="2" borderId="1" applyNumberFormat="0" applyFont="0" applyAlignment="0" applyProtection="0"/>
    <xf numFmtId="0" fontId="16" fillId="2" borderId="1" applyNumberFormat="0" applyFont="0" applyAlignment="0" applyProtection="0"/>
    <xf numFmtId="0" fontId="4" fillId="42" borderId="23" applyNumberFormat="0" applyAlignment="0" applyProtection="0"/>
    <xf numFmtId="0" fontId="4" fillId="42" borderId="23" applyNumberFormat="0" applyAlignment="0" applyProtection="0"/>
    <xf numFmtId="0" fontId="16" fillId="2" borderId="1" applyNumberFormat="0" applyFont="0" applyAlignment="0" applyProtection="0"/>
    <xf numFmtId="0" fontId="4" fillId="10" borderId="23" applyNumberFormat="0" applyFont="0" applyAlignment="0" applyProtection="0"/>
    <xf numFmtId="0" fontId="4" fillId="10" borderId="23" applyNumberFormat="0" applyFont="0" applyAlignment="0" applyProtection="0"/>
    <xf numFmtId="0" fontId="55" fillId="10" borderId="23"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0" fontId="80" fillId="35" borderId="24" applyNumberFormat="0" applyAlignment="0" applyProtection="0"/>
    <xf numFmtId="0" fontId="19" fillId="34" borderId="24" applyNumberFormat="0" applyAlignment="0" applyProtection="0"/>
    <xf numFmtId="0" fontId="19" fillId="35" borderId="24" applyNumberFormat="0" applyAlignment="0" applyProtection="0"/>
    <xf numFmtId="0" fontId="19" fillId="35" borderId="24" applyNumberFormat="0" applyAlignment="0" applyProtection="0"/>
    <xf numFmtId="0" fontId="19" fillId="35" borderId="24" applyNumberFormat="0" applyAlignment="0" applyProtection="0"/>
    <xf numFmtId="0" fontId="19" fillId="35" borderId="24" applyNumberFormat="0" applyAlignment="0" applyProtection="0"/>
    <xf numFmtId="0" fontId="19" fillId="35" borderId="24" applyNumberFormat="0" applyAlignment="0" applyProtection="0"/>
    <xf numFmtId="0" fontId="19" fillId="35" borderId="24" applyNumberFormat="0" applyAlignment="0" applyProtection="0"/>
    <xf numFmtId="0" fontId="19" fillId="35" borderId="24" applyNumberFormat="0" applyAlignment="0" applyProtection="0"/>
    <xf numFmtId="0" fontId="19" fillId="35" borderId="24" applyNumberFormat="0" applyAlignment="0" applyProtection="0"/>
    <xf numFmtId="0" fontId="19" fillId="35" borderId="24" applyNumberFormat="0" applyAlignment="0" applyProtection="0"/>
    <xf numFmtId="9" fontId="4" fillId="0" borderId="0" applyFont="0" applyFill="0" applyBorder="0" applyAlignment="0" applyProtection="0"/>
    <xf numFmtId="9" fontId="2" fillId="0" borderId="0" applyFont="0" applyFill="0" applyBorder="0" applyAlignment="0" applyProtection="0"/>
    <xf numFmtId="4" fontId="100" fillId="0" borderId="0">
      <alignment vertical="top"/>
      <protection hidden="1"/>
    </xf>
    <xf numFmtId="0" fontId="106" fillId="0" borderId="0" applyFill="0">
      <alignment vertical="justify"/>
    </xf>
    <xf numFmtId="49" fontId="54" fillId="3" borderId="25">
      <alignment horizontal="center" vertical="top" wrapText="1"/>
    </xf>
    <xf numFmtId="49" fontId="54" fillId="3" borderId="25">
      <alignment horizontal="center" vertical="top" wrapText="1"/>
    </xf>
    <xf numFmtId="49" fontId="87" fillId="3" borderId="25">
      <alignment horizontal="center" vertical="top" wrapText="1"/>
    </xf>
    <xf numFmtId="49" fontId="87" fillId="3" borderId="25">
      <alignment horizontal="center" vertical="top" wrapText="1"/>
    </xf>
    <xf numFmtId="49" fontId="87" fillId="3" borderId="25">
      <alignment horizontal="center" vertical="top" wrapText="1"/>
    </xf>
    <xf numFmtId="49" fontId="87" fillId="3" borderId="25">
      <alignment horizontal="center" vertical="top" wrapText="1"/>
    </xf>
    <xf numFmtId="4" fontId="97" fillId="0" borderId="0" applyProtection="0">
      <alignment horizontal="left"/>
      <protection locked="0"/>
    </xf>
    <xf numFmtId="0" fontId="59" fillId="34" borderId="0">
      <alignment horizontal="left"/>
    </xf>
    <xf numFmtId="0" fontId="109" fillId="43" borderId="0">
      <alignment horizontal="left"/>
    </xf>
    <xf numFmtId="0" fontId="118" fillId="45" borderId="0">
      <alignment horizontal="left"/>
    </xf>
    <xf numFmtId="0" fontId="118" fillId="45" borderId="0">
      <alignment horizontal="left"/>
    </xf>
    <xf numFmtId="0" fontId="59" fillId="34" borderId="0">
      <alignment horizontal="right"/>
    </xf>
    <xf numFmtId="0" fontId="110" fillId="43" borderId="0">
      <alignment horizontal="left" vertical="top"/>
    </xf>
    <xf numFmtId="0" fontId="119" fillId="45" borderId="0">
      <alignment horizontal="left" vertical="top"/>
    </xf>
    <xf numFmtId="0" fontId="119" fillId="45" borderId="0">
      <alignment horizontal="left" vertical="top"/>
    </xf>
    <xf numFmtId="0" fontId="63" fillId="34" borderId="0">
      <alignment horizontal="left" vertical="top"/>
    </xf>
    <xf numFmtId="0" fontId="62" fillId="43" borderId="0">
      <alignment horizontal="left" vertical="center"/>
    </xf>
    <xf numFmtId="0" fontId="120" fillId="45" borderId="0">
      <alignment horizontal="left" vertical="center"/>
    </xf>
    <xf numFmtId="0" fontId="120" fillId="45" borderId="0">
      <alignment horizontal="left" vertical="center"/>
    </xf>
    <xf numFmtId="0" fontId="64" fillId="34" borderId="0">
      <alignment horizontal="left" vertical="top"/>
    </xf>
    <xf numFmtId="0" fontId="59" fillId="43" borderId="0">
      <alignment horizontal="left" vertical="top"/>
    </xf>
    <xf numFmtId="0" fontId="121" fillId="45" borderId="0">
      <alignment horizontal="left" vertical="top"/>
    </xf>
    <xf numFmtId="0" fontId="121" fillId="45" borderId="0">
      <alignment horizontal="left" vertical="top"/>
    </xf>
    <xf numFmtId="0" fontId="49" fillId="34" borderId="0">
      <alignment horizontal="left" vertical="top"/>
    </xf>
    <xf numFmtId="0" fontId="59" fillId="43" borderId="0">
      <alignment horizontal="right" vertical="top"/>
    </xf>
    <xf numFmtId="0" fontId="121" fillId="45" borderId="0">
      <alignment horizontal="right" vertical="top"/>
    </xf>
    <xf numFmtId="0" fontId="121" fillId="45" borderId="0">
      <alignment horizontal="right" vertical="top"/>
    </xf>
    <xf numFmtId="0" fontId="59" fillId="34" borderId="0">
      <alignment horizontal="left" vertical="top"/>
    </xf>
    <xf numFmtId="0" fontId="59" fillId="43" borderId="0">
      <alignment horizontal="right" vertical="top"/>
    </xf>
    <xf numFmtId="0" fontId="121" fillId="45" borderId="0">
      <alignment horizontal="right" vertical="top"/>
    </xf>
    <xf numFmtId="0" fontId="121" fillId="45" borderId="0">
      <alignment horizontal="right" vertical="top"/>
    </xf>
    <xf numFmtId="0" fontId="59" fillId="34" borderId="0">
      <alignment horizontal="left" vertical="top"/>
    </xf>
    <xf numFmtId="0" fontId="59" fillId="43" borderId="0">
      <alignment horizontal="right" vertical="top"/>
    </xf>
    <xf numFmtId="0" fontId="121" fillId="45" borderId="0">
      <alignment horizontal="right" vertical="top"/>
    </xf>
    <xf numFmtId="0" fontId="121" fillId="45" borderId="0">
      <alignment horizontal="right" vertical="top"/>
    </xf>
    <xf numFmtId="0" fontId="65" fillId="34" borderId="0">
      <alignment horizontal="right" vertical="top"/>
    </xf>
    <xf numFmtId="0" fontId="59" fillId="43" borderId="0">
      <alignment horizontal="left" vertical="top"/>
    </xf>
    <xf numFmtId="0" fontId="121" fillId="45" borderId="0">
      <alignment horizontal="left" vertical="top"/>
    </xf>
    <xf numFmtId="0" fontId="121" fillId="45" borderId="0">
      <alignment horizontal="left" vertical="top"/>
    </xf>
    <xf numFmtId="0" fontId="66" fillId="34" borderId="0">
      <alignment horizontal="left" vertical="top"/>
    </xf>
    <xf numFmtId="0" fontId="59" fillId="43" borderId="0">
      <alignment horizontal="left" vertical="top"/>
    </xf>
    <xf numFmtId="0" fontId="121" fillId="45" borderId="0">
      <alignment horizontal="left" vertical="top"/>
    </xf>
    <xf numFmtId="0" fontId="121" fillId="45" borderId="0">
      <alignment horizontal="left" vertical="top"/>
    </xf>
    <xf numFmtId="0" fontId="62" fillId="35" borderId="0">
      <alignment horizontal="left" vertical="center"/>
    </xf>
    <xf numFmtId="0" fontId="60" fillId="43" borderId="0">
      <alignment horizontal="left" vertical="center" textRotation="90"/>
    </xf>
    <xf numFmtId="0" fontId="122" fillId="45" borderId="0">
      <alignment horizontal="left" vertical="center" textRotation="90"/>
    </xf>
    <xf numFmtId="0" fontId="122" fillId="45" borderId="0">
      <alignment horizontal="left" vertical="center" textRotation="90"/>
    </xf>
    <xf numFmtId="0" fontId="62" fillId="35" borderId="0">
      <alignment horizontal="left" vertical="center"/>
    </xf>
    <xf numFmtId="0" fontId="62" fillId="43" borderId="0">
      <alignment horizontal="left"/>
    </xf>
    <xf numFmtId="0" fontId="120" fillId="45" borderId="0">
      <alignment horizontal="left"/>
    </xf>
    <xf numFmtId="0" fontId="120" fillId="45" borderId="0">
      <alignment horizontal="left"/>
    </xf>
    <xf numFmtId="0" fontId="62" fillId="35" borderId="0">
      <alignment horizontal="right" vertical="center"/>
    </xf>
    <xf numFmtId="0" fontId="59" fillId="43" borderId="0">
      <alignment horizontal="left"/>
    </xf>
    <xf numFmtId="0" fontId="121" fillId="45" borderId="0">
      <alignment horizontal="left"/>
    </xf>
    <xf numFmtId="0" fontId="121" fillId="45" borderId="0">
      <alignment horizontal="left"/>
    </xf>
    <xf numFmtId="0" fontId="59" fillId="34" borderId="0">
      <alignment horizontal="left"/>
    </xf>
    <xf numFmtId="0" fontId="111" fillId="43" borderId="0">
      <alignment horizontal="left" vertical="top"/>
    </xf>
    <xf numFmtId="0" fontId="123" fillId="45" borderId="0">
      <alignment horizontal="left" vertical="top"/>
    </xf>
    <xf numFmtId="0" fontId="123" fillId="45" borderId="0">
      <alignment horizontal="left" vertical="top"/>
    </xf>
    <xf numFmtId="0" fontId="67" fillId="34" borderId="0">
      <alignment horizontal="left" vertical="center"/>
    </xf>
    <xf numFmtId="0" fontId="62" fillId="43" borderId="0">
      <alignment horizontal="left" vertical="top"/>
    </xf>
    <xf numFmtId="0" fontId="120" fillId="45" borderId="0">
      <alignment horizontal="left" vertical="top"/>
    </xf>
    <xf numFmtId="0" fontId="120" fillId="45" borderId="0">
      <alignment horizontal="left" vertical="top"/>
    </xf>
    <xf numFmtId="0" fontId="59" fillId="34" borderId="0">
      <alignment horizontal="right" vertical="top"/>
    </xf>
    <xf numFmtId="0" fontId="68" fillId="43" borderId="0">
      <alignment horizontal="right" vertical="top"/>
    </xf>
    <xf numFmtId="0" fontId="124" fillId="45" borderId="0">
      <alignment horizontal="right" vertical="top"/>
    </xf>
    <xf numFmtId="0" fontId="124" fillId="45" borderId="0">
      <alignment horizontal="right" vertical="top"/>
    </xf>
    <xf numFmtId="0" fontId="62" fillId="34" borderId="0">
      <alignment horizontal="left"/>
    </xf>
    <xf numFmtId="0" fontId="68" fillId="43" borderId="0">
      <alignment horizontal="right" vertical="top"/>
    </xf>
    <xf numFmtId="0" fontId="124" fillId="45" borderId="0">
      <alignment horizontal="right" vertical="top"/>
    </xf>
    <xf numFmtId="0" fontId="124" fillId="45" borderId="0">
      <alignment horizontal="right" vertical="top"/>
    </xf>
    <xf numFmtId="0" fontId="62" fillId="34" borderId="0">
      <alignment horizontal="left" vertical="top"/>
    </xf>
    <xf numFmtId="0" fontId="62" fillId="43" borderId="0">
      <alignment horizontal="left" vertical="top"/>
    </xf>
    <xf numFmtId="0" fontId="120" fillId="45" borderId="0">
      <alignment horizontal="left" vertical="top"/>
    </xf>
    <xf numFmtId="0" fontId="120" fillId="45" borderId="0">
      <alignment horizontal="left" vertical="top"/>
    </xf>
    <xf numFmtId="0" fontId="68" fillId="34" borderId="0">
      <alignment horizontal="right" vertical="top"/>
    </xf>
    <xf numFmtId="0" fontId="59" fillId="43" borderId="0">
      <alignment horizontal="left" vertical="top"/>
    </xf>
    <xf numFmtId="0" fontId="121" fillId="45" borderId="0">
      <alignment horizontal="left" vertical="top"/>
    </xf>
    <xf numFmtId="0" fontId="121" fillId="45" borderId="0">
      <alignment horizontal="left" vertical="top"/>
    </xf>
    <xf numFmtId="0" fontId="62" fillId="34" borderId="0">
      <alignment horizontal="left" vertical="top"/>
    </xf>
    <xf numFmtId="0" fontId="59" fillId="43" borderId="0">
      <alignment horizontal="right" vertical="top"/>
    </xf>
    <xf numFmtId="0" fontId="121" fillId="45" borderId="0">
      <alignment horizontal="right" vertical="top"/>
    </xf>
    <xf numFmtId="0" fontId="121" fillId="45" borderId="0">
      <alignment horizontal="right" vertical="top"/>
    </xf>
    <xf numFmtId="0" fontId="59" fillId="34" borderId="0">
      <alignment horizontal="left" vertical="top"/>
    </xf>
    <xf numFmtId="0" fontId="59" fillId="43" borderId="0">
      <alignment horizontal="left" vertical="center"/>
    </xf>
    <xf numFmtId="0" fontId="121" fillId="45" borderId="0">
      <alignment horizontal="left" vertical="center"/>
    </xf>
    <xf numFmtId="0" fontId="121" fillId="45" borderId="0">
      <alignment horizontal="left" vertical="center"/>
    </xf>
    <xf numFmtId="0" fontId="59" fillId="34" borderId="0">
      <alignment horizontal="right" vertical="top"/>
    </xf>
    <xf numFmtId="0" fontId="59" fillId="43" borderId="0">
      <alignment horizontal="left" vertical="center"/>
    </xf>
    <xf numFmtId="0" fontId="121" fillId="45" borderId="0">
      <alignment horizontal="left" vertical="center"/>
    </xf>
    <xf numFmtId="0" fontId="121" fillId="45" borderId="0">
      <alignment horizontal="left" vertical="center"/>
    </xf>
    <xf numFmtId="0" fontId="59" fillId="34" borderId="0">
      <alignment horizontal="left" vertical="top"/>
    </xf>
    <xf numFmtId="0" fontId="112" fillId="43" borderId="0">
      <alignment horizontal="left" vertical="top"/>
    </xf>
    <xf numFmtId="0" fontId="125" fillId="45" borderId="0">
      <alignment horizontal="left" vertical="top"/>
    </xf>
    <xf numFmtId="0" fontId="125" fillId="45" borderId="0">
      <alignment horizontal="left" vertical="top"/>
    </xf>
    <xf numFmtId="0" fontId="59" fillId="34" borderId="0">
      <alignment horizontal="right" vertical="top"/>
    </xf>
    <xf numFmtId="0" fontId="68" fillId="43" borderId="0">
      <alignment horizontal="right" vertical="top"/>
    </xf>
    <xf numFmtId="0" fontId="124" fillId="45" borderId="0">
      <alignment horizontal="right" vertical="top"/>
    </xf>
    <xf numFmtId="0" fontId="124" fillId="45" borderId="0">
      <alignment horizontal="right" vertical="top"/>
    </xf>
    <xf numFmtId="0" fontId="59" fillId="34" borderId="0">
      <alignment horizontal="left" vertical="top"/>
    </xf>
    <xf numFmtId="0" fontId="59" fillId="43" borderId="0">
      <alignment horizontal="left" vertical="top"/>
    </xf>
    <xf numFmtId="0" fontId="121" fillId="45" borderId="0">
      <alignment horizontal="left" vertical="top"/>
    </xf>
    <xf numFmtId="0" fontId="121" fillId="45" borderId="0">
      <alignment horizontal="left" vertical="top"/>
    </xf>
    <xf numFmtId="0" fontId="62" fillId="35" borderId="0">
      <alignment horizontal="left" vertical="center"/>
    </xf>
    <xf numFmtId="0" fontId="59" fillId="43" borderId="0">
      <alignment horizontal="right" vertical="top"/>
    </xf>
    <xf numFmtId="0" fontId="121" fillId="45" borderId="0">
      <alignment horizontal="right" vertical="top"/>
    </xf>
    <xf numFmtId="0" fontId="121" fillId="45" borderId="0">
      <alignment horizontal="right" vertical="top"/>
    </xf>
    <xf numFmtId="0" fontId="62" fillId="35" borderId="0">
      <alignment horizontal="right" vertical="center"/>
    </xf>
    <xf numFmtId="0" fontId="68" fillId="43" borderId="0">
      <alignment horizontal="left" vertical="top"/>
    </xf>
    <xf numFmtId="0" fontId="124" fillId="45" borderId="0">
      <alignment horizontal="left" vertical="top"/>
    </xf>
    <xf numFmtId="0" fontId="124" fillId="45" borderId="0">
      <alignment horizontal="left" vertical="top"/>
    </xf>
    <xf numFmtId="0" fontId="62" fillId="34" borderId="0">
      <alignment horizontal="right" vertical="top"/>
    </xf>
    <xf numFmtId="0" fontId="113" fillId="43" borderId="0">
      <alignment horizontal="left" vertical="top"/>
    </xf>
    <xf numFmtId="0" fontId="126" fillId="45" borderId="0">
      <alignment horizontal="left" vertical="top"/>
    </xf>
    <xf numFmtId="0" fontId="126" fillId="45" borderId="0">
      <alignment horizontal="left" vertical="top"/>
    </xf>
    <xf numFmtId="0" fontId="59" fillId="34" borderId="0">
      <alignment horizontal="left" vertical="top"/>
    </xf>
    <xf numFmtId="0" fontId="113" fillId="43" borderId="0">
      <alignment horizontal="center" vertical="top"/>
    </xf>
    <xf numFmtId="0" fontId="126" fillId="45" borderId="0">
      <alignment horizontal="center" vertical="top"/>
    </xf>
    <xf numFmtId="0" fontId="126" fillId="45" borderId="0">
      <alignment horizontal="center" vertical="top"/>
    </xf>
    <xf numFmtId="0" fontId="59" fillId="34" borderId="0">
      <alignment horizontal="left" vertical="top"/>
    </xf>
    <xf numFmtId="0" fontId="59" fillId="34" borderId="0">
      <alignment horizontal="left" vertical="top"/>
    </xf>
    <xf numFmtId="0" fontId="59" fillId="43" borderId="0">
      <alignment horizontal="left" vertical="top"/>
    </xf>
    <xf numFmtId="0" fontId="121" fillId="45" borderId="0">
      <alignment horizontal="left" vertical="top"/>
    </xf>
    <xf numFmtId="0" fontId="121" fillId="45" borderId="0">
      <alignment horizontal="left" vertical="top"/>
    </xf>
    <xf numFmtId="0" fontId="60" fillId="34" borderId="0">
      <alignment horizontal="left" vertical="top"/>
    </xf>
    <xf numFmtId="0" fontId="59" fillId="43" borderId="0">
      <alignment horizontal="right" vertical="top"/>
    </xf>
    <xf numFmtId="0" fontId="121" fillId="45" borderId="0">
      <alignment horizontal="right" vertical="top"/>
    </xf>
    <xf numFmtId="0" fontId="121" fillId="45" borderId="0">
      <alignment horizontal="right" vertical="top"/>
    </xf>
    <xf numFmtId="0" fontId="61" fillId="34" borderId="0">
      <alignment horizontal="left" vertical="top"/>
    </xf>
    <xf numFmtId="0" fontId="62" fillId="43" borderId="0">
      <alignment horizontal="center" vertical="center"/>
    </xf>
    <xf numFmtId="0" fontId="120" fillId="45" borderId="0">
      <alignment horizontal="center" vertical="center"/>
    </xf>
    <xf numFmtId="0" fontId="120" fillId="45" borderId="0">
      <alignment horizontal="center" vertical="center"/>
    </xf>
    <xf numFmtId="0" fontId="60" fillId="34" borderId="0">
      <alignment horizontal="left" vertical="top"/>
    </xf>
    <xf numFmtId="0" fontId="62" fillId="43" borderId="0">
      <alignment horizontal="left" vertical="center"/>
    </xf>
    <xf numFmtId="0" fontId="120" fillId="45" borderId="0">
      <alignment horizontal="left" vertical="center"/>
    </xf>
    <xf numFmtId="0" fontId="120" fillId="45" borderId="0">
      <alignment horizontal="left" vertical="center"/>
    </xf>
    <xf numFmtId="0" fontId="62" fillId="34" borderId="0">
      <alignment horizontal="left"/>
    </xf>
    <xf numFmtId="0" fontId="62" fillId="43" borderId="0">
      <alignment horizontal="left" vertical="center"/>
    </xf>
    <xf numFmtId="0" fontId="120" fillId="45" borderId="0">
      <alignment horizontal="left" vertical="center"/>
    </xf>
    <xf numFmtId="0" fontId="120" fillId="45" borderId="0">
      <alignment horizontal="left" vertical="center"/>
    </xf>
    <xf numFmtId="0" fontId="62" fillId="34" borderId="0">
      <alignment horizontal="right"/>
    </xf>
    <xf numFmtId="0" fontId="62" fillId="43" borderId="0">
      <alignment horizontal="right" vertical="center"/>
    </xf>
    <xf numFmtId="0" fontId="120" fillId="45" borderId="0">
      <alignment horizontal="right" vertical="center"/>
    </xf>
    <xf numFmtId="0" fontId="120" fillId="45" borderId="0">
      <alignment horizontal="right" vertical="center"/>
    </xf>
    <xf numFmtId="0" fontId="42" fillId="0" borderId="0" applyNumberFormat="0" applyFill="0" applyBorder="0" applyAlignment="0" applyProtection="0"/>
    <xf numFmtId="49" fontId="84" fillId="0" borderId="0" applyNumberFormat="0" applyProtection="0">
      <alignment horizontal="right" vertical="top"/>
      <protection locked="0"/>
    </xf>
    <xf numFmtId="49" fontId="101" fillId="0" borderId="0" applyNumberFormat="0" applyProtection="0">
      <alignment horizontal="right" vertical="top"/>
      <protection locked="0"/>
    </xf>
    <xf numFmtId="49" fontId="101" fillId="0" borderId="0" applyNumberFormat="0" applyProtection="0">
      <alignment horizontal="right" vertical="top"/>
      <protection locked="0"/>
    </xf>
    <xf numFmtId="49" fontId="101" fillId="0" borderId="0" applyNumberFormat="0" applyProtection="0">
      <alignment horizontal="right" vertical="top"/>
      <protection locked="0"/>
    </xf>
    <xf numFmtId="49" fontId="84" fillId="0" borderId="0" applyNumberFormat="0" applyProtection="0">
      <alignment horizontal="right" vertical="top"/>
      <protection locked="0"/>
    </xf>
    <xf numFmtId="49" fontId="101" fillId="0" borderId="0" applyNumberFormat="0" applyProtection="0">
      <alignment horizontal="right" vertical="top"/>
      <protection locked="0"/>
    </xf>
    <xf numFmtId="49" fontId="84" fillId="0" borderId="0" applyNumberFormat="0" applyProtection="0">
      <alignment horizontal="right" vertical="top"/>
      <protection locked="0"/>
    </xf>
    <xf numFmtId="49" fontId="84" fillId="0" borderId="0" applyNumberFormat="0" applyProtection="0">
      <alignment horizontal="right" vertical="top"/>
      <protection locked="0"/>
    </xf>
    <xf numFmtId="49" fontId="101" fillId="0" borderId="0" applyNumberFormat="0" applyProtection="0">
      <alignment horizontal="right" vertical="top"/>
      <protection locked="0"/>
    </xf>
    <xf numFmtId="0" fontId="83" fillId="0" borderId="0"/>
    <xf numFmtId="0" fontId="4" fillId="0" borderId="0"/>
    <xf numFmtId="0" fontId="4" fillId="0" borderId="0"/>
    <xf numFmtId="0" fontId="83" fillId="0" borderId="0"/>
    <xf numFmtId="0" fontId="52" fillId="0" borderId="0"/>
    <xf numFmtId="0" fontId="52" fillId="0" borderId="0"/>
    <xf numFmtId="0" fontId="115" fillId="0" borderId="0"/>
    <xf numFmtId="0" fontId="83" fillId="0" borderId="0"/>
    <xf numFmtId="0" fontId="4" fillId="0" borderId="0"/>
    <xf numFmtId="0" fontId="4" fillId="0" borderId="0"/>
    <xf numFmtId="0" fontId="83" fillId="0" borderId="0"/>
    <xf numFmtId="0" fontId="5" fillId="0" borderId="0"/>
    <xf numFmtId="0" fontId="52" fillId="0" borderId="0"/>
    <xf numFmtId="0" fontId="13" fillId="0" borderId="26">
      <alignment horizontal="left" vertical="top" wrapText="1"/>
    </xf>
    <xf numFmtId="0" fontId="81" fillId="0" borderId="0" applyNumberFormat="0" applyFill="0" applyBorder="0" applyAlignment="0" applyProtection="0"/>
    <xf numFmtId="0" fontId="42"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5" fillId="0" borderId="28" applyNumberFormat="0" applyFill="0" applyAlignment="0" applyProtection="0"/>
    <xf numFmtId="0" fontId="91" fillId="0" borderId="29" applyNumberFormat="0" applyFont="0" applyFill="0" applyAlignment="0" applyProtection="0"/>
    <xf numFmtId="0" fontId="91" fillId="0" borderId="29" applyNumberFormat="0" applyFont="0" applyFill="0" applyAlignment="0" applyProtection="0"/>
    <xf numFmtId="0" fontId="32" fillId="0" borderId="27" applyNumberFormat="0" applyFill="0" applyAlignment="0" applyProtection="0"/>
    <xf numFmtId="0" fontId="32" fillId="0" borderId="27" applyNumberFormat="0" applyFill="0" applyAlignment="0" applyProtection="0"/>
    <xf numFmtId="0" fontId="32" fillId="0" borderId="28" applyNumberFormat="0" applyFill="0" applyAlignment="0" applyProtection="0"/>
    <xf numFmtId="0" fontId="32" fillId="0" borderId="28" applyNumberFormat="0" applyFill="0" applyAlignment="0" applyProtection="0"/>
    <xf numFmtId="0" fontId="35" fillId="0" borderId="28" applyNumberFormat="0" applyFill="0" applyAlignment="0" applyProtection="0"/>
    <xf numFmtId="0" fontId="32" fillId="0" borderId="28" applyNumberFormat="0" applyFill="0" applyAlignment="0" applyProtection="0"/>
    <xf numFmtId="0" fontId="32" fillId="0" borderId="28" applyNumberFormat="0" applyFill="0" applyAlignment="0" applyProtection="0"/>
    <xf numFmtId="0" fontId="32" fillId="0" borderId="28" applyNumberFormat="0" applyFill="0" applyAlignment="0" applyProtection="0"/>
    <xf numFmtId="0" fontId="32" fillId="0" borderId="28" applyNumberFormat="0" applyFill="0" applyAlignment="0" applyProtection="0"/>
    <xf numFmtId="0" fontId="32" fillId="0" borderId="28" applyNumberFormat="0" applyFill="0" applyAlignment="0" applyProtection="0"/>
    <xf numFmtId="0" fontId="32" fillId="0" borderId="28" applyNumberFormat="0" applyFill="0" applyAlignment="0" applyProtection="0"/>
    <xf numFmtId="0" fontId="32" fillId="0" borderId="28" applyNumberFormat="0" applyFill="0" applyAlignment="0" applyProtection="0"/>
    <xf numFmtId="0" fontId="91" fillId="0" borderId="29" applyNumberFormat="0" applyFont="0" applyFill="0" applyAlignment="0" applyProtection="0"/>
    <xf numFmtId="0" fontId="91" fillId="0" borderId="29" applyNumberFormat="0" applyFont="0" applyFill="0" applyAlignment="0" applyProtection="0"/>
    <xf numFmtId="0" fontId="91" fillId="0" borderId="29" applyNumberFormat="0" applyFont="0" applyFill="0" applyAlignment="0" applyProtection="0"/>
    <xf numFmtId="0" fontId="91" fillId="0" borderId="29" applyNumberFormat="0" applyFont="0" applyFill="0" applyAlignment="0" applyProtection="0"/>
    <xf numFmtId="0" fontId="91" fillId="0" borderId="29" applyNumberFormat="0" applyFont="0" applyFill="0" applyAlignment="0" applyProtection="0"/>
    <xf numFmtId="0" fontId="91" fillId="0" borderId="29" applyNumberFormat="0" applyFont="0" applyFill="0" applyAlignment="0" applyProtection="0"/>
    <xf numFmtId="0" fontId="91" fillId="0" borderId="29" applyNumberFormat="0" applyFont="0" applyFill="0" applyAlignment="0" applyProtection="0"/>
    <xf numFmtId="0" fontId="91" fillId="0" borderId="29" applyNumberFormat="0" applyFont="0" applyFill="0" applyAlignment="0" applyProtection="0"/>
    <xf numFmtId="164" fontId="4" fillId="0" borderId="0" applyFont="0" applyFill="0" applyBorder="0" applyAlignment="0" applyProtection="0"/>
    <xf numFmtId="184" fontId="4" fillId="0" borderId="0" applyFill="0" applyBorder="0" applyAlignment="0" applyProtection="0"/>
    <xf numFmtId="184" fontId="4" fillId="0" borderId="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8" fontId="108"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82"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9" fillId="20" borderId="0" applyNumberFormat="0" applyBorder="0" applyAlignment="0" applyProtection="0"/>
    <xf numFmtId="0" fontId="44" fillId="0" borderId="0" applyProtection="0"/>
    <xf numFmtId="0" fontId="4" fillId="0" borderId="0" applyNumberFormat="0" applyFill="0" applyBorder="0" applyAlignment="0" applyProtection="0"/>
    <xf numFmtId="0" fontId="13" fillId="0" borderId="0"/>
    <xf numFmtId="0" fontId="4" fillId="0" borderId="0"/>
    <xf numFmtId="0" fontId="4" fillId="0" borderId="0"/>
    <xf numFmtId="0" fontId="13" fillId="0" borderId="0"/>
    <xf numFmtId="0" fontId="13" fillId="0" borderId="0"/>
    <xf numFmtId="0" fontId="4" fillId="0" borderId="0"/>
    <xf numFmtId="0" fontId="4" fillId="0" borderId="0"/>
    <xf numFmtId="0" fontId="13" fillId="0" borderId="0"/>
    <xf numFmtId="49" fontId="84" fillId="0" borderId="0" applyNumberFormat="0" applyProtection="0">
      <alignment horizontal="right" vertical="top"/>
      <protection locked="0"/>
    </xf>
    <xf numFmtId="174" fontId="4" fillId="0" borderId="0">
      <protection locked="0"/>
    </xf>
    <xf numFmtId="174" fontId="4" fillId="0" borderId="0">
      <protection locked="0"/>
    </xf>
    <xf numFmtId="185" fontId="4"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4" borderId="0" applyNumberFormat="0" applyBorder="0" applyAlignment="0" applyProtection="0"/>
    <xf numFmtId="0" fontId="4" fillId="0" borderId="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85"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8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8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185"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85"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8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8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185"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8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8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185"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185" fontId="4" fillId="0" borderId="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0" fontId="4" fillId="7"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0" borderId="0"/>
    <xf numFmtId="0" fontId="4" fillId="0" borderId="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0" fontId="4" fillId="34" borderId="10" applyNumberFormat="0" applyAlignment="0" applyProtection="0"/>
    <xf numFmtId="0" fontId="4" fillId="34" borderId="10" applyNumberFormat="0" applyAlignment="0" applyProtection="0"/>
    <xf numFmtId="0" fontId="4" fillId="34" borderId="10" applyNumberFormat="0" applyAlignment="0" applyProtection="0"/>
    <xf numFmtId="0" fontId="4" fillId="34" borderId="10" applyNumberFormat="0" applyAlignment="0" applyProtection="0"/>
    <xf numFmtId="170" fontId="4" fillId="0" borderId="0" applyBorder="0" applyProtection="0">
      <alignment horizontal="right" vertical="top" wrapText="1"/>
    </xf>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88" fontId="4" fillId="0" borderId="0" applyFont="0" applyFill="0" applyBorder="0" applyAlignment="0" applyProtection="0"/>
    <xf numFmtId="188" fontId="4" fillId="0" borderId="0" applyFont="0" applyFill="0" applyBorder="0" applyAlignment="0" applyProtection="0"/>
    <xf numFmtId="185" fontId="4" fillId="0" borderId="0" applyFont="0" applyFill="0" applyBorder="0" applyAlignment="0" applyProtection="0"/>
    <xf numFmtId="172" fontId="4" fillId="0" borderId="0">
      <protection locked="0"/>
    </xf>
    <xf numFmtId="172" fontId="4" fillId="0" borderId="0">
      <protection locked="0"/>
    </xf>
    <xf numFmtId="0" fontId="4" fillId="0" borderId="0" applyFont="0" applyFill="0" applyBorder="0" applyAlignment="0" applyProtection="0"/>
    <xf numFmtId="0" fontId="4" fillId="0" borderId="0" applyFont="0" applyFill="0" applyBorder="0" applyAlignment="0" applyProtection="0"/>
    <xf numFmtId="0" fontId="4" fillId="37" borderId="0" applyNumberFormat="0" applyBorder="0" applyAlignment="0" applyProtection="0"/>
    <xf numFmtId="185" fontId="4" fillId="0" borderId="0" applyNumberFormat="0" applyFont="0" applyBorder="0" applyAlignment="0">
      <alignment horizontal="centerContinuous"/>
    </xf>
    <xf numFmtId="0" fontId="4" fillId="0" borderId="12" applyAlignment="0"/>
    <xf numFmtId="185" fontId="4" fillId="0" borderId="12" applyAlignment="0"/>
    <xf numFmtId="0" fontId="4" fillId="0" borderId="12" applyAlignment="0"/>
    <xf numFmtId="0" fontId="4" fillId="0" borderId="12" applyAlignment="0"/>
    <xf numFmtId="0" fontId="4" fillId="0" borderId="12" applyAlignment="0"/>
    <xf numFmtId="0" fontId="4" fillId="0" borderId="13" applyAlignment="0"/>
    <xf numFmtId="185" fontId="4" fillId="0" borderId="12" applyAlignment="0"/>
    <xf numFmtId="185" fontId="4" fillId="0" borderId="12" applyAlignment="0"/>
    <xf numFmtId="185" fontId="4" fillId="0" borderId="12" applyAlignment="0"/>
    <xf numFmtId="0" fontId="4" fillId="38" borderId="0" applyNumberFormat="0" applyBorder="0" applyAlignment="0" applyProtection="0"/>
    <xf numFmtId="185" fontId="4" fillId="54" borderId="0" applyNumberFormat="0" applyBorder="0" applyAlignment="0" applyProtection="0"/>
    <xf numFmtId="0" fontId="4" fillId="39" borderId="0" applyNumberFormat="0" applyBorder="0" applyAlignment="0" applyProtection="0"/>
    <xf numFmtId="185" fontId="4" fillId="55" borderId="0" applyNumberFormat="0" applyBorder="0" applyAlignment="0" applyProtection="0"/>
    <xf numFmtId="0" fontId="4" fillId="40" borderId="0" applyNumberFormat="0" applyBorder="0" applyAlignment="0" applyProtection="0"/>
    <xf numFmtId="185" fontId="4" fillId="56" borderId="0" applyNumberFormat="0" applyBorder="0" applyAlignment="0" applyProtection="0"/>
    <xf numFmtId="0" fontId="4"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8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 fontId="4" fillId="0" borderId="0" applyFont="0" applyFill="0" applyBorder="0" applyAlignment="0" applyProtection="0"/>
    <xf numFmtId="173" fontId="4" fillId="0" borderId="0">
      <protection locked="0"/>
    </xf>
    <xf numFmtId="173" fontId="4" fillId="0" borderId="0">
      <protection locked="0"/>
    </xf>
    <xf numFmtId="2" fontId="4" fillId="0" borderId="0" applyFont="0" applyFill="0" applyBorder="0" applyAlignment="0" applyProtection="0"/>
    <xf numFmtId="2" fontId="4" fillId="0" borderId="0" applyFont="0" applyFill="0" applyBorder="0" applyAlignment="0" applyProtection="0"/>
    <xf numFmtId="185" fontId="4" fillId="0" borderId="0" applyNumberFormat="0" applyFill="0" applyBorder="0" applyAlignment="0" applyProtection="0">
      <alignment vertical="top"/>
      <protection locked="0"/>
    </xf>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8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185"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185" fontId="4" fillId="0" borderId="17" applyNumberFormat="0" applyFill="0" applyAlignment="0" applyProtection="0"/>
    <xf numFmtId="0" fontId="4" fillId="0" borderId="0"/>
    <xf numFmtId="0" fontId="4" fillId="0" borderId="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185"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8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4" fontId="4" fillId="0" borderId="0">
      <protection locked="0"/>
    </xf>
    <xf numFmtId="174" fontId="4" fillId="0" borderId="0">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4" borderId="10" applyNumberFormat="0" applyAlignment="0" applyProtection="0"/>
    <xf numFmtId="0" fontId="4" fillId="14" borderId="10" applyNumberFormat="0" applyAlignment="0" applyProtection="0"/>
    <xf numFmtId="0" fontId="4" fillId="14"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4"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2" fontId="4" fillId="0" borderId="0" applyBorder="0" applyProtection="0">
      <alignment horizontal="right" vertical="top" wrapText="1"/>
    </xf>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xf numFmtId="0" fontId="4" fillId="0" borderId="0"/>
    <xf numFmtId="0" fontId="4" fillId="4" borderId="0" applyNumberFormat="0" applyBorder="0" applyAlignment="0" applyProtection="0"/>
    <xf numFmtId="0" fontId="4" fillId="0" borderId="0"/>
    <xf numFmtId="0" fontId="4" fillId="0" borderId="0"/>
    <xf numFmtId="0" fontId="4" fillId="4" borderId="0" applyNumberFormat="0" applyBorder="0" applyAlignment="0" applyProtection="0"/>
    <xf numFmtId="0" fontId="4" fillId="4" borderId="0" applyNumberFormat="0" applyBorder="0" applyAlignment="0" applyProtection="0"/>
    <xf numFmtId="0" fontId="4" fillId="0" borderId="0"/>
    <xf numFmtId="0" fontId="4" fillId="4" borderId="0" applyNumberFormat="0" applyBorder="0" applyAlignment="0" applyProtection="0"/>
    <xf numFmtId="0" fontId="4" fillId="4" borderId="0" applyNumberFormat="0" applyBorder="0" applyAlignment="0" applyProtection="0"/>
    <xf numFmtId="0" fontId="4" fillId="0" borderId="0"/>
    <xf numFmtId="0" fontId="4" fillId="4" borderId="0" applyNumberFormat="0" applyBorder="0" applyAlignment="0" applyProtection="0"/>
    <xf numFmtId="0" fontId="4" fillId="4" borderId="0" applyNumberFormat="0" applyBorder="0" applyAlignment="0" applyProtection="0"/>
    <xf numFmtId="0" fontId="4" fillId="0" borderId="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85"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8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8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185"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85"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8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8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185"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8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8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185"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185" fontId="4" fillId="0" borderId="0"/>
    <xf numFmtId="185" fontId="4" fillId="0" borderId="0"/>
    <xf numFmtId="185" fontId="4" fillId="0" borderId="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0" fontId="4" fillId="7"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0" borderId="0"/>
    <xf numFmtId="0" fontId="4" fillId="0" borderId="0"/>
    <xf numFmtId="0" fontId="4" fillId="0" borderId="0"/>
    <xf numFmtId="185"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0" fontId="4" fillId="34" borderId="10" applyNumberFormat="0" applyAlignment="0" applyProtection="0"/>
    <xf numFmtId="0" fontId="4" fillId="34" borderId="10" applyNumberFormat="0" applyAlignment="0" applyProtection="0"/>
    <xf numFmtId="0" fontId="4" fillId="34" borderId="10" applyNumberFormat="0" applyAlignment="0" applyProtection="0"/>
    <xf numFmtId="0" fontId="4" fillId="34" borderId="10" applyNumberFormat="0" applyAlignment="0" applyProtection="0"/>
    <xf numFmtId="0" fontId="4" fillId="34" borderId="10" applyNumberFormat="0" applyAlignment="0" applyProtection="0"/>
    <xf numFmtId="0" fontId="4" fillId="34" borderId="10" applyNumberFormat="0" applyAlignment="0" applyProtection="0"/>
    <xf numFmtId="0" fontId="4" fillId="34" borderId="10" applyNumberFormat="0" applyAlignment="0" applyProtection="0"/>
    <xf numFmtId="0" fontId="4" fillId="34" borderId="10" applyNumberFormat="0" applyAlignment="0" applyProtection="0"/>
    <xf numFmtId="0" fontId="4" fillId="34" borderId="10" applyNumberFormat="0" applyAlignment="0" applyProtection="0"/>
    <xf numFmtId="0" fontId="4" fillId="34" borderId="10" applyNumberFormat="0" applyAlignment="0" applyProtection="0"/>
    <xf numFmtId="0" fontId="4" fillId="34" borderId="10" applyNumberFormat="0" applyAlignment="0" applyProtection="0"/>
    <xf numFmtId="170" fontId="4" fillId="0" borderId="0" applyBorder="0" applyProtection="0">
      <alignment horizontal="right" vertical="top" wrapText="1"/>
    </xf>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70" fontId="4" fillId="0" borderId="0" applyBorder="0" applyProtection="0">
      <alignment horizontal="right" vertical="top" wrapText="1"/>
    </xf>
    <xf numFmtId="0" fontId="4" fillId="36" borderId="11" applyNumberFormat="0" applyAlignment="0" applyProtection="0"/>
    <xf numFmtId="170" fontId="4" fillId="0" borderId="0" applyBorder="0" applyProtection="0">
      <alignment horizontal="right" vertical="top" wrapText="1"/>
    </xf>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88" fontId="4" fillId="0" borderId="0" applyFont="0" applyFill="0" applyBorder="0" applyAlignment="0" applyProtection="0"/>
    <xf numFmtId="188"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88" fontId="4" fillId="0" borderId="0" applyFont="0" applyFill="0" applyBorder="0" applyAlignment="0" applyProtection="0"/>
    <xf numFmtId="188" fontId="4" fillId="0" borderId="0" applyFont="0" applyFill="0" applyBorder="0" applyAlignment="0" applyProtection="0"/>
    <xf numFmtId="185" fontId="4" fillId="0" borderId="0" applyFont="0" applyFill="0" applyBorder="0" applyAlignment="0" applyProtection="0"/>
    <xf numFmtId="172" fontId="4" fillId="0" borderId="0">
      <protection locked="0"/>
    </xf>
    <xf numFmtId="172" fontId="4" fillId="0" borderId="0">
      <protection locked="0"/>
    </xf>
    <xf numFmtId="185" fontId="4" fillId="0" borderId="0" applyFont="0" applyFill="0" applyBorder="0" applyAlignment="0" applyProtection="0"/>
    <xf numFmtId="185" fontId="4" fillId="0" borderId="0" applyFont="0" applyFill="0" applyBorder="0" applyAlignment="0" applyProtection="0"/>
    <xf numFmtId="172" fontId="4" fillId="0" borderId="0">
      <protection locked="0"/>
    </xf>
    <xf numFmtId="172" fontId="4" fillId="0" borderId="0">
      <protection locked="0"/>
    </xf>
    <xf numFmtId="172" fontId="4" fillId="0" borderId="0">
      <protection locked="0"/>
    </xf>
    <xf numFmtId="0" fontId="4" fillId="0" borderId="0" applyFont="0" applyFill="0" applyBorder="0" applyAlignment="0" applyProtection="0"/>
    <xf numFmtId="0" fontId="4" fillId="0" borderId="0" applyFont="0" applyFill="0" applyBorder="0" applyAlignment="0" applyProtection="0"/>
    <xf numFmtId="0" fontId="4" fillId="37" borderId="0" applyNumberFormat="0" applyBorder="0" applyAlignment="0" applyProtection="0"/>
    <xf numFmtId="185" fontId="4" fillId="0" borderId="0" applyNumberFormat="0" applyFont="0" applyBorder="0" applyAlignment="0">
      <alignment horizontal="centerContinuous"/>
    </xf>
    <xf numFmtId="0" fontId="4" fillId="0" borderId="12" applyAlignment="0"/>
    <xf numFmtId="185" fontId="4" fillId="0" borderId="12" applyAlignment="0"/>
    <xf numFmtId="0" fontId="4" fillId="37" borderId="0" applyNumberFormat="0" applyBorder="0" applyAlignment="0" applyProtection="0"/>
    <xf numFmtId="185" fontId="4" fillId="0" borderId="0" applyNumberFormat="0" applyFont="0" applyBorder="0" applyAlignment="0">
      <alignment horizontal="centerContinuous"/>
    </xf>
    <xf numFmtId="0" fontId="4" fillId="0" borderId="12" applyAlignment="0"/>
    <xf numFmtId="185" fontId="4" fillId="0" borderId="12" applyAlignment="0"/>
    <xf numFmtId="185" fontId="4" fillId="0" borderId="12" applyAlignment="0"/>
    <xf numFmtId="0" fontId="4" fillId="0" borderId="12" applyAlignment="0"/>
    <xf numFmtId="0" fontId="4" fillId="0" borderId="12" applyAlignment="0"/>
    <xf numFmtId="0" fontId="4" fillId="0" borderId="12" applyAlignment="0"/>
    <xf numFmtId="0" fontId="4" fillId="0" borderId="12" applyAlignment="0"/>
    <xf numFmtId="0" fontId="4" fillId="0" borderId="12" applyAlignment="0"/>
    <xf numFmtId="0" fontId="4" fillId="0" borderId="13" applyAlignment="0"/>
    <xf numFmtId="185" fontId="4" fillId="0" borderId="12" applyAlignment="0"/>
    <xf numFmtId="185" fontId="4" fillId="0" borderId="12" applyAlignment="0"/>
    <xf numFmtId="185" fontId="4" fillId="0" borderId="12" applyAlignment="0"/>
    <xf numFmtId="185" fontId="4" fillId="0" borderId="12" applyAlignment="0"/>
    <xf numFmtId="185" fontId="4" fillId="0" borderId="12" applyAlignment="0"/>
    <xf numFmtId="185" fontId="4" fillId="0" borderId="12" applyAlignment="0"/>
    <xf numFmtId="0" fontId="4" fillId="38" borderId="0" applyNumberFormat="0" applyBorder="0" applyAlignment="0" applyProtection="0"/>
    <xf numFmtId="185" fontId="4" fillId="54" borderId="0" applyNumberFormat="0" applyBorder="0" applyAlignment="0" applyProtection="0"/>
    <xf numFmtId="0" fontId="4" fillId="39" borderId="0" applyNumberFormat="0" applyBorder="0" applyAlignment="0" applyProtection="0"/>
    <xf numFmtId="185" fontId="4" fillId="55" borderId="0" applyNumberFormat="0" applyBorder="0" applyAlignment="0" applyProtection="0"/>
    <xf numFmtId="0" fontId="4" fillId="40" borderId="0" applyNumberFormat="0" applyBorder="0" applyAlignment="0" applyProtection="0"/>
    <xf numFmtId="185" fontId="4" fillId="56" borderId="0" applyNumberFormat="0" applyBorder="0" applyAlignment="0" applyProtection="0"/>
    <xf numFmtId="185" fontId="4" fillId="56" borderId="0" applyNumberFormat="0" applyBorder="0" applyAlignment="0" applyProtection="0"/>
    <xf numFmtId="0" fontId="4" fillId="0" borderId="0"/>
    <xf numFmtId="0" fontId="4" fillId="0" borderId="0"/>
    <xf numFmtId="0" fontId="4"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8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173" fontId="4" fillId="0" borderId="0">
      <protection locked="0"/>
    </xf>
    <xf numFmtId="173" fontId="4" fillId="0" borderId="0">
      <protection locked="0"/>
    </xf>
    <xf numFmtId="173" fontId="4" fillId="0" borderId="0">
      <protection locked="0"/>
    </xf>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8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185"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185" fontId="4" fillId="0" borderId="17" applyNumberFormat="0" applyFill="0" applyAlignment="0" applyProtection="0"/>
    <xf numFmtId="0" fontId="4" fillId="0" borderId="17" applyNumberFormat="0" applyFill="0" applyAlignment="0" applyProtection="0"/>
    <xf numFmtId="0" fontId="4" fillId="0" borderId="0"/>
    <xf numFmtId="0" fontId="4" fillId="0" borderId="0"/>
    <xf numFmtId="0" fontId="4" fillId="0" borderId="0"/>
    <xf numFmtId="0" fontId="4" fillId="0" borderId="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185" fontId="4" fillId="0" borderId="19" applyNumberFormat="0" applyFill="0" applyAlignment="0" applyProtection="0"/>
    <xf numFmtId="0" fontId="4" fillId="0" borderId="19" applyNumberFormat="0" applyFill="0" applyAlignment="0" applyProtection="0"/>
    <xf numFmtId="185"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85" fontId="4" fillId="0" borderId="0" applyNumberFormat="0" applyFill="0" applyBorder="0" applyAlignment="0" applyProtection="0"/>
    <xf numFmtId="0" fontId="4" fillId="0" borderId="0" applyNumberFormat="0" applyFill="0" applyBorder="0" applyAlignment="0" applyProtection="0"/>
    <xf numFmtId="18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4" fontId="4" fillId="0" borderId="0">
      <protection locked="0"/>
    </xf>
    <xf numFmtId="0" fontId="4" fillId="0" borderId="0" applyNumberFormat="0" applyFill="0" applyBorder="0" applyAlignment="0" applyProtection="0"/>
    <xf numFmtId="174" fontId="4" fillId="0" borderId="0">
      <protection locked="0"/>
    </xf>
    <xf numFmtId="174" fontId="4" fillId="0" borderId="0">
      <protection locked="0"/>
    </xf>
    <xf numFmtId="174" fontId="4" fillId="0" borderId="0">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4" borderId="10" applyNumberFormat="0" applyAlignment="0" applyProtection="0"/>
    <xf numFmtId="0" fontId="4" fillId="14" borderId="10" applyNumberFormat="0" applyAlignment="0" applyProtection="0"/>
    <xf numFmtId="0" fontId="4" fillId="14"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4"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2" fontId="4" fillId="0" borderId="0" applyBorder="0" applyProtection="0">
      <alignment horizontal="right" vertical="top" wrapText="1"/>
    </xf>
    <xf numFmtId="0" fontId="4" fillId="11" borderId="10" applyNumberFormat="0" applyAlignment="0" applyProtection="0"/>
    <xf numFmtId="0" fontId="4" fillId="11" borderId="10" applyNumberFormat="0" applyAlignment="0" applyProtection="0"/>
    <xf numFmtId="2" fontId="4" fillId="0" borderId="0" applyBorder="0" applyProtection="0">
      <alignment horizontal="right" vertical="top" wrapText="1"/>
    </xf>
    <xf numFmtId="2" fontId="4" fillId="0" borderId="0" applyBorder="0" applyProtection="0">
      <alignment horizontal="right" vertical="top" wrapText="1"/>
    </xf>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 fontId="4" fillId="0" borderId="0" applyBorder="0" applyProtection="0">
      <alignment horizontal="right" vertical="top" wrapText="1"/>
    </xf>
    <xf numFmtId="0" fontId="4" fillId="11" borderId="10" applyNumberFormat="0" applyAlignment="0" applyProtection="0"/>
    <xf numFmtId="0" fontId="4" fillId="11" borderId="10" applyNumberFormat="0" applyAlignment="0" applyProtection="0"/>
    <xf numFmtId="2" fontId="4" fillId="0" borderId="0" applyBorder="0" applyProtection="0">
      <alignment horizontal="right" vertical="top" wrapText="1"/>
    </xf>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2" fontId="4" fillId="0" borderId="0" applyBorder="0" applyProtection="0">
      <alignment horizontal="right" vertical="top" wrapText="1"/>
    </xf>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4"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4" borderId="10" applyNumberFormat="0" applyAlignment="0" applyProtection="0"/>
    <xf numFmtId="0" fontId="4" fillId="14" borderId="10" applyNumberFormat="0" applyAlignment="0" applyProtection="0"/>
    <xf numFmtId="0" fontId="4" fillId="14"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74" fontId="4" fillId="0" borderId="0">
      <protection locked="0"/>
    </xf>
    <xf numFmtId="174" fontId="4" fillId="0" borderId="0">
      <protection locked="0"/>
    </xf>
    <xf numFmtId="174" fontId="4" fillId="0" borderId="0">
      <protection locked="0"/>
    </xf>
    <xf numFmtId="0" fontId="4" fillId="0" borderId="0" applyNumberFormat="0" applyFill="0" applyBorder="0" applyAlignment="0" applyProtection="0"/>
    <xf numFmtId="174" fontId="4" fillId="0" borderId="0">
      <protection locked="0"/>
    </xf>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4" fontId="4" fillId="0" borderId="0">
      <protection locked="0"/>
    </xf>
    <xf numFmtId="174" fontId="4" fillId="0" borderId="0">
      <protection locked="0"/>
    </xf>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85" fontId="4" fillId="0" borderId="0" applyNumberFormat="0" applyFill="0" applyBorder="0" applyAlignment="0" applyProtection="0"/>
    <xf numFmtId="0" fontId="4" fillId="0" borderId="0" applyNumberFormat="0" applyFill="0" applyBorder="0" applyAlignment="0" applyProtection="0"/>
    <xf numFmtId="18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8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185" fontId="4" fillId="0" borderId="19" applyNumberFormat="0" applyFill="0" applyAlignment="0" applyProtection="0"/>
    <xf numFmtId="0" fontId="4" fillId="0" borderId="19" applyNumberFormat="0" applyFill="0" applyAlignment="0" applyProtection="0"/>
    <xf numFmtId="185"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185"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0"/>
    <xf numFmtId="0" fontId="4" fillId="0" borderId="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0"/>
    <xf numFmtId="0" fontId="4" fillId="0" borderId="0"/>
    <xf numFmtId="0" fontId="4" fillId="0" borderId="17" applyNumberFormat="0" applyFill="0" applyAlignment="0" applyProtection="0"/>
    <xf numFmtId="185"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185"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5"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185"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185"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0" borderId="15" applyNumberFormat="0" applyFill="0" applyAlignment="0" applyProtection="0"/>
    <xf numFmtId="0" fontId="4" fillId="0" borderId="15" applyNumberFormat="0" applyFill="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8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8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85" fontId="4" fillId="0" borderId="0" applyNumberFormat="0" applyFill="0" applyBorder="0" applyAlignment="0" applyProtection="0">
      <alignment vertical="top"/>
      <protection locked="0"/>
    </xf>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173" fontId="4" fillId="0" borderId="0">
      <protection locked="0"/>
    </xf>
    <xf numFmtId="173" fontId="4" fillId="0" borderId="0">
      <protection locked="0"/>
    </xf>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173" fontId="4" fillId="0" borderId="0">
      <protection locked="0"/>
    </xf>
    <xf numFmtId="173" fontId="4" fillId="0" borderId="0">
      <protection locked="0"/>
    </xf>
    <xf numFmtId="2"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8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8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xf numFmtId="185" fontId="4" fillId="56" borderId="0" applyNumberFormat="0" applyBorder="0" applyAlignment="0" applyProtection="0"/>
    <xf numFmtId="185" fontId="4" fillId="56" borderId="0" applyNumberFormat="0" applyBorder="0" applyAlignment="0" applyProtection="0"/>
    <xf numFmtId="0" fontId="4" fillId="40" borderId="0" applyNumberFormat="0" applyBorder="0" applyAlignment="0" applyProtection="0"/>
    <xf numFmtId="185" fontId="4" fillId="55" borderId="0" applyNumberFormat="0" applyBorder="0" applyAlignment="0" applyProtection="0"/>
    <xf numFmtId="0" fontId="4" fillId="39" borderId="0" applyNumberFormat="0" applyBorder="0" applyAlignment="0" applyProtection="0"/>
    <xf numFmtId="185" fontId="4" fillId="54" borderId="0" applyNumberFormat="0" applyBorder="0" applyAlignment="0" applyProtection="0"/>
    <xf numFmtId="185" fontId="4" fillId="56" borderId="0" applyNumberFormat="0" applyBorder="0" applyAlignment="0" applyProtection="0"/>
    <xf numFmtId="0" fontId="4" fillId="40" borderId="0" applyNumberFormat="0" applyBorder="0" applyAlignment="0" applyProtection="0"/>
    <xf numFmtId="185" fontId="4" fillId="55" borderId="0" applyNumberFormat="0" applyBorder="0" applyAlignment="0" applyProtection="0"/>
    <xf numFmtId="0" fontId="4" fillId="39" borderId="0" applyNumberFormat="0" applyBorder="0" applyAlignment="0" applyProtection="0"/>
    <xf numFmtId="185" fontId="4" fillId="54" borderId="0" applyNumberFormat="0" applyBorder="0" applyAlignment="0" applyProtection="0"/>
    <xf numFmtId="0" fontId="4" fillId="38" borderId="0" applyNumberFormat="0" applyBorder="0" applyAlignment="0" applyProtection="0"/>
    <xf numFmtId="185" fontId="4" fillId="0" borderId="12" applyAlignment="0"/>
    <xf numFmtId="185" fontId="4" fillId="0" borderId="12" applyAlignment="0"/>
    <xf numFmtId="185" fontId="4" fillId="0" borderId="12" applyAlignment="0"/>
    <xf numFmtId="0" fontId="4" fillId="0" borderId="13" applyAlignment="0"/>
    <xf numFmtId="0" fontId="4" fillId="0" borderId="12" applyAlignment="0"/>
    <xf numFmtId="0" fontId="4" fillId="0" borderId="12" applyAlignment="0"/>
    <xf numFmtId="0" fontId="4" fillId="0" borderId="12" applyAlignment="0"/>
    <xf numFmtId="0" fontId="4" fillId="0" borderId="12" applyAlignment="0"/>
    <xf numFmtId="185" fontId="4" fillId="0" borderId="12" applyAlignment="0"/>
    <xf numFmtId="0" fontId="4" fillId="0" borderId="12" applyAlignment="0"/>
    <xf numFmtId="185" fontId="4" fillId="0" borderId="0" applyNumberFormat="0" applyFont="0" applyBorder="0" applyAlignment="0">
      <alignment horizontal="centerContinuous"/>
    </xf>
    <xf numFmtId="185" fontId="4" fillId="0" borderId="12" applyAlignment="0"/>
    <xf numFmtId="0" fontId="4" fillId="0" borderId="12" applyAlignment="0"/>
    <xf numFmtId="185" fontId="4" fillId="0" borderId="0" applyNumberFormat="0" applyFont="0" applyBorder="0" applyAlignment="0">
      <alignment horizontal="centerContinuous"/>
    </xf>
    <xf numFmtId="0" fontId="4" fillId="37" borderId="0" applyNumberFormat="0" applyBorder="0" applyAlignment="0" applyProtection="0"/>
    <xf numFmtId="0" fontId="4" fillId="0" borderId="0" applyFont="0" applyFill="0" applyBorder="0" applyAlignment="0" applyProtection="0"/>
    <xf numFmtId="0" fontId="4" fillId="0" borderId="0" applyFont="0" applyFill="0" applyBorder="0" applyAlignment="0" applyProtection="0"/>
    <xf numFmtId="172" fontId="4" fillId="0" borderId="0">
      <protection locked="0"/>
    </xf>
    <xf numFmtId="0"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172" fontId="4" fillId="0" borderId="0">
      <protection locked="0"/>
    </xf>
    <xf numFmtId="172" fontId="4" fillId="0" borderId="0">
      <protection locked="0"/>
    </xf>
    <xf numFmtId="185" fontId="4" fillId="0" borderId="0" applyFont="0" applyFill="0" applyBorder="0" applyAlignment="0" applyProtection="0"/>
    <xf numFmtId="188" fontId="4" fillId="0" borderId="0" applyFont="0" applyFill="0" applyBorder="0" applyAlignment="0" applyProtection="0"/>
    <xf numFmtId="188" fontId="4" fillId="0" borderId="0" applyFont="0" applyFill="0" applyBorder="0" applyAlignment="0" applyProtection="0"/>
    <xf numFmtId="171" fontId="4" fillId="0" borderId="0" applyFont="0" applyFill="0" applyBorder="0" applyAlignment="0" applyProtection="0"/>
    <xf numFmtId="188" fontId="4" fillId="0" borderId="0" applyFont="0" applyFill="0" applyBorder="0" applyAlignment="0" applyProtection="0"/>
    <xf numFmtId="188"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70" fontId="4" fillId="0" borderId="0" applyBorder="0" applyProtection="0">
      <alignment horizontal="right" vertical="top" wrapText="1"/>
    </xf>
    <xf numFmtId="0" fontId="4" fillId="34" borderId="10" applyNumberFormat="0" applyAlignment="0" applyProtection="0"/>
    <xf numFmtId="0" fontId="4" fillId="34" borderId="10" applyNumberFormat="0" applyAlignment="0" applyProtection="0"/>
    <xf numFmtId="0" fontId="4" fillId="34" borderId="10" applyNumberFormat="0" applyAlignment="0" applyProtection="0"/>
    <xf numFmtId="0" fontId="4" fillId="34" borderId="10" applyNumberFormat="0" applyAlignment="0" applyProtection="0"/>
    <xf numFmtId="0" fontId="4" fillId="34" borderId="10" applyNumberFormat="0" applyAlignment="0" applyProtection="0"/>
    <xf numFmtId="0" fontId="4" fillId="34" borderId="10" applyNumberFormat="0" applyAlignment="0" applyProtection="0"/>
    <xf numFmtId="0" fontId="4" fillId="34" borderId="10" applyNumberFormat="0" applyAlignment="0" applyProtection="0"/>
    <xf numFmtId="0" fontId="4" fillId="34" borderId="10" applyNumberFormat="0" applyAlignment="0" applyProtection="0"/>
    <xf numFmtId="0" fontId="4" fillId="34" borderId="10" applyNumberFormat="0" applyAlignment="0" applyProtection="0"/>
    <xf numFmtId="185"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0" borderId="0"/>
    <xf numFmtId="185" fontId="4" fillId="5" borderId="0" applyNumberFormat="0" applyBorder="0" applyAlignment="0" applyProtection="0"/>
    <xf numFmtId="0" fontId="4" fillId="0" borderId="0"/>
    <xf numFmtId="0" fontId="4" fillId="0" borderId="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7"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85" fontId="4" fillId="0" borderId="0"/>
    <xf numFmtId="185" fontId="4" fillId="0" borderId="0"/>
    <xf numFmtId="185" fontId="4" fillId="0" borderId="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185"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8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8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185"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8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8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85"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185"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8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8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85"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0" borderId="0"/>
    <xf numFmtId="0" fontId="4" fillId="4" borderId="0" applyNumberFormat="0" applyBorder="0" applyAlignment="0" applyProtection="0"/>
    <xf numFmtId="0" fontId="4" fillId="0" borderId="0"/>
    <xf numFmtId="0" fontId="4" fillId="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53" fillId="0" borderId="0" applyNumberFormat="0" applyFill="0" applyBorder="0" applyAlignment="0" applyProtection="0"/>
    <xf numFmtId="0" fontId="4" fillId="0" borderId="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85"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8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8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85"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185"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85"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8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8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8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185"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8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8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185"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7"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0" borderId="0"/>
    <xf numFmtId="0"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0" fontId="4" fillId="34" borderId="10"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164" fontId="4" fillId="0" borderId="0" applyFont="0" applyFill="0" applyBorder="0" applyAlignment="0" applyProtection="0"/>
    <xf numFmtId="171" fontId="4" fillId="0" borderId="0" applyFont="0" applyFill="0" applyBorder="0" applyAlignment="0" applyProtection="0"/>
    <xf numFmtId="188" fontId="4" fillId="0" borderId="0" applyFont="0" applyFill="0" applyBorder="0" applyAlignment="0" applyProtection="0"/>
    <xf numFmtId="188" fontId="4" fillId="0" borderId="0" applyFont="0" applyFill="0" applyBorder="0" applyAlignment="0" applyProtection="0"/>
    <xf numFmtId="0" fontId="4" fillId="0" borderId="0" applyFont="0" applyFill="0" applyBorder="0" applyAlignment="0" applyProtection="0"/>
    <xf numFmtId="172" fontId="4" fillId="0" borderId="0">
      <protection locked="0"/>
    </xf>
    <xf numFmtId="0" fontId="4" fillId="0" borderId="0" applyFont="0" applyFill="0" applyBorder="0" applyAlignment="0" applyProtection="0"/>
    <xf numFmtId="0" fontId="4" fillId="0" borderId="0" applyFont="0" applyFill="0" applyBorder="0" applyAlignment="0" applyProtection="0"/>
    <xf numFmtId="0" fontId="4" fillId="37" borderId="0" applyNumberFormat="0" applyBorder="0" applyAlignment="0" applyProtection="0"/>
    <xf numFmtId="185" fontId="4" fillId="0" borderId="0" applyNumberFormat="0" applyFont="0" applyBorder="0" applyAlignment="0">
      <alignment horizontal="centerContinuous"/>
    </xf>
    <xf numFmtId="0" fontId="4" fillId="0" borderId="12" applyAlignment="0"/>
    <xf numFmtId="0" fontId="4" fillId="0" borderId="12" applyAlignment="0"/>
    <xf numFmtId="0" fontId="4" fillId="0" borderId="12" applyAlignment="0"/>
    <xf numFmtId="0" fontId="4" fillId="0" borderId="13" applyAlignment="0"/>
    <xf numFmtId="0" fontId="4" fillId="0" borderId="12" applyAlignment="0"/>
    <xf numFmtId="185" fontId="4" fillId="0" borderId="12" applyAlignment="0"/>
    <xf numFmtId="185" fontId="4" fillId="0" borderId="12" applyAlignment="0"/>
    <xf numFmtId="0" fontId="4" fillId="38"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185" fontId="4" fillId="54" borderId="0" applyNumberFormat="0" applyBorder="0" applyAlignment="0" applyProtection="0"/>
    <xf numFmtId="0" fontId="4" fillId="40" borderId="0" applyNumberFormat="0" applyBorder="0" applyAlignment="0" applyProtection="0"/>
    <xf numFmtId="185" fontId="4" fillId="55" borderId="0" applyNumberFormat="0" applyBorder="0" applyAlignment="0" applyProtection="0"/>
    <xf numFmtId="0" fontId="4" fillId="0" borderId="0" applyNumberFormat="0" applyFill="0" applyBorder="0" applyAlignment="0" applyProtection="0"/>
    <xf numFmtId="18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3" fontId="4" fillId="0" borderId="0">
      <protection locked="0"/>
    </xf>
    <xf numFmtId="2" fontId="4" fillId="0" borderId="0" applyFont="0" applyFill="0" applyBorder="0" applyAlignment="0" applyProtection="0"/>
    <xf numFmtId="173" fontId="4" fillId="0" borderId="0">
      <protection locked="0"/>
    </xf>
    <xf numFmtId="2" fontId="4" fillId="0" borderId="0" applyFont="0" applyFill="0" applyBorder="0" applyAlignment="0" applyProtection="0"/>
    <xf numFmtId="0" fontId="4" fillId="6" borderId="0" applyNumberFormat="0" applyBorder="0" applyAlignment="0" applyProtection="0"/>
    <xf numFmtId="18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85"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185"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0"/>
    <xf numFmtId="0" fontId="4" fillId="0" borderId="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0" applyNumberFormat="0" applyFill="0" applyBorder="0" applyAlignment="0" applyProtection="0"/>
    <xf numFmtId="0" fontId="4" fillId="0" borderId="19"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4" fontId="4" fillId="0" borderId="0">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4"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4" borderId="10" applyNumberFormat="0" applyAlignment="0" applyProtection="0"/>
    <xf numFmtId="0" fontId="4" fillId="14"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4"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xf numFmtId="0" fontId="4" fillId="0" borderId="0"/>
    <xf numFmtId="0" fontId="4" fillId="0" borderId="0"/>
    <xf numFmtId="185"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0" borderId="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8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8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85"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185"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8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8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85"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18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8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85"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7"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7"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0" borderId="0"/>
    <xf numFmtId="0" fontId="4" fillId="0" borderId="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0" fontId="4" fillId="34" borderId="10" applyNumberFormat="0" applyAlignment="0" applyProtection="0"/>
    <xf numFmtId="0" fontId="4" fillId="34" borderId="10" applyNumberFormat="0" applyAlignment="0" applyProtection="0"/>
    <xf numFmtId="170" fontId="4" fillId="0" borderId="0" applyBorder="0" applyProtection="0">
      <alignment horizontal="right" vertical="top" wrapText="1"/>
    </xf>
    <xf numFmtId="0" fontId="4" fillId="36" borderId="11" applyNumberFormat="0" applyAlignment="0" applyProtection="0"/>
    <xf numFmtId="0" fontId="4" fillId="36" borderId="11" applyNumberFormat="0" applyAlignment="0" applyProtection="0"/>
    <xf numFmtId="170" fontId="4" fillId="0" borderId="0" applyBorder="0" applyProtection="0">
      <alignment horizontal="right" vertical="top" wrapText="1"/>
    </xf>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3" fontId="4" fillId="0" borderId="0" applyFont="0" applyFill="0" applyBorder="0" applyAlignment="0" applyProtection="0"/>
    <xf numFmtId="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85" fontId="4" fillId="0" borderId="0" applyFont="0" applyFill="0" applyBorder="0" applyAlignment="0" applyProtection="0"/>
    <xf numFmtId="172" fontId="4" fillId="0" borderId="0">
      <protection locked="0"/>
    </xf>
    <xf numFmtId="172" fontId="4" fillId="0" borderId="0">
      <protection locked="0"/>
    </xf>
    <xf numFmtId="0" fontId="4" fillId="37" borderId="0" applyNumberFormat="0" applyBorder="0" applyAlignment="0" applyProtection="0"/>
    <xf numFmtId="185" fontId="4" fillId="0" borderId="12" applyAlignment="0"/>
    <xf numFmtId="0" fontId="4" fillId="0" borderId="12" applyAlignment="0"/>
    <xf numFmtId="0" fontId="4" fillId="0" borderId="12" applyAlignment="0"/>
    <xf numFmtId="0" fontId="4" fillId="0" borderId="13" applyAlignment="0"/>
    <xf numFmtId="185" fontId="4" fillId="0" borderId="12" applyAlignment="0"/>
    <xf numFmtId="185" fontId="4" fillId="0" borderId="12" applyAlignment="0"/>
    <xf numFmtId="185" fontId="4" fillId="0" borderId="12" applyAlignment="0"/>
    <xf numFmtId="0" fontId="4" fillId="38" borderId="0" applyNumberFormat="0" applyBorder="0" applyAlignment="0" applyProtection="0"/>
    <xf numFmtId="185" fontId="4" fillId="0" borderId="12" applyAlignment="0"/>
    <xf numFmtId="0" fontId="4" fillId="0" borderId="0" applyNumberFormat="0" applyFill="0" applyBorder="0" applyAlignment="0" applyProtection="0"/>
    <xf numFmtId="0" fontId="4" fillId="0" borderId="0"/>
    <xf numFmtId="0" fontId="4"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3" fontId="4" fillId="0" borderId="0">
      <protection locked="0"/>
    </xf>
    <xf numFmtId="2" fontId="4" fillId="0" borderId="0" applyFont="0" applyFill="0" applyBorder="0" applyAlignment="0" applyProtection="0"/>
    <xf numFmtId="0" fontId="4" fillId="6" borderId="0" applyNumberFormat="0" applyBorder="0" applyAlignment="0" applyProtection="0"/>
    <xf numFmtId="185" fontId="4" fillId="0" borderId="0" applyNumberFormat="0" applyFill="0" applyBorder="0" applyAlignment="0" applyProtection="0">
      <alignment vertical="top"/>
      <protection locked="0"/>
    </xf>
    <xf numFmtId="185" fontId="4" fillId="0" borderId="0" applyNumberFormat="0" applyFill="0" applyBorder="0" applyAlignment="0" applyProtection="0">
      <alignment vertical="top"/>
      <protection locked="0"/>
    </xf>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9" applyNumberFormat="0" applyFill="0" applyAlignment="0" applyProtection="0"/>
    <xf numFmtId="0" fontId="4" fillId="0" borderId="17"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0" applyNumberFormat="0" applyFill="0" applyBorder="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85"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11" borderId="10" applyNumberFormat="0" applyAlignment="0" applyProtection="0"/>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4" borderId="10" applyNumberFormat="0" applyAlignment="0" applyProtection="0"/>
    <xf numFmtId="0" fontId="4" fillId="14" borderId="10" applyNumberFormat="0" applyAlignment="0" applyProtection="0"/>
    <xf numFmtId="0" fontId="4" fillId="14"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4"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4" borderId="0" applyNumberFormat="0" applyBorder="0" applyAlignment="0" applyProtection="0"/>
    <xf numFmtId="0" fontId="4" fillId="4" borderId="0" applyNumberFormat="0" applyBorder="0" applyAlignment="0" applyProtection="0"/>
    <xf numFmtId="185"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85"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85" fontId="4" fillId="7" borderId="0" applyNumberFormat="0" applyBorder="0" applyAlignment="0" applyProtection="0"/>
    <xf numFmtId="0" fontId="4" fillId="7"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85" fontId="4" fillId="11" borderId="0" applyNumberFormat="0" applyBorder="0" applyAlignment="0" applyProtection="0"/>
    <xf numFmtId="0" fontId="4" fillId="1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85"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185" fontId="4" fillId="13" borderId="0" applyNumberFormat="0" applyBorder="0" applyAlignment="0" applyProtection="0"/>
    <xf numFmtId="0" fontId="4" fillId="13"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85"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85" fontId="4" fillId="8" borderId="0" applyNumberFormat="0" applyBorder="0" applyAlignment="0" applyProtection="0"/>
    <xf numFmtId="0" fontId="4" fillId="8"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185" fontId="4" fillId="15" borderId="0" applyNumberFormat="0" applyBorder="0" applyAlignment="0" applyProtection="0"/>
    <xf numFmtId="0" fontId="4" fillId="15" borderId="0" applyNumberFormat="0" applyBorder="0" applyAlignment="0" applyProtection="0"/>
    <xf numFmtId="185" fontId="4" fillId="5" borderId="0" applyNumberFormat="0" applyBorder="0" applyAlignment="0" applyProtection="0"/>
    <xf numFmtId="0" fontId="4" fillId="7"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0" borderId="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0" borderId="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0" borderId="0" applyFont="0" applyFill="0" applyBorder="0" applyAlignment="0" applyProtection="0"/>
    <xf numFmtId="0" fontId="4" fillId="0" borderId="12" applyAlignment="0"/>
    <xf numFmtId="0" fontId="4" fillId="0" borderId="13" applyAlignment="0"/>
    <xf numFmtId="185" fontId="4" fillId="0" borderId="12" applyAlignment="0"/>
    <xf numFmtId="0" fontId="4" fillId="38" borderId="0" applyNumberFormat="0" applyBorder="0" applyAlignment="0" applyProtection="0"/>
    <xf numFmtId="185" fontId="4" fillId="54" borderId="0" applyNumberFormat="0" applyBorder="0" applyAlignment="0" applyProtection="0"/>
    <xf numFmtId="0" fontId="4" fillId="40" borderId="0" applyNumberFormat="0" applyBorder="0" applyAlignment="0" applyProtection="0"/>
    <xf numFmtId="185" fontId="4" fillId="55" borderId="0" applyNumberFormat="0" applyBorder="0" applyAlignment="0" applyProtection="0"/>
    <xf numFmtId="185" fontId="4" fillId="56"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8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3" fontId="4" fillId="0" borderId="0">
      <protection locked="0"/>
    </xf>
    <xf numFmtId="2" fontId="4" fillId="0" borderId="0" applyFont="0" applyFill="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8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185" fontId="4" fillId="0" borderId="15"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185"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185"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8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4" fontId="4" fillId="0" borderId="0">
      <protection locked="0"/>
    </xf>
    <xf numFmtId="0" fontId="4" fillId="0" borderId="0" applyNumberFormat="0" applyFill="0" applyBorder="0" applyAlignment="0" applyProtection="0">
      <alignment vertical="top"/>
      <protection locked="0"/>
    </xf>
    <xf numFmtId="0" fontId="4" fillId="14"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4" borderId="10" applyNumberFormat="0" applyAlignment="0" applyProtection="0"/>
    <xf numFmtId="0" fontId="4" fillId="14"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4"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xf numFmtId="0" fontId="4" fillId="0" borderId="0"/>
    <xf numFmtId="0" fontId="153" fillId="0" borderId="0" applyNumberFormat="0" applyFill="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85"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8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8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185"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85"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8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8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185"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8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8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185"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7"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0" fontId="4" fillId="5" borderId="0" applyNumberFormat="0" applyBorder="0" applyAlignment="0" applyProtection="0"/>
    <xf numFmtId="0" fontId="4" fillId="0" borderId="0"/>
    <xf numFmtId="185" fontId="4" fillId="5" borderId="0" applyNumberFormat="0" applyBorder="0" applyAlignment="0" applyProtection="0"/>
    <xf numFmtId="185" fontId="4" fillId="5" borderId="0" applyNumberFormat="0" applyBorder="0" applyAlignment="0" applyProtection="0"/>
    <xf numFmtId="185" fontId="4" fillId="5" borderId="0" applyNumberFormat="0" applyBorder="0" applyAlignment="0" applyProtection="0"/>
    <xf numFmtId="0" fontId="4" fillId="34" borderId="10"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185" fontId="4" fillId="36" borderId="11" applyNumberFormat="0" applyAlignment="0" applyProtection="0"/>
    <xf numFmtId="0" fontId="4" fillId="36" borderId="11" applyNumberFormat="0" applyAlignment="0" applyProtection="0"/>
    <xf numFmtId="0" fontId="4" fillId="36" borderId="11" applyNumberFormat="0" applyAlignment="0" applyProtection="0"/>
    <xf numFmtId="0" fontId="4" fillId="36" borderId="11" applyNumberFormat="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164" fontId="4" fillId="0" borderId="0" applyFont="0" applyFill="0" applyBorder="0" applyAlignment="0" applyProtection="0"/>
    <xf numFmtId="171" fontId="4" fillId="0" borderId="0" applyFont="0" applyFill="0" applyBorder="0" applyAlignment="0" applyProtection="0"/>
    <xf numFmtId="188" fontId="4" fillId="0" borderId="0" applyFont="0" applyFill="0" applyBorder="0" applyAlignment="0" applyProtection="0"/>
    <xf numFmtId="188" fontId="4" fillId="0" borderId="0" applyFont="0" applyFill="0" applyBorder="0" applyAlignment="0" applyProtection="0"/>
    <xf numFmtId="172" fontId="4" fillId="0" borderId="0">
      <protection locked="0"/>
    </xf>
    <xf numFmtId="0" fontId="4" fillId="0" borderId="0" applyFont="0" applyFill="0" applyBorder="0" applyAlignment="0" applyProtection="0"/>
    <xf numFmtId="0" fontId="4" fillId="0" borderId="0" applyFont="0" applyFill="0" applyBorder="0" applyAlignment="0" applyProtection="0"/>
    <xf numFmtId="0" fontId="4" fillId="37" borderId="0" applyNumberFormat="0" applyBorder="0" applyAlignment="0" applyProtection="0"/>
    <xf numFmtId="185" fontId="4" fillId="0" borderId="0" applyNumberFormat="0" applyFont="0" applyBorder="0" applyAlignment="0">
      <alignment horizontal="centerContinuous"/>
    </xf>
    <xf numFmtId="0" fontId="4" fillId="0" borderId="12" applyAlignment="0"/>
    <xf numFmtId="0" fontId="4" fillId="0" borderId="12" applyAlignment="0"/>
    <xf numFmtId="0" fontId="4" fillId="0" borderId="12" applyAlignment="0"/>
    <xf numFmtId="0" fontId="4" fillId="0" borderId="13" applyAlignment="0"/>
    <xf numFmtId="0" fontId="4" fillId="0" borderId="12" applyAlignment="0"/>
    <xf numFmtId="185" fontId="4" fillId="0" borderId="12" applyAlignment="0"/>
    <xf numFmtId="185" fontId="4" fillId="0" borderId="12" applyAlignment="0"/>
    <xf numFmtId="0" fontId="4" fillId="38" borderId="0" applyNumberFormat="0" applyBorder="0" applyAlignment="0" applyProtection="0"/>
    <xf numFmtId="0" fontId="4" fillId="39" borderId="0" applyNumberFormat="0" applyBorder="0" applyAlignment="0" applyProtection="0"/>
    <xf numFmtId="185" fontId="4" fillId="54" borderId="0" applyNumberFormat="0" applyBorder="0" applyAlignment="0" applyProtection="0"/>
    <xf numFmtId="0" fontId="4" fillId="40" borderId="0" applyNumberFormat="0" applyBorder="0" applyAlignment="0" applyProtection="0"/>
    <xf numFmtId="185" fontId="4" fillId="55" borderId="0" applyNumberFormat="0" applyBorder="0" applyAlignment="0" applyProtection="0"/>
    <xf numFmtId="18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 fontId="4" fillId="0" borderId="0" applyFont="0" applyFill="0" applyBorder="0" applyAlignment="0" applyProtection="0"/>
    <xf numFmtId="173" fontId="4" fillId="0" borderId="0">
      <protection locked="0"/>
    </xf>
    <xf numFmtId="18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85"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0" fontId="4" fillId="0" borderId="15" applyNumberFormat="0" applyFill="0" applyAlignment="0" applyProtection="0"/>
    <xf numFmtId="185"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0"/>
    <xf numFmtId="0" fontId="4" fillId="0" borderId="0"/>
    <xf numFmtId="0" fontId="4" fillId="0" borderId="17" applyNumberFormat="0" applyFill="0" applyAlignment="0" applyProtection="0"/>
    <xf numFmtId="0" fontId="4" fillId="0" borderId="17" applyNumberFormat="0" applyFill="0" applyAlignment="0" applyProtection="0"/>
    <xf numFmtId="0" fontId="4" fillId="0" borderId="17"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0" applyNumberFormat="0" applyFill="0" applyBorder="0" applyAlignment="0" applyProtection="0"/>
    <xf numFmtId="0" fontId="4" fillId="0" borderId="19"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alignment vertical="top"/>
      <protection locked="0"/>
    </xf>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4"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4" borderId="10" applyNumberFormat="0" applyAlignment="0" applyProtection="0"/>
    <xf numFmtId="0" fontId="4" fillId="14"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4" borderId="10" applyNumberFormat="0" applyAlignment="0" applyProtection="0"/>
    <xf numFmtId="0"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185" fontId="4" fillId="11" borderId="10" applyNumberFormat="0" applyAlignment="0" applyProtection="0"/>
    <xf numFmtId="185" fontId="4" fillId="11" borderId="10" applyNumberFormat="0" applyAlignment="0" applyProtection="0"/>
    <xf numFmtId="0" fontId="4" fillId="11" borderId="10" applyNumberFormat="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4" fillId="0" borderId="0"/>
    <xf numFmtId="0" fontId="4" fillId="0" borderId="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52" fillId="0" borderId="0"/>
    <xf numFmtId="0" fontId="52" fillId="0" borderId="0"/>
    <xf numFmtId="0" fontId="52" fillId="0" borderId="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12" borderId="0" applyNumberFormat="0" applyBorder="0" applyAlignment="0" applyProtection="0"/>
    <xf numFmtId="0" fontId="10" fillId="11"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15"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6" fillId="34" borderId="10" applyNumberFormat="0" applyAlignment="0" applyProtection="0"/>
    <xf numFmtId="0" fontId="36" fillId="34" borderId="10" applyNumberFormat="0" applyAlignment="0" applyProtection="0"/>
    <xf numFmtId="0" fontId="72" fillId="36" borderId="11" applyNumberFormat="0" applyAlignment="0" applyProtection="0"/>
    <xf numFmtId="0" fontId="28" fillId="36" borderId="11" applyNumberFormat="0" applyAlignment="0" applyProtection="0"/>
    <xf numFmtId="0" fontId="28" fillId="36" borderId="11" applyNumberFormat="0" applyAlignment="0" applyProtection="0"/>
    <xf numFmtId="0" fontId="28" fillId="36" borderId="11" applyNumberFormat="0" applyAlignment="0" applyProtection="0"/>
    <xf numFmtId="0" fontId="72" fillId="36" borderId="11" applyNumberFormat="0" applyAlignment="0" applyProtection="0"/>
    <xf numFmtId="0" fontId="28" fillId="36" borderId="11" applyNumberFormat="0" applyAlignment="0" applyProtection="0"/>
    <xf numFmtId="0" fontId="28" fillId="36" borderId="11" applyNumberFormat="0" applyAlignment="0" applyProtection="0"/>
    <xf numFmtId="0" fontId="28" fillId="36" borderId="11" applyNumberFormat="0" applyAlignment="0" applyProtection="0"/>
    <xf numFmtId="0" fontId="28" fillId="36" borderId="11" applyNumberFormat="0" applyAlignment="0" applyProtection="0"/>
    <xf numFmtId="0" fontId="28" fillId="36" borderId="11" applyNumberFormat="0" applyAlignment="0" applyProtection="0"/>
    <xf numFmtId="0" fontId="28" fillId="36" borderId="11" applyNumberFormat="0" applyAlignment="0" applyProtection="0"/>
    <xf numFmtId="0" fontId="56" fillId="0" borderId="12" applyAlignment="0"/>
    <xf numFmtId="0" fontId="56" fillId="0" borderId="12" applyAlignment="0"/>
    <xf numFmtId="0" fontId="56" fillId="0" borderId="12" applyAlignment="0"/>
    <xf numFmtId="0" fontId="56" fillId="0" borderId="13" applyAlignment="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4" fillId="6" borderId="0" applyNumberFormat="0" applyBorder="0" applyAlignment="0" applyProtection="0"/>
    <xf numFmtId="0" fontId="74" fillId="0" borderId="15" applyNumberFormat="0" applyFill="0" applyAlignment="0" applyProtection="0"/>
    <xf numFmtId="0" fontId="74" fillId="0" borderId="15" applyNumberFormat="0" applyFill="0" applyAlignment="0" applyProtection="0"/>
    <xf numFmtId="0" fontId="75" fillId="0" borderId="17" applyNumberFormat="0" applyFill="0" applyAlignment="0" applyProtection="0"/>
    <xf numFmtId="0" fontId="88" fillId="0" borderId="0"/>
    <xf numFmtId="0" fontId="88" fillId="0" borderId="0"/>
    <xf numFmtId="0" fontId="75" fillId="0" borderId="17" applyNumberFormat="0" applyFill="0" applyAlignment="0" applyProtection="0"/>
    <xf numFmtId="0" fontId="76" fillId="0" borderId="19" applyNumberFormat="0" applyFill="0" applyAlignment="0" applyProtection="0"/>
    <xf numFmtId="0" fontId="76" fillId="0" borderId="19" applyNumberFormat="0" applyFill="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77" fillId="11" borderId="10" applyNumberFormat="0" applyAlignment="0" applyProtection="0"/>
    <xf numFmtId="0" fontId="31" fillId="14" borderId="10" applyNumberFormat="0" applyAlignment="0" applyProtection="0"/>
    <xf numFmtId="0" fontId="31" fillId="14" borderId="10" applyNumberFormat="0" applyAlignment="0" applyProtection="0"/>
    <xf numFmtId="0" fontId="31" fillId="11" borderId="10" applyNumberFormat="0" applyAlignment="0" applyProtection="0"/>
    <xf numFmtId="0" fontId="31" fillId="11" borderId="10" applyNumberFormat="0" applyAlignment="0" applyProtection="0"/>
    <xf numFmtId="0" fontId="77" fillId="11" borderId="10" applyNumberFormat="0" applyAlignment="0" applyProtection="0"/>
    <xf numFmtId="0" fontId="31" fillId="11" borderId="10" applyNumberFormat="0" applyAlignment="0" applyProtection="0"/>
    <xf numFmtId="0" fontId="31" fillId="11" borderId="10" applyNumberFormat="0" applyAlignment="0" applyProtection="0"/>
    <xf numFmtId="0" fontId="31" fillId="11" borderId="10" applyNumberFormat="0" applyAlignment="0" applyProtection="0"/>
    <xf numFmtId="0" fontId="31" fillId="11" borderId="10" applyNumberFormat="0" applyAlignment="0" applyProtection="0"/>
    <xf numFmtId="0" fontId="31" fillId="11" borderId="10" applyNumberFormat="0" applyAlignment="0" applyProtection="0"/>
    <xf numFmtId="0" fontId="31" fillId="11" borderId="10" applyNumberFormat="0" applyAlignment="0" applyProtection="0"/>
    <xf numFmtId="0" fontId="31" fillId="11" borderId="10" applyNumberFormat="0" applyAlignment="0" applyProtection="0"/>
    <xf numFmtId="0" fontId="1" fillId="0" borderId="0"/>
    <xf numFmtId="0" fontId="1" fillId="0" borderId="0"/>
    <xf numFmtId="0" fontId="1" fillId="0" borderId="0"/>
    <xf numFmtId="0" fontId="1" fillId="0" borderId="0"/>
    <xf numFmtId="0" fontId="1"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 fillId="0" borderId="0"/>
    <xf numFmtId="0" fontId="1" fillId="0" borderId="0"/>
    <xf numFmtId="0" fontId="1" fillId="0" borderId="0"/>
    <xf numFmtId="0" fontId="1" fillId="0" borderId="0"/>
    <xf numFmtId="0" fontId="155" fillId="0" borderId="0"/>
    <xf numFmtId="0" fontId="41" fillId="0" borderId="0">
      <alignment vertical="top"/>
    </xf>
    <xf numFmtId="0" fontId="69" fillId="25" borderId="0" applyNumberFormat="0" applyBorder="0" applyAlignment="0" applyProtection="0"/>
    <xf numFmtId="0" fontId="69" fillId="28" borderId="0" applyNumberFormat="0" applyBorder="0" applyAlignment="0" applyProtection="0"/>
    <xf numFmtId="0" fontId="69" fillId="29" borderId="0" applyNumberFormat="0" applyBorder="0" applyAlignment="0" applyProtection="0"/>
    <xf numFmtId="0" fontId="69" fillId="16" borderId="0" applyNumberFormat="0" applyBorder="0" applyAlignment="0" applyProtection="0"/>
    <xf numFmtId="0" fontId="69" fillId="20" borderId="0" applyNumberFormat="0" applyBorder="0" applyAlignment="0" applyProtection="0"/>
    <xf numFmtId="0" fontId="69" fillId="19" borderId="0" applyNumberFormat="0" applyBorder="0" applyAlignment="0" applyProtection="0"/>
    <xf numFmtId="0" fontId="4" fillId="0" borderId="0" applyNumberFormat="0" applyFill="0" applyBorder="0" applyAlignment="0" applyProtection="0"/>
    <xf numFmtId="0" fontId="44" fillId="0" borderId="0" applyProtection="0"/>
    <xf numFmtId="0" fontId="4" fillId="0" borderId="0" applyNumberFormat="0" applyFill="0" applyBorder="0" applyAlignment="0" applyProtection="0"/>
    <xf numFmtId="0" fontId="69" fillId="25" borderId="0" applyNumberFormat="0" applyBorder="0" applyAlignment="0" applyProtection="0"/>
    <xf numFmtId="0" fontId="69" fillId="28" borderId="0" applyNumberFormat="0" applyBorder="0" applyAlignment="0" applyProtection="0"/>
    <xf numFmtId="0" fontId="69" fillId="29" borderId="0" applyNumberFormat="0" applyBorder="0" applyAlignment="0" applyProtection="0"/>
    <xf numFmtId="0" fontId="69" fillId="16" borderId="0" applyNumberFormat="0" applyBorder="0" applyAlignment="0" applyProtection="0"/>
    <xf numFmtId="0" fontId="69" fillId="20" borderId="0" applyNumberFormat="0" applyBorder="0" applyAlignment="0" applyProtection="0"/>
    <xf numFmtId="0" fontId="69" fillId="19" borderId="0" applyNumberFormat="0" applyBorder="0" applyAlignment="0" applyProtection="0"/>
    <xf numFmtId="0" fontId="44" fillId="0" borderId="0" applyProtection="0"/>
    <xf numFmtId="0" fontId="4" fillId="0" borderId="0" applyNumberFormat="0" applyFill="0" applyBorder="0" applyAlignment="0" applyProtection="0"/>
    <xf numFmtId="0" fontId="4" fillId="0" borderId="0" applyNumberFormat="0" applyFill="0" applyBorder="0" applyAlignment="0" applyProtection="0"/>
    <xf numFmtId="0" fontId="44" fillId="0" borderId="0" applyProtection="0"/>
    <xf numFmtId="0" fontId="69" fillId="19" borderId="0" applyNumberFormat="0" applyBorder="0" applyAlignment="0" applyProtection="0"/>
    <xf numFmtId="0" fontId="69" fillId="20" borderId="0" applyNumberFormat="0" applyBorder="0" applyAlignment="0" applyProtection="0"/>
    <xf numFmtId="0" fontId="69" fillId="16" borderId="0" applyNumberFormat="0" applyBorder="0" applyAlignment="0" applyProtection="0"/>
    <xf numFmtId="0" fontId="69" fillId="29" borderId="0" applyNumberFormat="0" applyBorder="0" applyAlignment="0" applyProtection="0"/>
    <xf numFmtId="0" fontId="69" fillId="28" borderId="0" applyNumberFormat="0" applyBorder="0" applyAlignment="0" applyProtection="0"/>
    <xf numFmtId="0" fontId="69" fillId="25" borderId="0" applyNumberFormat="0" applyBorder="0" applyAlignment="0" applyProtection="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4" fillId="0" borderId="0" applyNumberFormat="0" applyFill="0" applyBorder="0" applyAlignment="0" applyProtection="0"/>
    <xf numFmtId="44" fontId="2" fillId="0" borderId="0" applyFont="0" applyFill="0" applyBorder="0" applyAlignment="0" applyProtection="0"/>
    <xf numFmtId="0" fontId="4" fillId="0" borderId="0" applyNumberFormat="0" applyFill="0" applyBorder="0" applyAlignment="0" applyProtection="0"/>
    <xf numFmtId="0" fontId="2" fillId="0" borderId="0"/>
    <xf numFmtId="0" fontId="4" fillId="0" borderId="0" applyNumberFormat="0" applyFill="0" applyBorder="0" applyAlignment="0" applyProtection="0"/>
    <xf numFmtId="44" fontId="2" fillId="0" borderId="0" applyFont="0" applyFill="0" applyBorder="0" applyAlignment="0" applyProtection="0"/>
    <xf numFmtId="0" fontId="2" fillId="0" borderId="0"/>
    <xf numFmtId="0" fontId="4" fillId="0" borderId="0" applyNumberFormat="0" applyFill="0" applyBorder="0" applyAlignment="0" applyProtection="0"/>
    <xf numFmtId="0" fontId="2" fillId="0" borderId="0"/>
    <xf numFmtId="44" fontId="2" fillId="0" borderId="0" applyFont="0" applyFill="0" applyBorder="0" applyAlignment="0" applyProtection="0"/>
    <xf numFmtId="0" fontId="4" fillId="0" borderId="0" applyNumberFormat="0" applyFill="0" applyBorder="0" applyAlignment="0" applyProtection="0"/>
    <xf numFmtId="0" fontId="156" fillId="0" borderId="0"/>
    <xf numFmtId="0" fontId="2" fillId="0" borderId="0"/>
    <xf numFmtId="0" fontId="2" fillId="0" borderId="0"/>
    <xf numFmtId="44" fontId="2"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2" fillId="0" borderId="0"/>
    <xf numFmtId="0" fontId="4" fillId="0" borderId="0" applyNumberFormat="0" applyFill="0" applyBorder="0" applyAlignment="0" applyProtection="0"/>
    <xf numFmtId="0" fontId="4" fillId="0" borderId="0" applyNumberFormat="0" applyFill="0" applyBorder="0" applyAlignment="0" applyProtection="0"/>
    <xf numFmtId="0" fontId="2" fillId="0" borderId="0"/>
    <xf numFmtId="44" fontId="2" fillId="0" borderId="0" applyFont="0" applyFill="0" applyBorder="0" applyAlignment="0" applyProtection="0"/>
    <xf numFmtId="44" fontId="2" fillId="0" borderId="0" applyFont="0" applyFill="0" applyBorder="0" applyAlignment="0" applyProtection="0"/>
    <xf numFmtId="0" fontId="4" fillId="0" borderId="0" applyNumberFormat="0" applyFill="0" applyBorder="0" applyAlignment="0" applyProtection="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4" fillId="0" borderId="0" applyNumberFormat="0" applyFill="0" applyBorder="0" applyAlignment="0" applyProtection="0"/>
    <xf numFmtId="44" fontId="2" fillId="0" borderId="0" applyFont="0" applyFill="0" applyBorder="0" applyAlignment="0" applyProtection="0"/>
    <xf numFmtId="0" fontId="4" fillId="0" borderId="0" applyNumberFormat="0" applyFill="0" applyBorder="0" applyAlignment="0" applyProtection="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79" fillId="4" borderId="0" applyNumberFormat="0" applyBorder="0" applyAlignment="0" applyProtection="0"/>
    <xf numFmtId="0" fontId="99" fillId="18" borderId="0" applyNumberFormat="0" applyBorder="0" applyAlignment="0" applyProtection="0"/>
    <xf numFmtId="0" fontId="99" fillId="18"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6" borderId="0" applyNumberFormat="0" applyBorder="0" applyAlignment="0" applyProtection="0"/>
    <xf numFmtId="0" fontId="99" fillId="16" borderId="0" applyNumberFormat="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64" fontId="70" fillId="0" borderId="0" applyFont="0" applyFill="0" applyBorder="0" applyAlignment="0" applyProtection="0"/>
    <xf numFmtId="164" fontId="70" fillId="0" borderId="0" applyFont="0" applyFill="0" applyBorder="0" applyAlignment="0" applyProtection="0"/>
    <xf numFmtId="171" fontId="157" fillId="0" borderId="0" applyFont="0" applyFill="0" applyBorder="0" applyAlignment="0" applyProtection="0"/>
    <xf numFmtId="0" fontId="157" fillId="0" borderId="0" applyFont="0" applyFill="0" applyBorder="0" applyAlignment="0" applyProtection="0"/>
    <xf numFmtId="0" fontId="55" fillId="0" borderId="17" applyNumberFormat="0" applyFill="0" applyAlignment="0" applyProtection="0"/>
    <xf numFmtId="0" fontId="55" fillId="0" borderId="17"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89" fillId="8" borderId="0" applyNumberFormat="0" applyBorder="0" applyAlignment="0" applyProtection="0"/>
    <xf numFmtId="0" fontId="79" fillId="7" borderId="0" applyNumberFormat="0" applyBorder="0" applyAlignment="0" applyProtection="0"/>
    <xf numFmtId="0" fontId="79" fillId="7" borderId="0" applyNumberFormat="0" applyBorder="0" applyAlignment="0" applyProtection="0"/>
    <xf numFmtId="0" fontId="4" fillId="0" borderId="0"/>
    <xf numFmtId="0" fontId="2" fillId="0" borderId="0"/>
    <xf numFmtId="44"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68" fillId="0" borderId="19" applyNumberFormat="0" applyFill="0" applyAlignment="0" applyProtection="0"/>
    <xf numFmtId="0" fontId="168" fillId="0" borderId="19" applyNumberFormat="0" applyFill="0" applyAlignment="0" applyProtection="0"/>
    <xf numFmtId="0" fontId="168" fillId="0" borderId="19" applyNumberFormat="0" applyFill="0" applyAlignment="0" applyProtection="0"/>
    <xf numFmtId="0" fontId="168" fillId="0" borderId="19" applyNumberFormat="0" applyFill="0" applyAlignment="0" applyProtection="0"/>
    <xf numFmtId="0" fontId="168" fillId="0" borderId="19" applyNumberFormat="0" applyFill="0" applyAlignment="0" applyProtection="0"/>
    <xf numFmtId="0" fontId="168" fillId="0" borderId="19" applyNumberFormat="0" applyFill="0" applyAlignment="0" applyProtection="0"/>
    <xf numFmtId="0" fontId="168" fillId="0" borderId="19" applyNumberFormat="0" applyFill="0" applyAlignment="0" applyProtection="0"/>
    <xf numFmtId="0" fontId="168" fillId="0" borderId="19" applyNumberFormat="0" applyFill="0" applyAlignment="0" applyProtection="0"/>
    <xf numFmtId="0" fontId="168" fillId="0" borderId="19" applyNumberFormat="0" applyFill="0" applyAlignment="0" applyProtection="0"/>
    <xf numFmtId="0" fontId="168" fillId="0" borderId="19" applyNumberFormat="0" applyFill="0" applyAlignment="0" applyProtection="0"/>
    <xf numFmtId="0" fontId="168" fillId="0" borderId="19" applyNumberFormat="0" applyFill="0" applyAlignment="0" applyProtection="0"/>
    <xf numFmtId="0" fontId="168" fillId="0" borderId="19" applyNumberFormat="0" applyFill="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24" fillId="17" borderId="10" applyNumberFormat="0" applyAlignment="0" applyProtection="0"/>
    <xf numFmtId="0" fontId="169" fillId="43" borderId="10" applyNumberFormat="0" applyAlignment="0" applyProtection="0"/>
    <xf numFmtId="0" fontId="169" fillId="43" borderId="10" applyNumberFormat="0" applyAlignment="0" applyProtection="0"/>
    <xf numFmtId="0" fontId="169" fillId="43" borderId="10" applyNumberFormat="0" applyAlignment="0" applyProtection="0"/>
    <xf numFmtId="0" fontId="169" fillId="43" borderId="10" applyNumberFormat="0" applyAlignment="0" applyProtection="0"/>
    <xf numFmtId="0" fontId="169" fillId="43" borderId="10" applyNumberFormat="0" applyAlignment="0" applyProtection="0"/>
    <xf numFmtId="0" fontId="169" fillId="43" borderId="10" applyNumberFormat="0" applyAlignment="0" applyProtection="0"/>
    <xf numFmtId="0" fontId="169" fillId="43" borderId="10" applyNumberFormat="0" applyAlignment="0" applyProtection="0"/>
    <xf numFmtId="0" fontId="169" fillId="43" borderId="10" applyNumberFormat="0" applyAlignment="0" applyProtection="0"/>
    <xf numFmtId="0" fontId="169" fillId="43" borderId="10" applyNumberFormat="0" applyAlignment="0" applyProtection="0"/>
    <xf numFmtId="0" fontId="169" fillId="43" borderId="10" applyNumberFormat="0" applyAlignment="0" applyProtection="0"/>
    <xf numFmtId="0" fontId="169" fillId="43" borderId="10" applyNumberFormat="0" applyAlignment="0" applyProtection="0"/>
    <xf numFmtId="0" fontId="169" fillId="43" borderId="10" applyNumberFormat="0" applyAlignment="0" applyProtection="0"/>
    <xf numFmtId="0" fontId="4" fillId="0" borderId="22" applyNumberFormat="0" applyFill="0" applyAlignment="0" applyProtection="0"/>
    <xf numFmtId="0" fontId="4" fillId="0" borderId="22" applyNumberFormat="0" applyFill="0" applyAlignment="0" applyProtection="0"/>
    <xf numFmtId="0" fontId="4" fillId="0" borderId="22" applyNumberFormat="0" applyFill="0" applyAlignment="0" applyProtection="0"/>
    <xf numFmtId="0" fontId="4" fillId="0" borderId="22" applyNumberFormat="0" applyFill="0" applyAlignment="0" applyProtection="0"/>
    <xf numFmtId="0" fontId="4" fillId="0" borderId="22" applyNumberFormat="0" applyFill="0" applyAlignment="0" applyProtection="0"/>
    <xf numFmtId="0" fontId="4" fillId="0" borderId="22" applyNumberFormat="0" applyFill="0" applyAlignment="0" applyProtection="0"/>
    <xf numFmtId="0" fontId="4" fillId="0" borderId="22" applyNumberFormat="0" applyFill="0" applyAlignment="0" applyProtection="0"/>
    <xf numFmtId="0" fontId="4" fillId="0" borderId="22" applyNumberFormat="0" applyFill="0" applyAlignment="0" applyProtection="0"/>
    <xf numFmtId="0" fontId="4" fillId="0" borderId="22" applyNumberFormat="0" applyFill="0" applyAlignment="0" applyProtection="0"/>
    <xf numFmtId="0" fontId="4" fillId="0" borderId="22" applyNumberFormat="0" applyFill="0" applyAlignment="0" applyProtection="0"/>
    <xf numFmtId="0" fontId="4" fillId="0" borderId="22" applyNumberFormat="0" applyFill="0" applyAlignment="0" applyProtection="0"/>
    <xf numFmtId="0" fontId="4" fillId="0" borderId="22" applyNumberFormat="0" applyFill="0" applyAlignment="0" applyProtection="0"/>
    <xf numFmtId="0" fontId="4" fillId="0" borderId="0">
      <alignment vertical="top"/>
    </xf>
    <xf numFmtId="0" fontId="4" fillId="0" borderId="0">
      <alignment vertical="top"/>
    </xf>
    <xf numFmtId="0" fontId="88" fillId="0" borderId="15" applyNumberFormat="0" applyFill="0" applyAlignment="0" applyProtection="0"/>
    <xf numFmtId="0" fontId="88" fillId="0" borderId="15" applyNumberFormat="0" applyFill="0" applyAlignment="0" applyProtection="0"/>
    <xf numFmtId="0" fontId="4" fillId="0" borderId="0"/>
    <xf numFmtId="0" fontId="4" fillId="0" borderId="0"/>
    <xf numFmtId="0" fontId="55" fillId="0" borderId="17" applyNumberFormat="0" applyFill="0" applyAlignment="0" applyProtection="0"/>
    <xf numFmtId="0" fontId="55" fillId="0" borderId="17" applyNumberFormat="0" applyFill="0" applyAlignment="0" applyProtection="0"/>
    <xf numFmtId="7" fontId="70" fillId="0" borderId="0"/>
    <xf numFmtId="7" fontId="70" fillId="0" borderId="0"/>
    <xf numFmtId="0" fontId="82" fillId="0" borderId="0"/>
    <xf numFmtId="0" fontId="149" fillId="0" borderId="0"/>
    <xf numFmtId="0" fontId="149" fillId="0" borderId="0"/>
    <xf numFmtId="0" fontId="70" fillId="0" borderId="0"/>
    <xf numFmtId="0" fontId="13" fillId="0" borderId="0"/>
    <xf numFmtId="7" fontId="70" fillId="0" borderId="0"/>
    <xf numFmtId="7" fontId="70" fillId="0" borderId="0"/>
    <xf numFmtId="0" fontId="13" fillId="0" borderId="0"/>
    <xf numFmtId="7" fontId="26" fillId="0" borderId="0"/>
    <xf numFmtId="0" fontId="89" fillId="8" borderId="0" applyNumberFormat="0" applyBorder="0" applyAlignment="0" applyProtection="0"/>
    <xf numFmtId="0" fontId="89" fillId="8" borderId="0" applyNumberFormat="0" applyBorder="0" applyAlignment="0" applyProtection="0"/>
    <xf numFmtId="0" fontId="89" fillId="8" borderId="0" applyNumberFormat="0" applyBorder="0" applyAlignment="0" applyProtection="0"/>
    <xf numFmtId="0" fontId="89" fillId="8" borderId="0" applyNumberFormat="0" applyBorder="0" applyAlignment="0" applyProtection="0"/>
    <xf numFmtId="0" fontId="89" fillId="8" borderId="0" applyNumberFormat="0" applyBorder="0" applyAlignment="0" applyProtection="0"/>
    <xf numFmtId="0" fontId="89" fillId="8" borderId="0" applyNumberFormat="0" applyBorder="0" applyAlignment="0" applyProtection="0"/>
    <xf numFmtId="0" fontId="89" fillId="8" borderId="0" applyNumberFormat="0" applyBorder="0" applyAlignment="0" applyProtection="0"/>
    <xf numFmtId="0" fontId="89" fillId="8" borderId="0" applyNumberFormat="0" applyBorder="0" applyAlignment="0" applyProtection="0"/>
    <xf numFmtId="0" fontId="89" fillId="8" borderId="0" applyNumberFormat="0" applyBorder="0" applyAlignment="0" applyProtection="0"/>
    <xf numFmtId="0" fontId="89" fillId="8" borderId="0" applyNumberFormat="0" applyBorder="0" applyAlignment="0" applyProtection="0"/>
    <xf numFmtId="0" fontId="89" fillId="8" borderId="0" applyNumberFormat="0" applyBorder="0" applyAlignment="0" applyProtection="0"/>
    <xf numFmtId="0" fontId="89" fillId="8" borderId="0" applyNumberFormat="0" applyBorder="0" applyAlignment="0" applyProtection="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17" fillId="0" borderId="0"/>
    <xf numFmtId="0" fontId="1" fillId="0" borderId="0"/>
    <xf numFmtId="0" fontId="170" fillId="0" borderId="0"/>
    <xf numFmtId="0" fontId="46" fillId="0" borderId="0"/>
    <xf numFmtId="0" fontId="5" fillId="0" borderId="0"/>
    <xf numFmtId="0" fontId="5" fillId="0" borderId="0"/>
    <xf numFmtId="0" fontId="52" fillId="0" borderId="0"/>
    <xf numFmtId="0" fontId="16" fillId="40" borderId="0" applyNumberFormat="0" applyBorder="0" applyAlignment="0" applyProtection="0"/>
    <xf numFmtId="0" fontId="16" fillId="40" borderId="0" applyNumberFormat="0" applyBorder="0" applyAlignment="0" applyProtection="0"/>
    <xf numFmtId="0" fontId="16" fillId="4" borderId="0" applyNumberFormat="0" applyBorder="0" applyAlignment="0" applyProtection="0"/>
    <xf numFmtId="0" fontId="16" fillId="31" borderId="0" applyNumberFormat="0" applyBorder="0" applyAlignment="0" applyProtection="0"/>
    <xf numFmtId="0" fontId="16" fillId="31" borderId="0" applyNumberFormat="0" applyBorder="0" applyAlignment="0" applyProtection="0"/>
    <xf numFmtId="0" fontId="16" fillId="5"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 borderId="0" applyNumberFormat="0" applyBorder="0" applyAlignment="0" applyProtection="0"/>
    <xf numFmtId="0" fontId="16" fillId="58" borderId="0" applyNumberFormat="0" applyBorder="0" applyAlignment="0" applyProtection="0"/>
    <xf numFmtId="0" fontId="16" fillId="59" borderId="0" applyNumberFormat="0" applyBorder="0" applyAlignment="0" applyProtection="0"/>
    <xf numFmtId="0" fontId="16" fillId="58" borderId="0" applyNumberFormat="0" applyBorder="0" applyAlignment="0" applyProtection="0"/>
    <xf numFmtId="0" fontId="16" fillId="7" borderId="0" applyNumberFormat="0" applyBorder="0" applyAlignment="0" applyProtection="0"/>
    <xf numFmtId="0" fontId="16" fillId="24" borderId="0" applyNumberFormat="0" applyBorder="0" applyAlignment="0" applyProtection="0"/>
    <xf numFmtId="0" fontId="16" fillId="60" borderId="0" applyNumberFormat="0" applyBorder="0" applyAlignment="0" applyProtection="0"/>
    <xf numFmtId="0" fontId="16" fillId="24" borderId="0" applyNumberFormat="0" applyBorder="0" applyAlignment="0" applyProtection="0"/>
    <xf numFmtId="0" fontId="16" fillId="12" borderId="0" applyNumberFormat="0" applyBorder="0" applyAlignment="0" applyProtection="0"/>
    <xf numFmtId="0" fontId="16" fillId="61" borderId="0" applyNumberFormat="0" applyBorder="0" applyAlignment="0" applyProtection="0"/>
    <xf numFmtId="0" fontId="16" fillId="62" borderId="0" applyNumberFormat="0" applyBorder="0" applyAlignment="0" applyProtection="0"/>
    <xf numFmtId="0" fontId="16" fillId="61" borderId="0" applyNumberFormat="0" applyBorder="0" applyAlignment="0" applyProtection="0"/>
    <xf numFmtId="0" fontId="16" fillId="11" borderId="0" applyNumberFormat="0" applyBorder="0" applyAlignment="0" applyProtection="0"/>
    <xf numFmtId="0" fontId="16" fillId="40" borderId="0" applyNumberFormat="0" applyBorder="0" applyAlignment="0" applyProtection="0"/>
    <xf numFmtId="0" fontId="4" fillId="0" borderId="0"/>
    <xf numFmtId="0" fontId="16" fillId="31" borderId="0" applyNumberFormat="0" applyBorder="0" applyAlignment="0" applyProtection="0"/>
    <xf numFmtId="0" fontId="17" fillId="28" borderId="0" applyNumberFormat="0" applyBorder="0" applyAlignment="0" applyProtection="0"/>
    <xf numFmtId="0" fontId="16" fillId="57" borderId="0" applyNumberFormat="0" applyBorder="0" applyAlignment="0" applyProtection="0"/>
    <xf numFmtId="0" fontId="4" fillId="0" borderId="0"/>
    <xf numFmtId="0" fontId="16" fillId="59" borderId="0" applyNumberFormat="0" applyBorder="0" applyAlignment="0" applyProtection="0"/>
    <xf numFmtId="0" fontId="16" fillId="58" borderId="0" applyNumberFormat="0" applyBorder="0" applyAlignment="0" applyProtection="0"/>
    <xf numFmtId="0" fontId="16" fillId="60" borderId="0" applyNumberFormat="0" applyBorder="0" applyAlignment="0" applyProtection="0"/>
    <xf numFmtId="0" fontId="16" fillId="24" borderId="0" applyNumberFormat="0" applyBorder="0" applyAlignment="0" applyProtection="0"/>
    <xf numFmtId="0" fontId="16" fillId="62" borderId="0" applyNumberFormat="0" applyBorder="0" applyAlignment="0" applyProtection="0"/>
    <xf numFmtId="0" fontId="16" fillId="61"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8"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9" borderId="0" applyNumberFormat="0" applyBorder="0" applyAlignment="0" applyProtection="0"/>
    <xf numFmtId="0" fontId="16" fillId="65" borderId="0" applyNumberFormat="0" applyBorder="0" applyAlignment="0" applyProtection="0"/>
    <xf numFmtId="0" fontId="16" fillId="66" borderId="0" applyNumberFormat="0" applyBorder="0" applyAlignment="0" applyProtection="0"/>
    <xf numFmtId="0" fontId="16" fillId="65" borderId="0" applyNumberFormat="0" applyBorder="0" applyAlignment="0" applyProtection="0"/>
    <xf numFmtId="0" fontId="16" fillId="13" borderId="0" applyNumberFormat="0" applyBorder="0" applyAlignment="0" applyProtection="0"/>
    <xf numFmtId="0" fontId="16" fillId="58" borderId="0" applyNumberFormat="0" applyBorder="0" applyAlignment="0" applyProtection="0"/>
    <xf numFmtId="0" fontId="16" fillId="59" borderId="0" applyNumberFormat="0" applyBorder="0" applyAlignment="0" applyProtection="0"/>
    <xf numFmtId="0" fontId="16" fillId="58" borderId="0" applyNumberFormat="0" applyBorder="0" applyAlignment="0" applyProtection="0"/>
    <xf numFmtId="0" fontId="16" fillId="7"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8"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15" borderId="0" applyNumberFormat="0" applyBorder="0" applyAlignment="0" applyProtection="0"/>
    <xf numFmtId="0" fontId="16" fillId="63" borderId="0" applyNumberFormat="0" applyBorder="0" applyAlignment="0" applyProtection="0"/>
    <xf numFmtId="0" fontId="16" fillId="0" borderId="0"/>
    <xf numFmtId="0" fontId="16" fillId="64" borderId="0" applyNumberFormat="0" applyBorder="0" applyAlignment="0" applyProtection="0"/>
    <xf numFmtId="0" fontId="16" fillId="0" borderId="0"/>
    <xf numFmtId="0" fontId="16" fillId="66" borderId="0" applyNumberFormat="0" applyBorder="0" applyAlignment="0" applyProtection="0"/>
    <xf numFmtId="0" fontId="16" fillId="65" borderId="0" applyNumberFormat="0" applyBorder="0" applyAlignment="0" applyProtection="0"/>
    <xf numFmtId="0" fontId="16" fillId="0" borderId="0"/>
    <xf numFmtId="0" fontId="16" fillId="59" borderId="0" applyNumberFormat="0" applyBorder="0" applyAlignment="0" applyProtection="0"/>
    <xf numFmtId="0" fontId="16" fillId="58" borderId="0" applyNumberFormat="0" applyBorder="0" applyAlignment="0" applyProtection="0"/>
    <xf numFmtId="0" fontId="16" fillId="0" borderId="0"/>
    <xf numFmtId="0" fontId="16" fillId="63" borderId="0" applyNumberFormat="0" applyBorder="0" applyAlignment="0" applyProtection="0"/>
    <xf numFmtId="0" fontId="16" fillId="0" borderId="0"/>
    <xf numFmtId="0" fontId="16" fillId="67" borderId="0" applyNumberFormat="0" applyBorder="0" applyAlignment="0" applyProtection="0"/>
    <xf numFmtId="0" fontId="17" fillId="68" borderId="0" applyNumberFormat="0" applyBorder="0" applyAlignment="0" applyProtection="0"/>
    <xf numFmtId="0" fontId="17" fillId="69" borderId="0" applyNumberFormat="0" applyBorder="0" applyAlignment="0" applyProtection="0"/>
    <xf numFmtId="0" fontId="17" fillId="18" borderId="0" applyNumberFormat="0" applyBorder="0" applyAlignment="0" applyProtection="0"/>
    <xf numFmtId="0" fontId="17" fillId="64" borderId="0" applyNumberFormat="0" applyBorder="0" applyAlignment="0" applyProtection="0"/>
    <xf numFmtId="0" fontId="17" fillId="9" borderId="0" applyNumberFormat="0" applyBorder="0" applyAlignment="0" applyProtection="0"/>
    <xf numFmtId="0" fontId="17" fillId="65" borderId="0" applyNumberFormat="0" applyBorder="0" applyAlignment="0" applyProtection="0"/>
    <xf numFmtId="0" fontId="17" fillId="66" borderId="0" applyNumberFormat="0" applyBorder="0" applyAlignment="0" applyProtection="0"/>
    <xf numFmtId="0" fontId="17" fillId="13" borderId="0" applyNumberFormat="0" applyBorder="0" applyAlignment="0" applyProtection="0"/>
    <xf numFmtId="0" fontId="17" fillId="70" borderId="0" applyNumberFormat="0" applyBorder="0" applyAlignment="0" applyProtection="0"/>
    <xf numFmtId="0" fontId="17" fillId="16" borderId="0" applyNumberFormat="0" applyBorder="0" applyAlignment="0" applyProtection="0"/>
    <xf numFmtId="0" fontId="17" fillId="71" borderId="0" applyNumberFormat="0" applyBorder="0" applyAlignment="0" applyProtection="0"/>
    <xf numFmtId="0" fontId="17" fillId="20" borderId="0" applyNumberFormat="0" applyBorder="0" applyAlignment="0" applyProtection="0"/>
    <xf numFmtId="0" fontId="17" fillId="72" borderId="0" applyNumberFormat="0" applyBorder="0" applyAlignment="0" applyProtection="0"/>
    <xf numFmtId="0" fontId="17" fillId="17" borderId="0" applyNumberFormat="0" applyBorder="0" applyAlignment="0" applyProtection="0"/>
    <xf numFmtId="208" fontId="172" fillId="0" borderId="0"/>
    <xf numFmtId="0" fontId="17" fillId="69"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66" borderId="0" applyNumberFormat="0" applyBorder="0" applyAlignment="0" applyProtection="0"/>
    <xf numFmtId="0" fontId="4" fillId="0" borderId="0">
      <alignment vertical="top"/>
    </xf>
    <xf numFmtId="0" fontId="4" fillId="0" borderId="0">
      <alignment vertical="top"/>
    </xf>
    <xf numFmtId="0" fontId="4" fillId="0" borderId="0">
      <alignment vertical="top"/>
    </xf>
    <xf numFmtId="0" fontId="17" fillId="25" borderId="0" applyNumberFormat="0" applyBorder="0" applyAlignment="0" applyProtection="0"/>
    <xf numFmtId="207" fontId="16" fillId="46" borderId="0" applyNumberFormat="0" applyBorder="0" applyAlignment="0" applyProtection="0"/>
    <xf numFmtId="207" fontId="16" fillId="46" borderId="0" applyNumberFormat="0" applyBorder="0" applyAlignment="0" applyProtection="0"/>
    <xf numFmtId="207" fontId="17" fillId="47" borderId="0" applyNumberFormat="0" applyBorder="0" applyAlignment="0" applyProtection="0"/>
    <xf numFmtId="0" fontId="17" fillId="28" borderId="0" applyNumberFormat="0" applyBorder="0" applyAlignment="0" applyProtection="0"/>
    <xf numFmtId="207" fontId="16" fillId="48" borderId="0" applyNumberFormat="0" applyBorder="0" applyAlignment="0" applyProtection="0"/>
    <xf numFmtId="207" fontId="16" fillId="49" borderId="0" applyNumberFormat="0" applyBorder="0" applyAlignment="0" applyProtection="0"/>
    <xf numFmtId="207" fontId="17" fillId="50" borderId="0" applyNumberFormat="0" applyBorder="0" applyAlignment="0" applyProtection="0"/>
    <xf numFmtId="0" fontId="17" fillId="73" borderId="0" applyNumberFormat="0" applyBorder="0" applyAlignment="0" applyProtection="0"/>
    <xf numFmtId="0" fontId="17" fillId="29" borderId="0" applyNumberFormat="0" applyBorder="0" applyAlignment="0" applyProtection="0"/>
    <xf numFmtId="207" fontId="16" fillId="48" borderId="0" applyNumberFormat="0" applyBorder="0" applyAlignment="0" applyProtection="0"/>
    <xf numFmtId="207" fontId="16" fillId="51" borderId="0" applyNumberFormat="0" applyBorder="0" applyAlignment="0" applyProtection="0"/>
    <xf numFmtId="207" fontId="17" fillId="49" borderId="0" applyNumberFormat="0" applyBorder="0" applyAlignment="0" applyProtection="0"/>
    <xf numFmtId="0" fontId="17" fillId="16" borderId="0" applyNumberFormat="0" applyBorder="0" applyAlignment="0" applyProtection="0"/>
    <xf numFmtId="207" fontId="16" fillId="46" borderId="0" applyNumberFormat="0" applyBorder="0" applyAlignment="0" applyProtection="0"/>
    <xf numFmtId="207" fontId="16" fillId="49" borderId="0" applyNumberFormat="0" applyBorder="0" applyAlignment="0" applyProtection="0"/>
    <xf numFmtId="207" fontId="17" fillId="49" borderId="0" applyNumberFormat="0" applyBorder="0" applyAlignment="0" applyProtection="0"/>
    <xf numFmtId="0" fontId="4" fillId="0" borderId="0">
      <alignment vertical="top"/>
    </xf>
    <xf numFmtId="207" fontId="16" fillId="52" borderId="0" applyNumberFormat="0" applyBorder="0" applyAlignment="0" applyProtection="0"/>
    <xf numFmtId="207" fontId="16" fillId="46" borderId="0" applyNumberFormat="0" applyBorder="0" applyAlignment="0" applyProtection="0"/>
    <xf numFmtId="207" fontId="17" fillId="47" borderId="0" applyNumberFormat="0" applyBorder="0" applyAlignment="0" applyProtection="0"/>
    <xf numFmtId="0" fontId="17" fillId="19" borderId="0" applyNumberFormat="0" applyBorder="0" applyAlignment="0" applyProtection="0"/>
    <xf numFmtId="207" fontId="16" fillId="48" borderId="0" applyNumberFormat="0" applyBorder="0" applyAlignment="0" applyProtection="0"/>
    <xf numFmtId="207" fontId="16" fillId="53" borderId="0" applyNumberFormat="0" applyBorder="0" applyAlignment="0" applyProtection="0"/>
    <xf numFmtId="207" fontId="17" fillId="53" borderId="0" applyNumberFormat="0" applyBorder="0" applyAlignment="0" applyProtection="0"/>
    <xf numFmtId="0" fontId="29" fillId="26" borderId="10" applyNumberFormat="0" applyAlignment="0" applyProtection="0"/>
    <xf numFmtId="0" fontId="4" fillId="0" borderId="0">
      <alignment vertical="top"/>
    </xf>
    <xf numFmtId="0" fontId="4" fillId="0" borderId="33"/>
    <xf numFmtId="0" fontId="4" fillId="0" borderId="34"/>
    <xf numFmtId="0" fontId="4" fillId="0" borderId="32"/>
    <xf numFmtId="0" fontId="4" fillId="0" borderId="35"/>
    <xf numFmtId="0" fontId="4" fillId="0" borderId="32"/>
    <xf numFmtId="0" fontId="4" fillId="0" borderId="36"/>
    <xf numFmtId="200" fontId="172" fillId="0" borderId="0" applyFill="0" applyBorder="0" applyAlignment="0" applyProtection="0"/>
    <xf numFmtId="165" fontId="2" fillId="0" borderId="0" applyFont="0" applyFill="0" applyBorder="0" applyAlignment="0" applyProtection="0"/>
    <xf numFmtId="209" fontId="190" fillId="0" borderId="0" applyFill="0" applyBorder="0" applyAlignment="0" applyProtection="0"/>
    <xf numFmtId="3" fontId="134" fillId="0" borderId="0" applyNumberFormat="0" applyFont="0" applyFill="0" applyBorder="0" applyAlignment="0" applyProtection="0"/>
    <xf numFmtId="3" fontId="47" fillId="0" borderId="0" applyFont="0" applyFill="0" applyBorder="0" applyAlignment="0" applyProtection="0"/>
    <xf numFmtId="3" fontId="134" fillId="0" borderId="0" applyNumberFormat="0" applyFont="0" applyFill="0" applyBorder="0" applyAlignment="0" applyProtection="0"/>
    <xf numFmtId="171" fontId="47" fillId="0" borderId="0" applyFont="0" applyFill="0" applyBorder="0" applyAlignment="0" applyProtection="0"/>
    <xf numFmtId="3" fontId="134" fillId="0" borderId="0" applyNumberFormat="0" applyFont="0" applyFill="0" applyBorder="0" applyAlignment="0" applyProtection="0"/>
    <xf numFmtId="172" fontId="48" fillId="0" borderId="0">
      <protection locked="0"/>
    </xf>
    <xf numFmtId="0" fontId="18" fillId="57" borderId="0" applyNumberFormat="0" applyBorder="0" applyAlignment="0" applyProtection="0"/>
    <xf numFmtId="0" fontId="18" fillId="6" borderId="0" applyNumberFormat="0" applyBorder="0" applyAlignment="0" applyProtection="0"/>
    <xf numFmtId="208" fontId="172" fillId="0" borderId="0"/>
    <xf numFmtId="207" fontId="32" fillId="54" borderId="0" applyNumberFormat="0" applyBorder="0" applyAlignment="0" applyProtection="0"/>
    <xf numFmtId="207" fontId="32" fillId="55" borderId="0" applyNumberFormat="0" applyBorder="0" applyAlignment="0" applyProtection="0"/>
    <xf numFmtId="207" fontId="32" fillId="56" borderId="0" applyNumberFormat="0" applyBorder="0" applyAlignment="0" applyProtection="0"/>
    <xf numFmtId="199" fontId="5" fillId="0" borderId="0" applyFill="0" applyBorder="0" applyAlignment="0" applyProtection="0"/>
    <xf numFmtId="177" fontId="2" fillId="0" borderId="0" applyFont="0" applyFill="0" applyBorder="0" applyAlignment="0" applyProtection="0"/>
    <xf numFmtId="0" fontId="17" fillId="28" borderId="0" applyNumberFormat="0" applyBorder="0" applyAlignment="0" applyProtection="0"/>
    <xf numFmtId="3" fontId="134" fillId="0" borderId="0" applyNumberFormat="0" applyFont="0" applyFill="0" applyBorder="0" applyAlignment="0" applyProtection="0"/>
    <xf numFmtId="173" fontId="48" fillId="0" borderId="0">
      <protection locked="0"/>
    </xf>
    <xf numFmtId="4" fontId="2" fillId="0" borderId="0" applyNumberFormat="0"/>
    <xf numFmtId="4" fontId="4" fillId="0" borderId="0" applyNumberFormat="0"/>
    <xf numFmtId="207" fontId="182" fillId="0" borderId="0">
      <alignment horizontal="center"/>
    </xf>
    <xf numFmtId="0" fontId="186" fillId="0" borderId="0" applyNumberFormat="0" applyFill="0" applyBorder="0" applyAlignment="0" applyProtection="0"/>
    <xf numFmtId="0" fontId="16" fillId="0" borderId="0"/>
    <xf numFmtId="0" fontId="187" fillId="0" borderId="0" applyNumberFormat="0" applyFill="0" applyBorder="0" applyAlignment="0" applyProtection="0"/>
    <xf numFmtId="0" fontId="16" fillId="0" borderId="0"/>
    <xf numFmtId="0" fontId="16" fillId="0" borderId="0"/>
    <xf numFmtId="207" fontId="182" fillId="0" borderId="0">
      <alignment horizontal="center" textRotation="90"/>
    </xf>
    <xf numFmtId="0" fontId="16" fillId="0" borderId="0"/>
    <xf numFmtId="0" fontId="16" fillId="0" borderId="0"/>
    <xf numFmtId="0" fontId="192" fillId="0" borderId="0" applyNumberFormat="0" applyFill="0" applyBorder="0" applyAlignment="0" applyProtection="0">
      <alignment vertical="top"/>
      <protection locked="0"/>
    </xf>
    <xf numFmtId="0" fontId="193" fillId="0" borderId="0" applyNumberFormat="0" applyFill="0" applyBorder="0" applyAlignment="0" applyProtection="0">
      <alignment vertical="top"/>
      <protection locked="0"/>
    </xf>
    <xf numFmtId="0" fontId="188" fillId="0" borderId="0" applyNumberFormat="0" applyFill="0" applyBorder="0" applyAlignment="0" applyProtection="0">
      <alignment vertical="top"/>
      <protection locked="0"/>
    </xf>
    <xf numFmtId="208" fontId="172" fillId="0" borderId="0"/>
    <xf numFmtId="0" fontId="31" fillId="62" borderId="10" applyNumberFormat="0" applyAlignment="0" applyProtection="0"/>
    <xf numFmtId="0" fontId="19" fillId="44" borderId="24" applyNumberFormat="0" applyAlignment="0" applyProtection="0"/>
    <xf numFmtId="0" fontId="19" fillId="26" borderId="24" applyNumberFormat="0" applyAlignment="0" applyProtection="0"/>
    <xf numFmtId="0" fontId="19" fillId="35" borderId="24" applyNumberFormat="0" applyAlignment="0" applyProtection="0"/>
    <xf numFmtId="0" fontId="15" fillId="0" borderId="0">
      <alignment horizontal="right"/>
    </xf>
    <xf numFmtId="0" fontId="17" fillId="25" borderId="0" applyNumberFormat="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 fillId="0" borderId="0"/>
    <xf numFmtId="0" fontId="15" fillId="0" borderId="0">
      <alignment horizontal="right"/>
    </xf>
    <xf numFmtId="0" fontId="21" fillId="0" borderId="15" applyNumberFormat="0" applyFill="0" applyAlignment="0" applyProtection="0"/>
    <xf numFmtId="0" fontId="21" fillId="0" borderId="15" applyNumberFormat="0" applyFill="0" applyAlignment="0" applyProtection="0"/>
    <xf numFmtId="0" fontId="21" fillId="0" borderId="15" applyNumberFormat="0" applyFill="0" applyAlignment="0" applyProtection="0"/>
    <xf numFmtId="4" fontId="189" fillId="0" borderId="0" applyAlignment="0">
      <alignment horizontal="left"/>
    </xf>
    <xf numFmtId="0" fontId="22" fillId="0" borderId="17" applyNumberFormat="0" applyFill="0" applyAlignment="0" applyProtection="0"/>
    <xf numFmtId="0" fontId="22" fillId="0" borderId="17" applyNumberFormat="0" applyFill="0" applyAlignment="0" applyProtection="0"/>
    <xf numFmtId="0" fontId="23" fillId="0" borderId="19" applyNumberFormat="0" applyFill="0" applyAlignment="0" applyProtection="0"/>
    <xf numFmtId="0" fontId="23" fillId="0" borderId="19"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41" fillId="0" borderId="0"/>
    <xf numFmtId="0" fontId="4" fillId="0" borderId="0"/>
    <xf numFmtId="0" fontId="4" fillId="0" borderId="0"/>
    <xf numFmtId="0" fontId="41" fillId="0" borderId="0"/>
    <xf numFmtId="0" fontId="1" fillId="0" borderId="0"/>
    <xf numFmtId="0" fontId="171" fillId="0" borderId="0"/>
    <xf numFmtId="0" fontId="2" fillId="0" borderId="0"/>
    <xf numFmtId="0" fontId="171" fillId="0" borderId="0"/>
    <xf numFmtId="0" fontId="1" fillId="0" borderId="0"/>
    <xf numFmtId="0" fontId="2" fillId="0" borderId="0"/>
    <xf numFmtId="0" fontId="2" fillId="0" borderId="0"/>
    <xf numFmtId="0" fontId="2" fillId="0" borderId="0"/>
    <xf numFmtId="207" fontId="49" fillId="0" borderId="0"/>
    <xf numFmtId="0" fontId="2" fillId="0" borderId="0"/>
    <xf numFmtId="0" fontId="16" fillId="0" borderId="0"/>
    <xf numFmtId="207" fontId="183" fillId="0" borderId="0"/>
    <xf numFmtId="207" fontId="5" fillId="0" borderId="0"/>
    <xf numFmtId="203" fontId="4" fillId="0" borderId="0"/>
    <xf numFmtId="0" fontId="5" fillId="0" borderId="0"/>
    <xf numFmtId="0" fontId="2" fillId="0" borderId="0"/>
    <xf numFmtId="0" fontId="16" fillId="0" borderId="0"/>
    <xf numFmtId="0" fontId="179" fillId="0" borderId="0"/>
    <xf numFmtId="0" fontId="41" fillId="0" borderId="0"/>
    <xf numFmtId="0" fontId="2" fillId="0" borderId="0"/>
    <xf numFmtId="0" fontId="2" fillId="0" borderId="0"/>
    <xf numFmtId="207" fontId="49" fillId="0" borderId="0"/>
    <xf numFmtId="207" fontId="4" fillId="0" borderId="0"/>
    <xf numFmtId="207" fontId="49" fillId="0" borderId="0"/>
    <xf numFmtId="0" fontId="2" fillId="0" borderId="0"/>
    <xf numFmtId="0" fontId="34" fillId="0" borderId="0"/>
    <xf numFmtId="0" fontId="177" fillId="0" borderId="0"/>
    <xf numFmtId="0" fontId="16" fillId="0" borderId="0"/>
    <xf numFmtId="0" fontId="179" fillId="0" borderId="0"/>
    <xf numFmtId="0" fontId="16" fillId="0" borderId="0"/>
    <xf numFmtId="0" fontId="49" fillId="0" borderId="0"/>
    <xf numFmtId="7" fontId="2" fillId="0" borderId="0"/>
    <xf numFmtId="0" fontId="8" fillId="0" borderId="0"/>
    <xf numFmtId="0" fontId="4" fillId="0" borderId="0"/>
    <xf numFmtId="0" fontId="41" fillId="0" borderId="0"/>
    <xf numFmtId="0" fontId="41" fillId="0" borderId="0"/>
    <xf numFmtId="0" fontId="24" fillId="33" borderId="0" applyNumberFormat="0" applyBorder="0" applyAlignment="0" applyProtection="0"/>
    <xf numFmtId="0" fontId="24" fillId="14" borderId="0" applyNumberFormat="0" applyBorder="0" applyAlignment="0" applyProtection="0"/>
    <xf numFmtId="0" fontId="174" fillId="0" borderId="0">
      <alignment horizontal="left" vertical="top" wrapText="1" readingOrder="1"/>
    </xf>
    <xf numFmtId="0" fontId="4" fillId="0" borderId="0" applyNumberFormat="0" applyFill="0" applyBorder="0" applyAlignment="0" applyProtection="0"/>
    <xf numFmtId="0" fontId="4" fillId="0" borderId="0"/>
    <xf numFmtId="0" fontId="4" fillId="0" borderId="0"/>
    <xf numFmtId="0" fontId="49" fillId="0" borderId="0"/>
    <xf numFmtId="0" fontId="4" fillId="0" borderId="0"/>
    <xf numFmtId="0" fontId="4" fillId="0" borderId="0"/>
    <xf numFmtId="0" fontId="4" fillId="0" borderId="0">
      <alignment vertical="top"/>
    </xf>
    <xf numFmtId="0" fontId="2"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8" fillId="0" borderId="0"/>
    <xf numFmtId="0" fontId="4" fillId="0" borderId="0">
      <alignment vertical="top"/>
    </xf>
    <xf numFmtId="208" fontId="172" fillId="0" borderId="0"/>
    <xf numFmtId="0" fontId="5" fillId="0" borderId="0"/>
    <xf numFmtId="0" fontId="179" fillId="0" borderId="0"/>
    <xf numFmtId="0" fontId="185" fillId="0" borderId="0"/>
    <xf numFmtId="0" fontId="191" fillId="0" borderId="0"/>
    <xf numFmtId="0" fontId="1" fillId="0" borderId="0"/>
    <xf numFmtId="201" fontId="172" fillId="0" borderId="0"/>
    <xf numFmtId="0" fontId="49" fillId="0" borderId="0"/>
    <xf numFmtId="0" fontId="16" fillId="0" borderId="0"/>
    <xf numFmtId="0" fontId="16" fillId="0" borderId="0"/>
    <xf numFmtId="0" fontId="16" fillId="0" borderId="0"/>
    <xf numFmtId="0" fontId="16" fillId="0" borderId="0"/>
    <xf numFmtId="0" fontId="16" fillId="0" borderId="0"/>
    <xf numFmtId="208" fontId="172" fillId="0" borderId="0"/>
    <xf numFmtId="202" fontId="4" fillId="0" borderId="0"/>
    <xf numFmtId="9" fontId="105" fillId="0" borderId="0" applyFont="0" applyFill="0" applyBorder="0" applyAlignment="0" applyProtection="0"/>
    <xf numFmtId="0" fontId="8" fillId="0" borderId="0"/>
    <xf numFmtId="0" fontId="49" fillId="32" borderId="23" applyNumberFormat="0" applyAlignment="0" applyProtection="0"/>
    <xf numFmtId="0" fontId="2" fillId="10" borderId="23" applyNumberFormat="0" applyFont="0" applyAlignment="0" applyProtection="0"/>
    <xf numFmtId="0" fontId="180" fillId="0" borderId="0" applyNumberFormat="0" applyFill="0" applyBorder="0" applyAlignment="0" applyProtection="0"/>
    <xf numFmtId="0" fontId="181" fillId="0" borderId="0" applyNumberFormat="0" applyFill="0" applyBorder="0" applyAlignment="0" applyProtection="0"/>
    <xf numFmtId="0" fontId="25" fillId="0" borderId="0" applyNumberFormat="0" applyFill="0" applyBorder="0" applyAlignment="0" applyProtection="0"/>
    <xf numFmtId="0" fontId="19" fillId="26" borderId="24" applyNumberFormat="0" applyAlignment="0" applyProtection="0"/>
    <xf numFmtId="0" fontId="8" fillId="0" borderId="0"/>
    <xf numFmtId="0" fontId="26" fillId="0" borderId="0" applyNumberFormat="0" applyFill="0" applyBorder="0" applyAlignment="0" applyProtection="0"/>
    <xf numFmtId="0" fontId="26" fillId="0" borderId="0" applyNumberFormat="0" applyFill="0" applyBorder="0" applyAlignment="0" applyProtection="0"/>
    <xf numFmtId="0" fontId="8" fillId="0" borderId="0"/>
    <xf numFmtId="1" fontId="141" fillId="0" borderId="0" applyFill="0" applyBorder="0" applyAlignment="0" applyProtection="0">
      <alignment horizontal="center"/>
    </xf>
    <xf numFmtId="0" fontId="17" fillId="75" borderId="0" applyNumberFormat="0" applyBorder="0" applyAlignment="0" applyProtection="0"/>
    <xf numFmtId="0" fontId="17" fillId="25" borderId="0" applyNumberFormat="0" applyBorder="0" applyAlignment="0" applyProtection="0"/>
    <xf numFmtId="0" fontId="17" fillId="74" borderId="0" applyNumberFormat="0" applyBorder="0" applyAlignment="0" applyProtection="0"/>
    <xf numFmtId="0" fontId="17" fillId="73" borderId="0" applyNumberFormat="0" applyBorder="0" applyAlignment="0" applyProtection="0"/>
    <xf numFmtId="0" fontId="17" fillId="28" borderId="0" applyNumberFormat="0" applyBorder="0" applyAlignment="0" applyProtection="0"/>
    <xf numFmtId="0" fontId="17" fillId="76" borderId="0" applyNumberFormat="0" applyBorder="0" applyAlignment="0" applyProtection="0"/>
    <xf numFmtId="0" fontId="17" fillId="29" borderId="0" applyNumberFormat="0" applyBorder="0" applyAlignment="0" applyProtection="0"/>
    <xf numFmtId="0" fontId="17" fillId="70" borderId="0" applyNumberFormat="0" applyBorder="0" applyAlignment="0" applyProtection="0"/>
    <xf numFmtId="0" fontId="17" fillId="16" borderId="0" applyNumberFormat="0" applyBorder="0" applyAlignment="0" applyProtection="0"/>
    <xf numFmtId="0" fontId="17" fillId="71" borderId="0" applyNumberFormat="0" applyBorder="0" applyAlignment="0" applyProtection="0"/>
    <xf numFmtId="0" fontId="17" fillId="20" borderId="0" applyNumberFormat="0" applyBorder="0" applyAlignment="0" applyProtection="0"/>
    <xf numFmtId="0" fontId="17" fillId="77" borderId="0" applyNumberFormat="0" applyBorder="0" applyAlignment="0" applyProtection="0"/>
    <xf numFmtId="0" fontId="17" fillId="19" borderId="0" applyNumberFormat="0" applyBorder="0" applyAlignment="0" applyProtection="0"/>
    <xf numFmtId="0" fontId="27" fillId="0" borderId="22" applyNumberFormat="0" applyFill="0" applyAlignment="0" applyProtection="0"/>
    <xf numFmtId="0" fontId="27" fillId="0" borderId="22" applyNumberFormat="0" applyFill="0" applyAlignment="0" applyProtection="0"/>
    <xf numFmtId="0" fontId="28" fillId="27" borderId="11" applyNumberFormat="0" applyAlignment="0" applyProtection="0"/>
    <xf numFmtId="0" fontId="28" fillId="36" borderId="11" applyNumberFormat="0" applyAlignment="0" applyProtection="0"/>
    <xf numFmtId="0" fontId="29" fillId="44" borderId="10" applyNumberFormat="0" applyAlignment="0" applyProtection="0"/>
    <xf numFmtId="0" fontId="29" fillId="26" borderId="10" applyNumberFormat="0" applyAlignment="0" applyProtection="0"/>
    <xf numFmtId="0" fontId="29" fillId="35" borderId="10" applyNumberFormat="0" applyAlignment="0" applyProtection="0"/>
    <xf numFmtId="207" fontId="184" fillId="0" borderId="0"/>
    <xf numFmtId="207" fontId="184" fillId="0" borderId="0"/>
    <xf numFmtId="0" fontId="59" fillId="34" borderId="0">
      <alignment horizontal="right" vertical="top"/>
    </xf>
    <xf numFmtId="207" fontId="42" fillId="0" borderId="0" applyNumberFormat="0" applyFill="0" applyBorder="0" applyAlignment="0" applyProtection="0"/>
    <xf numFmtId="0" fontId="178" fillId="31" borderId="0" applyNumberFormat="0" applyBorder="0" applyAlignment="0" applyProtection="0"/>
    <xf numFmtId="0" fontId="30" fillId="5" borderId="0" applyNumberFormat="0" applyBorder="0" applyAlignment="0" applyProtection="0"/>
    <xf numFmtId="165" fontId="170" fillId="0" borderId="0" applyFont="0" applyFill="0" applyBorder="0" applyAlignment="0" applyProtection="0"/>
    <xf numFmtId="0" fontId="175" fillId="78" borderId="0" applyAlignment="0">
      <alignment horizontal="justify" vertical="top" wrapText="1"/>
    </xf>
    <xf numFmtId="0" fontId="15" fillId="0" borderId="0">
      <alignment horizontal="left" vertical="top"/>
    </xf>
    <xf numFmtId="4" fontId="176" fillId="79" borderId="0">
      <alignment horizontal="right" vertical="top"/>
      <protection locked="0"/>
    </xf>
    <xf numFmtId="0" fontId="173" fillId="0" borderId="0"/>
    <xf numFmtId="0" fontId="13" fillId="0" borderId="37">
      <alignment horizontal="left" vertical="top" wrapText="1"/>
    </xf>
    <xf numFmtId="0" fontId="17" fillId="19" borderId="0" applyNumberFormat="0" applyBorder="0" applyAlignment="0" applyProtection="0"/>
    <xf numFmtId="204" fontId="16" fillId="0" borderId="0" applyFill="0" applyBorder="0" applyAlignment="0" applyProtection="0"/>
    <xf numFmtId="44" fontId="49" fillId="0" borderId="0" applyFont="0" applyFill="0" applyBorder="0" applyAlignment="0" applyProtection="0"/>
    <xf numFmtId="164" fontId="2" fillId="0" borderId="0" applyFont="0" applyFill="0" applyBorder="0" applyAlignment="0" applyProtection="0"/>
    <xf numFmtId="165" fontId="170" fillId="0" borderId="0" applyFont="0" applyFill="0" applyBorder="0" applyAlignment="0" applyProtection="0"/>
    <xf numFmtId="205" fontId="49" fillId="0" borderId="0" applyFill="0" applyBorder="0" applyAlignment="0" applyProtection="0"/>
    <xf numFmtId="206" fontId="49" fillId="0" borderId="0" applyFill="0" applyBorder="0" applyAlignment="0" applyProtection="0"/>
    <xf numFmtId="206" fontId="49" fillId="0" borderId="0" applyFill="0" applyBorder="0" applyAlignment="0" applyProtection="0"/>
    <xf numFmtId="206" fontId="49" fillId="0" borderId="0" applyFill="0" applyBorder="0" applyAlignment="0" applyProtection="0"/>
    <xf numFmtId="206" fontId="49" fillId="0" borderId="0" applyFill="0" applyBorder="0" applyAlignment="0" applyProtection="0"/>
    <xf numFmtId="206" fontId="49" fillId="0" borderId="0" applyFill="0" applyBorder="0" applyAlignment="0" applyProtection="0"/>
    <xf numFmtId="166" fontId="16" fillId="0" borderId="0" applyFill="0" applyBorder="0" applyAlignment="0" applyProtection="0"/>
    <xf numFmtId="198" fontId="49" fillId="0" borderId="0" applyFill="0" applyBorder="0" applyAlignment="0" applyProtection="0"/>
    <xf numFmtId="183" fontId="49" fillId="0" borderId="0" applyFill="0" applyBorder="0" applyAlignment="0" applyProtection="0"/>
    <xf numFmtId="182" fontId="49" fillId="0" borderId="0" applyFill="0" applyBorder="0" applyAlignment="0" applyProtection="0"/>
    <xf numFmtId="182" fontId="5" fillId="0" borderId="0" applyFill="0" applyBorder="0" applyAlignment="0" applyProtection="0"/>
    <xf numFmtId="182" fontId="49" fillId="0" borderId="0" applyFill="0" applyBorder="0" applyAlignment="0" applyProtection="0"/>
    <xf numFmtId="0" fontId="170" fillId="0" borderId="0"/>
    <xf numFmtId="206" fontId="49" fillId="0" borderId="0" applyFill="0" applyBorder="0" applyAlignment="0" applyProtection="0"/>
    <xf numFmtId="198" fontId="49" fillId="0" borderId="0" applyFill="0" applyBorder="0" applyAlignment="0" applyProtection="0"/>
    <xf numFmtId="182" fontId="49" fillId="0" borderId="0" applyFill="0" applyBorder="0" applyAlignment="0" applyProtection="0"/>
    <xf numFmtId="182" fontId="49" fillId="0" borderId="0" applyFill="0" applyBorder="0" applyAlignment="0" applyProtection="0"/>
    <xf numFmtId="206" fontId="49" fillId="0" borderId="0" applyFill="0" applyBorder="0" applyAlignment="0" applyProtection="0"/>
    <xf numFmtId="206" fontId="49" fillId="0" borderId="0" applyFill="0" applyBorder="0" applyAlignment="0" applyProtection="0"/>
    <xf numFmtId="206" fontId="49" fillId="0" borderId="0" applyFill="0" applyBorder="0" applyAlignment="0" applyProtection="0"/>
    <xf numFmtId="206" fontId="49" fillId="0" borderId="0" applyFill="0" applyBorder="0" applyAlignment="0" applyProtection="0"/>
    <xf numFmtId="0" fontId="31" fillId="61" borderId="10" applyNumberFormat="0" applyAlignment="0" applyProtection="0"/>
    <xf numFmtId="0" fontId="31" fillId="62" borderId="10" applyNumberFormat="0" applyAlignment="0" applyProtection="0"/>
    <xf numFmtId="0" fontId="31" fillId="11" borderId="10" applyNumberFormat="0" applyAlignment="0" applyProtection="0"/>
    <xf numFmtId="0" fontId="32" fillId="0" borderId="28" applyNumberFormat="0" applyFill="0" applyAlignment="0" applyProtection="0"/>
    <xf numFmtId="0" fontId="32" fillId="0" borderId="28" applyNumberFormat="0" applyFill="0" applyAlignment="0" applyProtection="0"/>
    <xf numFmtId="0" fontId="181" fillId="0" borderId="0" applyNumberFormat="0" applyFill="0" applyBorder="0" applyAlignment="0" applyProtection="0"/>
    <xf numFmtId="208" fontId="172" fillId="0" borderId="0"/>
    <xf numFmtId="0" fontId="4" fillId="0" borderId="0">
      <alignment vertical="top"/>
    </xf>
    <xf numFmtId="0" fontId="17" fillId="16" borderId="0" applyNumberFormat="0" applyBorder="0" applyAlignment="0" applyProtection="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17" fillId="25" borderId="0" applyNumberFormat="0" applyBorder="0" applyAlignment="0" applyProtection="0"/>
    <xf numFmtId="0" fontId="17" fillId="29" borderId="0" applyNumberFormat="0" applyBorder="0" applyAlignment="0" applyProtection="0"/>
    <xf numFmtId="0" fontId="4" fillId="0" borderId="0"/>
    <xf numFmtId="0" fontId="4" fillId="0" borderId="0" applyNumberFormat="0" applyFill="0" applyBorder="0" applyAlignment="0" applyProtection="0"/>
    <xf numFmtId="0" fontId="4" fillId="0" borderId="0"/>
    <xf numFmtId="0" fontId="17" fillId="28" borderId="0" applyNumberFormat="0" applyBorder="0" applyAlignment="0" applyProtection="0"/>
    <xf numFmtId="0" fontId="4" fillId="0" borderId="0"/>
    <xf numFmtId="0" fontId="17" fillId="16" borderId="0" applyNumberFormat="0" applyBorder="0" applyAlignment="0" applyProtection="0"/>
    <xf numFmtId="0" fontId="4" fillId="0" borderId="0"/>
    <xf numFmtId="0" fontId="17" fillId="29" borderId="0" applyNumberFormat="0" applyBorder="0" applyAlignment="0" applyProtection="0"/>
    <xf numFmtId="0" fontId="4" fillId="0" borderId="0"/>
    <xf numFmtId="0" fontId="4" fillId="0" borderId="0" applyNumberFormat="0" applyFill="0" applyBorder="0" applyAlignment="0" applyProtection="0"/>
    <xf numFmtId="0" fontId="17" fillId="16"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2" fillId="0" borderId="0"/>
    <xf numFmtId="0" fontId="2" fillId="0" borderId="0"/>
    <xf numFmtId="0" fontId="8" fillId="0" borderId="0"/>
    <xf numFmtId="0" fontId="8"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4" fillId="0" borderId="0" applyNumberFormat="0" applyFill="0" applyBorder="0" applyAlignment="0" applyProtection="0"/>
    <xf numFmtId="0" fontId="4" fillId="0" borderId="0" applyNumberFormat="0" applyFill="0" applyBorder="0" applyAlignment="0" applyProtection="0"/>
    <xf numFmtId="0" fontId="17" fillId="19" borderId="0" applyNumberFormat="0" applyBorder="0" applyAlignment="0" applyProtection="0"/>
    <xf numFmtId="0" fontId="4" fillId="0" borderId="0" applyNumberFormat="0" applyFill="0" applyBorder="0" applyAlignment="0" applyProtection="0"/>
    <xf numFmtId="0" fontId="17" fillId="19" borderId="0" applyNumberFormat="0" applyBorder="0" applyAlignment="0" applyProtection="0"/>
    <xf numFmtId="0" fontId="4" fillId="0" borderId="0"/>
    <xf numFmtId="0" fontId="17" fillId="19" borderId="0" applyNumberFormat="0" applyBorder="0" applyAlignment="0" applyProtection="0"/>
    <xf numFmtId="0" fontId="4" fillId="0" borderId="0"/>
    <xf numFmtId="0" fontId="17" fillId="19" borderId="0" applyNumberFormat="0" applyBorder="0" applyAlignment="0" applyProtection="0"/>
    <xf numFmtId="0" fontId="4" fillId="0" borderId="0"/>
    <xf numFmtId="0" fontId="17" fillId="16" borderId="0" applyNumberFormat="0" applyBorder="0" applyAlignment="0" applyProtection="0"/>
    <xf numFmtId="0" fontId="4" fillId="0" borderId="0"/>
    <xf numFmtId="0" fontId="4" fillId="0" borderId="0" applyNumberFormat="0" applyFill="0" applyBorder="0" applyAlignment="0" applyProtection="0"/>
    <xf numFmtId="0" fontId="17" fillId="16" borderId="0" applyNumberFormat="0" applyBorder="0" applyAlignment="0" applyProtection="0"/>
    <xf numFmtId="0" fontId="17" fillId="29" borderId="0" applyNumberFormat="0" applyBorder="0" applyAlignment="0" applyProtection="0"/>
    <xf numFmtId="0" fontId="4" fillId="0" borderId="0"/>
    <xf numFmtId="0" fontId="17" fillId="29" borderId="0" applyNumberFormat="0" applyBorder="0" applyAlignment="0" applyProtection="0"/>
    <xf numFmtId="0" fontId="17" fillId="16" borderId="0" applyNumberFormat="0" applyBorder="0" applyAlignment="0" applyProtection="0"/>
    <xf numFmtId="0" fontId="4" fillId="0" borderId="0"/>
    <xf numFmtId="0" fontId="4" fillId="0" borderId="0"/>
    <xf numFmtId="0" fontId="4" fillId="0" borderId="0"/>
    <xf numFmtId="0" fontId="17" fillId="19" borderId="0" applyNumberFormat="0" applyBorder="0" applyAlignment="0" applyProtection="0"/>
    <xf numFmtId="0" fontId="2" fillId="0" borderId="0"/>
    <xf numFmtId="0" fontId="17" fillId="28" borderId="0" applyNumberFormat="0" applyBorder="0" applyAlignment="0" applyProtection="0"/>
    <xf numFmtId="0" fontId="2" fillId="0" borderId="0"/>
    <xf numFmtId="0" fontId="2" fillId="0" borderId="0"/>
    <xf numFmtId="0" fontId="17" fillId="28" borderId="0" applyNumberFormat="0" applyBorder="0" applyAlignment="0" applyProtection="0"/>
    <xf numFmtId="0" fontId="17" fillId="29" borderId="0" applyNumberFormat="0" applyBorder="0" applyAlignment="0" applyProtection="0"/>
    <xf numFmtId="0" fontId="17" fillId="25" borderId="0" applyNumberFormat="0" applyBorder="0" applyAlignment="0" applyProtection="0"/>
    <xf numFmtId="0" fontId="17" fillId="16"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8" fillId="0" borderId="0"/>
    <xf numFmtId="0" fontId="17" fillId="25" borderId="0" applyNumberFormat="0" applyBorder="0" applyAlignment="0" applyProtection="0"/>
    <xf numFmtId="0" fontId="17" fillId="16" borderId="0" applyNumberFormat="0" applyBorder="0" applyAlignment="0" applyProtection="0"/>
    <xf numFmtId="0" fontId="8" fillId="0" borderId="0"/>
    <xf numFmtId="0" fontId="8" fillId="0" borderId="0"/>
    <xf numFmtId="0" fontId="17" fillId="28" borderId="0" applyNumberFormat="0" applyBorder="0" applyAlignment="0" applyProtection="0"/>
    <xf numFmtId="0" fontId="17" fillId="29"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19" borderId="0" applyNumberFormat="0" applyBorder="0" applyAlignment="0" applyProtection="0"/>
    <xf numFmtId="0" fontId="17" fillId="25" borderId="0" applyNumberFormat="0" applyBorder="0" applyAlignment="0" applyProtection="0"/>
    <xf numFmtId="0" fontId="17" fillId="19" borderId="0" applyNumberFormat="0" applyBorder="0" applyAlignment="0" applyProtection="0"/>
    <xf numFmtId="0" fontId="4" fillId="0" borderId="0" applyNumberFormat="0" applyFill="0" applyBorder="0" applyAlignment="0" applyProtection="0"/>
    <xf numFmtId="0" fontId="4" fillId="0" borderId="0"/>
    <xf numFmtId="0" fontId="4" fillId="0" borderId="0"/>
    <xf numFmtId="0" fontId="17" fillId="16" borderId="0" applyNumberFormat="0" applyBorder="0" applyAlignment="0" applyProtection="0"/>
    <xf numFmtId="0" fontId="4" fillId="0" borderId="0"/>
    <xf numFmtId="0" fontId="4" fillId="0" borderId="0"/>
    <xf numFmtId="0" fontId="4" fillId="0" borderId="0" applyNumberFormat="0" applyFill="0" applyBorder="0" applyAlignment="0" applyProtection="0"/>
    <xf numFmtId="0" fontId="17" fillId="29" borderId="0" applyNumberFormat="0" applyBorder="0" applyAlignment="0" applyProtection="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xf numFmtId="0" fontId="4" fillId="0" borderId="0">
      <alignment vertical="top"/>
    </xf>
    <xf numFmtId="208" fontId="172" fillId="0" borderId="0"/>
    <xf numFmtId="0" fontId="17" fillId="16" borderId="0" applyNumberFormat="0" applyBorder="0" applyAlignment="0" applyProtection="0"/>
    <xf numFmtId="0" fontId="17" fillId="28" borderId="0" applyNumberFormat="0" applyBorder="0" applyAlignment="0" applyProtection="0"/>
    <xf numFmtId="0" fontId="4" fillId="0" borderId="0"/>
    <xf numFmtId="0" fontId="4" fillId="0" borderId="0"/>
    <xf numFmtId="0" fontId="16" fillId="0" borderId="0"/>
    <xf numFmtId="0" fontId="16" fillId="0" borderId="0"/>
    <xf numFmtId="0" fontId="16" fillId="0" borderId="0"/>
    <xf numFmtId="0" fontId="16" fillId="0" borderId="0"/>
    <xf numFmtId="0" fontId="16" fillId="0" borderId="0"/>
    <xf numFmtId="208" fontId="172" fillId="0" borderId="0"/>
    <xf numFmtId="0" fontId="4" fillId="0" borderId="0" applyNumberFormat="0" applyFill="0" applyBorder="0" applyAlignment="0" applyProtection="0"/>
    <xf numFmtId="0" fontId="17" fillId="25" borderId="0" applyNumberFormat="0" applyBorder="0" applyAlignment="0" applyProtection="0"/>
    <xf numFmtId="0" fontId="4" fillId="0" borderId="0"/>
    <xf numFmtId="0" fontId="17" fillId="29" borderId="0" applyNumberFormat="0" applyBorder="0" applyAlignment="0" applyProtection="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alignment vertical="top"/>
    </xf>
    <xf numFmtId="208" fontId="172" fillId="0" borderId="0"/>
    <xf numFmtId="0" fontId="4" fillId="0" borderId="0"/>
    <xf numFmtId="0" fontId="17" fillId="28" borderId="0" applyNumberFormat="0" applyBorder="0" applyAlignment="0" applyProtection="0"/>
    <xf numFmtId="0" fontId="4" fillId="0" borderId="0"/>
    <xf numFmtId="0" fontId="16" fillId="0" borderId="0"/>
    <xf numFmtId="0" fontId="16" fillId="0" borderId="0"/>
    <xf numFmtId="0" fontId="16" fillId="0" borderId="0"/>
    <xf numFmtId="0" fontId="16" fillId="0" borderId="0"/>
    <xf numFmtId="0" fontId="16" fillId="0" borderId="0"/>
    <xf numFmtId="208" fontId="172" fillId="0" borderId="0"/>
    <xf numFmtId="0" fontId="17" fillId="25" borderId="0" applyNumberFormat="0" applyBorder="0" applyAlignment="0" applyProtection="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208" fontId="172" fillId="0" borderId="0"/>
    <xf numFmtId="0" fontId="16" fillId="0" borderId="0"/>
    <xf numFmtId="0" fontId="16" fillId="0" borderId="0"/>
    <xf numFmtId="0" fontId="16" fillId="0" borderId="0"/>
    <xf numFmtId="0" fontId="16" fillId="0" borderId="0"/>
    <xf numFmtId="0" fontId="16" fillId="0" borderId="0"/>
    <xf numFmtId="208" fontId="172" fillId="0" borderId="0"/>
    <xf numFmtId="165" fontId="170" fillId="0" borderId="0" applyFont="0" applyFill="0" applyBorder="0" applyAlignment="0" applyProtection="0"/>
    <xf numFmtId="165" fontId="170" fillId="0" borderId="0" applyFont="0" applyFill="0" applyBorder="0" applyAlignment="0" applyProtection="0"/>
    <xf numFmtId="165" fontId="170" fillId="0" borderId="0" applyFont="0" applyFill="0" applyBorder="0" applyAlignment="0" applyProtection="0"/>
    <xf numFmtId="165" fontId="170" fillId="0" borderId="0" applyFont="0" applyFill="0" applyBorder="0" applyAlignment="0" applyProtection="0"/>
    <xf numFmtId="0" fontId="170" fillId="0" borderId="0"/>
    <xf numFmtId="165" fontId="170" fillId="0" borderId="0" applyFont="0" applyFill="0" applyBorder="0" applyAlignment="0" applyProtection="0"/>
    <xf numFmtId="0" fontId="170" fillId="0" borderId="0"/>
    <xf numFmtId="0" fontId="4" fillId="0" borderId="0" applyNumberFormat="0" applyFill="0" applyBorder="0" applyAlignment="0" applyProtection="0"/>
    <xf numFmtId="0" fontId="4" fillId="0" borderId="0"/>
    <xf numFmtId="0" fontId="4" fillId="0" borderId="0"/>
    <xf numFmtId="0" fontId="4" fillId="0" borderId="0"/>
    <xf numFmtId="0" fontId="4" fillId="0" borderId="0"/>
    <xf numFmtId="0" fontId="17" fillId="16" borderId="0" applyNumberFormat="0" applyBorder="0" applyAlignment="0" applyProtection="0"/>
    <xf numFmtId="0" fontId="17" fillId="29" borderId="0" applyNumberFormat="0" applyBorder="0" applyAlignment="0" applyProtection="0"/>
    <xf numFmtId="165" fontId="170" fillId="0" borderId="0" applyFont="0" applyFill="0" applyBorder="0" applyAlignment="0" applyProtection="0"/>
    <xf numFmtId="0" fontId="4" fillId="0" borderId="0" applyNumberFormat="0" applyFill="0" applyBorder="0" applyAlignment="0" applyProtection="0"/>
    <xf numFmtId="0" fontId="4" fillId="0" borderId="0">
      <alignment vertical="top"/>
    </xf>
    <xf numFmtId="208" fontId="172" fillId="0" borderId="0"/>
    <xf numFmtId="0" fontId="170" fillId="0" borderId="0"/>
    <xf numFmtId="165" fontId="170" fillId="0" borderId="0" applyFont="0" applyFill="0" applyBorder="0" applyAlignment="0" applyProtection="0"/>
    <xf numFmtId="0" fontId="170" fillId="0" borderId="0"/>
    <xf numFmtId="0" fontId="17" fillId="28" borderId="0" applyNumberFormat="0" applyBorder="0" applyAlignment="0" applyProtection="0"/>
    <xf numFmtId="0" fontId="4" fillId="0" borderId="0" applyNumberFormat="0" applyFill="0" applyBorder="0" applyAlignment="0" applyProtection="0"/>
    <xf numFmtId="0" fontId="4" fillId="0" borderId="0"/>
    <xf numFmtId="0" fontId="16" fillId="0" borderId="0"/>
    <xf numFmtId="0" fontId="16" fillId="0" borderId="0"/>
    <xf numFmtId="0" fontId="16" fillId="0" borderId="0"/>
    <xf numFmtId="0" fontId="16" fillId="0" borderId="0"/>
    <xf numFmtId="0" fontId="16" fillId="0" borderId="0"/>
    <xf numFmtId="208" fontId="172" fillId="0" borderId="0"/>
    <xf numFmtId="0" fontId="17" fillId="25" borderId="0" applyNumberFormat="0" applyBorder="0" applyAlignment="0" applyProtection="0"/>
    <xf numFmtId="0" fontId="4" fillId="0" borderId="0"/>
    <xf numFmtId="0" fontId="17" fillId="19" borderId="0" applyNumberFormat="0" applyBorder="0" applyAlignment="0" applyProtection="0"/>
    <xf numFmtId="0" fontId="4" fillId="0" borderId="0" applyNumberFormat="0" applyFill="0" applyBorder="0" applyAlignment="0" applyProtection="0"/>
    <xf numFmtId="0" fontId="4" fillId="0" borderId="0"/>
    <xf numFmtId="0" fontId="4" fillId="0" borderId="0"/>
    <xf numFmtId="0" fontId="17" fillId="19" borderId="0" applyNumberFormat="0" applyBorder="0" applyAlignment="0" applyProtection="0"/>
    <xf numFmtId="0" fontId="4" fillId="0" borderId="0" applyNumberFormat="0" applyFill="0" applyBorder="0" applyAlignment="0" applyProtection="0"/>
    <xf numFmtId="0" fontId="17" fillId="16" borderId="0" applyNumberFormat="0" applyBorder="0" applyAlignment="0" applyProtection="0"/>
    <xf numFmtId="0" fontId="170" fillId="0" borderId="0"/>
    <xf numFmtId="0" fontId="4" fillId="0" borderId="0"/>
    <xf numFmtId="0" fontId="4" fillId="0" borderId="0"/>
    <xf numFmtId="0" fontId="17" fillId="29" borderId="0" applyNumberFormat="0" applyBorder="0" applyAlignment="0" applyProtection="0"/>
    <xf numFmtId="0" fontId="17" fillId="19" borderId="0" applyNumberFormat="0" applyBorder="0" applyAlignment="0" applyProtection="0"/>
    <xf numFmtId="0" fontId="17" fillId="16" borderId="0" applyNumberFormat="0" applyBorder="0" applyAlignment="0" applyProtection="0"/>
    <xf numFmtId="0" fontId="17" fillId="28" borderId="0" applyNumberFormat="0" applyBorder="0" applyAlignment="0" applyProtection="0"/>
    <xf numFmtId="0" fontId="4" fillId="0" borderId="0"/>
    <xf numFmtId="0" fontId="4" fillId="0" borderId="0"/>
    <xf numFmtId="0" fontId="17" fillId="29" borderId="0" applyNumberFormat="0" applyBorder="0" applyAlignment="0" applyProtection="0"/>
    <xf numFmtId="0" fontId="17" fillId="25" borderId="0" applyNumberFormat="0" applyBorder="0" applyAlignment="0" applyProtection="0"/>
    <xf numFmtId="0" fontId="17" fillId="16"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5" borderId="0" applyNumberFormat="0" applyBorder="0" applyAlignment="0" applyProtection="0"/>
    <xf numFmtId="165" fontId="170" fillId="0" borderId="0" applyFont="0" applyFill="0" applyBorder="0" applyAlignment="0" applyProtection="0"/>
    <xf numFmtId="165" fontId="170" fillId="0" borderId="0" applyFont="0" applyFill="0" applyBorder="0" applyAlignment="0" applyProtection="0"/>
    <xf numFmtId="0" fontId="170" fillId="0" borderId="0"/>
    <xf numFmtId="0" fontId="170" fillId="0" borderId="0"/>
    <xf numFmtId="165" fontId="170" fillId="0" borderId="0" applyFont="0" applyFill="0" applyBorder="0" applyAlignment="0" applyProtection="0"/>
    <xf numFmtId="165" fontId="170" fillId="0" borderId="0" applyFont="0" applyFill="0" applyBorder="0" applyAlignment="0" applyProtection="0"/>
    <xf numFmtId="0" fontId="170" fillId="0" borderId="0"/>
    <xf numFmtId="165" fontId="170" fillId="0" borderId="0" applyFont="0" applyFill="0" applyBorder="0" applyAlignment="0" applyProtection="0"/>
    <xf numFmtId="0" fontId="170" fillId="0" borderId="0"/>
    <xf numFmtId="165" fontId="170" fillId="0" borderId="0" applyFont="0" applyFill="0" applyBorder="0" applyAlignment="0" applyProtection="0"/>
    <xf numFmtId="0" fontId="170" fillId="0" borderId="0"/>
    <xf numFmtId="0" fontId="170" fillId="0" borderId="0"/>
    <xf numFmtId="0" fontId="170" fillId="0" borderId="0"/>
    <xf numFmtId="0" fontId="170" fillId="0" borderId="0"/>
    <xf numFmtId="0" fontId="194" fillId="0" borderId="0"/>
    <xf numFmtId="0" fontId="194"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cellStyleXfs>
  <cellXfs count="112">
    <xf numFmtId="0" fontId="0" fillId="0" borderId="0" xfId="0"/>
    <xf numFmtId="0" fontId="141" fillId="0" borderId="0" xfId="0" applyFont="1" applyAlignment="1">
      <alignment wrapText="1"/>
    </xf>
    <xf numFmtId="0" fontId="144" fillId="0" borderId="0" xfId="0" applyFont="1" applyAlignment="1">
      <alignment wrapText="1"/>
    </xf>
    <xf numFmtId="3" fontId="5" fillId="0" borderId="2" xfId="1716" applyNumberFormat="1" applyFont="1" applyBorder="1" applyAlignment="1">
      <alignment horizontal="center" vertical="top"/>
    </xf>
    <xf numFmtId="0" fontId="2" fillId="0" borderId="2" xfId="1716" quotePrefix="1" applyFont="1" applyBorder="1" applyAlignment="1">
      <alignment horizontal="justify" vertical="top"/>
    </xf>
    <xf numFmtId="167" fontId="4" fillId="0" borderId="3" xfId="1" applyNumberFormat="1" applyFont="1" applyBorder="1" applyAlignment="1">
      <alignment horizontal="center"/>
    </xf>
    <xf numFmtId="3" fontId="5" fillId="0" borderId="4" xfId="1716" applyNumberFormat="1" applyFont="1" applyBorder="1" applyAlignment="1">
      <alignment horizontal="center" vertical="top" wrapText="1"/>
    </xf>
    <xf numFmtId="0" fontId="2" fillId="0" borderId="4" xfId="1716" quotePrefix="1" applyFont="1" applyBorder="1" applyAlignment="1">
      <alignment horizontal="justify" vertical="top" wrapText="1"/>
    </xf>
    <xf numFmtId="167" fontId="4" fillId="0" borderId="5" xfId="1" applyNumberFormat="1" applyFont="1" applyBorder="1" applyAlignment="1">
      <alignment horizontal="center" wrapText="1"/>
    </xf>
    <xf numFmtId="3" fontId="141" fillId="0" borderId="0" xfId="0" applyNumberFormat="1" applyFont="1" applyAlignment="1">
      <alignment horizontal="center" vertical="top" wrapText="1"/>
    </xf>
    <xf numFmtId="3" fontId="158" fillId="0" borderId="0" xfId="24704" applyNumberFormat="1" applyFont="1" applyAlignment="1">
      <alignment horizontal="center" vertical="top"/>
    </xf>
    <xf numFmtId="4" fontId="159" fillId="0" borderId="0" xfId="1743" applyNumberFormat="1" applyFont="1" applyAlignment="1">
      <alignment horizontal="left"/>
    </xf>
    <xf numFmtId="3" fontId="2" fillId="0" borderId="0" xfId="1240" applyNumberFormat="1" applyFont="1" applyAlignment="1">
      <alignment horizontal="center" vertical="top"/>
    </xf>
    <xf numFmtId="0" fontId="142" fillId="0" borderId="0" xfId="1240" applyFont="1" applyAlignment="1">
      <alignment horizontal="justify" vertical="top"/>
    </xf>
    <xf numFmtId="3" fontId="160" fillId="0" borderId="0" xfId="1240" applyNumberFormat="1" applyFont="1" applyAlignment="1">
      <alignment horizontal="center" vertical="top"/>
    </xf>
    <xf numFmtId="0" fontId="2" fillId="0" borderId="0" xfId="1240" applyFont="1" applyAlignment="1">
      <alignment horizontal="left"/>
    </xf>
    <xf numFmtId="3" fontId="2" fillId="0" borderId="0" xfId="1240" applyNumberFormat="1" applyFont="1" applyAlignment="1">
      <alignment horizontal="right" vertical="top"/>
    </xf>
    <xf numFmtId="0" fontId="4" fillId="0" borderId="0" xfId="1240" applyFont="1" applyAlignment="1">
      <alignment horizontal="justify" vertical="top" wrapText="1"/>
    </xf>
    <xf numFmtId="0" fontId="142" fillId="0" borderId="32" xfId="1240" applyFont="1" applyBorder="1" applyAlignment="1">
      <alignment horizontal="justify" vertical="top"/>
    </xf>
    <xf numFmtId="3" fontId="162" fillId="0" borderId="0" xfId="1743" applyNumberFormat="1" applyFont="1" applyAlignment="1">
      <alignment horizontal="center" vertical="top"/>
    </xf>
    <xf numFmtId="4" fontId="2" fillId="0" borderId="0" xfId="1743" applyNumberFormat="1" applyFont="1" applyAlignment="1">
      <alignment horizontal="left" wrapText="1"/>
    </xf>
    <xf numFmtId="3" fontId="53" fillId="0" borderId="0" xfId="4" applyNumberFormat="1" applyFont="1" applyAlignment="1">
      <alignment horizontal="center" vertical="top" wrapText="1"/>
    </xf>
    <xf numFmtId="0" fontId="53" fillId="0" borderId="0" xfId="4" applyFont="1" applyAlignment="1">
      <alignment wrapText="1"/>
    </xf>
    <xf numFmtId="1" fontId="4" fillId="0" borderId="0" xfId="1262" applyNumberFormat="1" applyFont="1" applyAlignment="1">
      <alignment horizontal="center" vertical="top" wrapText="1"/>
    </xf>
    <xf numFmtId="0" fontId="4" fillId="0" borderId="0" xfId="2330" applyFont="1" applyAlignment="1">
      <alignment horizontal="left" vertical="top" wrapText="1"/>
    </xf>
    <xf numFmtId="4" fontId="4" fillId="0" borderId="0" xfId="5453" applyNumberFormat="1" applyFont="1" applyAlignment="1">
      <alignment horizontal="center" wrapText="1"/>
    </xf>
    <xf numFmtId="0" fontId="4" fillId="0" borderId="0" xfId="5453" applyFont="1" applyAlignment="1">
      <alignment horizontal="center" wrapText="1"/>
    </xf>
    <xf numFmtId="0" fontId="4" fillId="0" borderId="0" xfId="0" applyFont="1" applyAlignment="1">
      <alignment horizontal="center"/>
    </xf>
    <xf numFmtId="0" fontId="4" fillId="0" borderId="0" xfId="0" applyFont="1" applyAlignment="1">
      <alignment wrapText="1"/>
    </xf>
    <xf numFmtId="0" fontId="4" fillId="0" borderId="0" xfId="0" applyFont="1" applyAlignment="1">
      <alignment horizontal="center" vertical="top"/>
    </xf>
    <xf numFmtId="49" fontId="4" fillId="0" borderId="0" xfId="1" applyNumberFormat="1" applyFont="1" applyAlignment="1">
      <alignment horizontal="center" vertical="top"/>
    </xf>
    <xf numFmtId="0" fontId="165" fillId="0" borderId="0" xfId="0" applyFont="1" applyAlignment="1">
      <alignment horizontal="center"/>
    </xf>
    <xf numFmtId="0" fontId="4" fillId="0" borderId="0" xfId="0" applyFont="1"/>
    <xf numFmtId="0" fontId="4" fillId="0" borderId="0" xfId="2330" applyFont="1" applyAlignment="1">
      <alignment horizontal="center" wrapText="1"/>
    </xf>
    <xf numFmtId="0" fontId="4" fillId="0" borderId="0" xfId="2330" applyFont="1">
      <alignment vertical="top" wrapText="1"/>
    </xf>
    <xf numFmtId="0" fontId="4" fillId="0" borderId="0" xfId="0" applyFont="1" applyAlignment="1">
      <alignment horizontal="center" vertical="top" wrapText="1"/>
    </xf>
    <xf numFmtId="0" fontId="4" fillId="0" borderId="0" xfId="2330" applyFont="1" applyFill="1" applyAlignment="1">
      <alignment horizontal="left" vertical="top" wrapText="1"/>
    </xf>
    <xf numFmtId="4" fontId="4" fillId="0" borderId="0" xfId="5453" applyNumberFormat="1" applyFont="1" applyFill="1" applyAlignment="1">
      <alignment horizontal="center" wrapText="1"/>
    </xf>
    <xf numFmtId="0" fontId="4" fillId="0" borderId="0" xfId="5453" applyFont="1" applyFill="1" applyAlignment="1">
      <alignment horizontal="center" wrapText="1"/>
    </xf>
    <xf numFmtId="0" fontId="4" fillId="0" borderId="0" xfId="0" applyFont="1" applyFill="1" applyAlignment="1">
      <alignment horizontal="center"/>
    </xf>
    <xf numFmtId="0" fontId="4" fillId="0" borderId="0" xfId="0" applyFont="1" applyAlignment="1">
      <alignment horizontal="center" wrapText="1"/>
    </xf>
    <xf numFmtId="49" fontId="4" fillId="0" borderId="0" xfId="1" applyNumberFormat="1" applyFont="1" applyFill="1" applyAlignment="1">
      <alignment horizontal="center" vertical="top"/>
    </xf>
    <xf numFmtId="0" fontId="166" fillId="0" borderId="0" xfId="0" applyFont="1" applyAlignment="1">
      <alignment wrapText="1"/>
    </xf>
    <xf numFmtId="49" fontId="4" fillId="0" borderId="9" xfId="1" applyNumberFormat="1" applyFont="1" applyBorder="1" applyAlignment="1">
      <alignment horizontal="center" vertical="top"/>
    </xf>
    <xf numFmtId="0" fontId="4" fillId="0" borderId="9" xfId="2330" applyFont="1" applyBorder="1" applyAlignment="1">
      <alignment horizontal="left" vertical="top" wrapText="1"/>
    </xf>
    <xf numFmtId="4" fontId="4" fillId="0" borderId="9" xfId="5453" applyNumberFormat="1" applyFont="1" applyBorder="1" applyAlignment="1">
      <alignment horizontal="center" wrapText="1"/>
    </xf>
    <xf numFmtId="0" fontId="4" fillId="0" borderId="9" xfId="5453" applyFont="1" applyBorder="1" applyAlignment="1">
      <alignment horizontal="center" wrapText="1"/>
    </xf>
    <xf numFmtId="0" fontId="166" fillId="0" borderId="0" xfId="1803" applyFont="1" applyAlignment="1" applyProtection="1">
      <alignment horizontal="left" vertical="top" wrapText="1"/>
    </xf>
    <xf numFmtId="0" fontId="167" fillId="0" borderId="0" xfId="58704" applyFont="1" applyAlignment="1">
      <alignment vertical="top" wrapText="1"/>
    </xf>
    <xf numFmtId="0" fontId="167" fillId="0" borderId="0" xfId="58710" applyFont="1" applyAlignment="1">
      <alignment vertical="top" wrapText="1"/>
    </xf>
    <xf numFmtId="49" fontId="4" fillId="0" borderId="0" xfId="1" applyNumberFormat="1" applyFont="1" applyBorder="1" applyAlignment="1">
      <alignment horizontal="center" vertical="top"/>
    </xf>
    <xf numFmtId="0" fontId="166" fillId="0" borderId="0" xfId="0" applyFont="1" applyAlignment="1">
      <alignment horizontal="center" vertical="top" wrapText="1"/>
    </xf>
    <xf numFmtId="0" fontId="166" fillId="0" borderId="0" xfId="1803" applyFont="1" applyAlignment="1" applyProtection="1">
      <alignment horizontal="center" wrapText="1"/>
    </xf>
    <xf numFmtId="0" fontId="167" fillId="0" borderId="0" xfId="58707" applyFont="1" applyAlignment="1">
      <alignment vertical="top" wrapText="1"/>
    </xf>
    <xf numFmtId="0" fontId="4" fillId="0" borderId="0" xfId="0" applyFont="1" applyFill="1"/>
    <xf numFmtId="0" fontId="164" fillId="0" borderId="0" xfId="0" applyFont="1" applyAlignment="1">
      <alignment horizontal="center"/>
    </xf>
    <xf numFmtId="4" fontId="164" fillId="0" borderId="0" xfId="0" applyNumberFormat="1" applyFont="1" applyAlignment="1">
      <alignment horizontal="center"/>
    </xf>
    <xf numFmtId="0" fontId="43" fillId="0" borderId="6" xfId="24705" applyFont="1" applyBorder="1" applyAlignment="1" applyProtection="1">
      <alignment horizontal="left" vertical="top" wrapText="1"/>
      <protection locked="0"/>
    </xf>
    <xf numFmtId="0" fontId="43" fillId="0" borderId="0" xfId="24705" applyFont="1" applyAlignment="1" applyProtection="1">
      <alignment horizontal="left" vertical="top" wrapText="1"/>
      <protection locked="0"/>
    </xf>
    <xf numFmtId="0" fontId="142" fillId="0" borderId="6" xfId="24732" applyFont="1" applyBorder="1" applyAlignment="1">
      <alignment horizontal="justify" vertical="top"/>
    </xf>
    <xf numFmtId="4" fontId="4" fillId="0" borderId="0" xfId="1743" applyNumberFormat="1" applyFont="1" applyAlignment="1">
      <alignment horizontal="left" wrapText="1"/>
    </xf>
    <xf numFmtId="0" fontId="195" fillId="0" borderId="0" xfId="4" applyFont="1" applyAlignment="1">
      <alignment wrapText="1"/>
    </xf>
    <xf numFmtId="3" fontId="195" fillId="0" borderId="0" xfId="4" applyNumberFormat="1" applyFont="1" applyAlignment="1">
      <alignment horizontal="center" vertical="top" wrapText="1"/>
    </xf>
    <xf numFmtId="14" fontId="142" fillId="0" borderId="0" xfId="1732" applyNumberFormat="1" applyFont="1" applyAlignment="1">
      <alignment horizontal="justify" vertical="top"/>
    </xf>
    <xf numFmtId="0" fontId="141" fillId="0" borderId="0" xfId="0" applyFont="1" applyFill="1" applyAlignment="1">
      <alignment wrapText="1"/>
    </xf>
    <xf numFmtId="0" fontId="144" fillId="0" borderId="0" xfId="0" applyFont="1" applyFill="1" applyAlignment="1">
      <alignment wrapText="1"/>
    </xf>
    <xf numFmtId="3" fontId="142" fillId="0" borderId="7" xfId="1240" applyNumberFormat="1" applyFont="1" applyFill="1" applyBorder="1" applyAlignment="1">
      <alignment horizontal="center" vertical="top"/>
    </xf>
    <xf numFmtId="0" fontId="161" fillId="0" borderId="8" xfId="1240" applyFont="1" applyFill="1" applyBorder="1" applyAlignment="1">
      <alignment horizontal="left"/>
    </xf>
    <xf numFmtId="3" fontId="2" fillId="0" borderId="7" xfId="1240" applyNumberFormat="1" applyFont="1" applyFill="1" applyBorder="1" applyAlignment="1">
      <alignment horizontal="center" vertical="top"/>
    </xf>
    <xf numFmtId="3" fontId="2" fillId="0" borderId="7" xfId="1240" applyNumberFormat="1" applyFont="1" applyFill="1" applyBorder="1" applyAlignment="1">
      <alignment horizontal="left"/>
    </xf>
    <xf numFmtId="3" fontId="162" fillId="0" borderId="0" xfId="1743" applyNumberFormat="1" applyFont="1" applyFill="1" applyAlignment="1">
      <alignment horizontal="center" vertical="top"/>
    </xf>
    <xf numFmtId="4" fontId="2" fillId="0" borderId="0" xfId="1743" applyNumberFormat="1" applyFont="1" applyFill="1" applyAlignment="1">
      <alignment horizontal="left" wrapText="1"/>
    </xf>
    <xf numFmtId="3" fontId="2" fillId="0" borderId="7" xfId="1240" applyNumberFormat="1" applyFont="1" applyFill="1" applyBorder="1" applyAlignment="1">
      <alignment horizontal="left" vertical="top"/>
    </xf>
    <xf numFmtId="3" fontId="161" fillId="0" borderId="7" xfId="1240" applyNumberFormat="1" applyFont="1" applyFill="1" applyBorder="1" applyAlignment="1">
      <alignment horizontal="center" vertical="top"/>
    </xf>
    <xf numFmtId="0" fontId="161" fillId="0" borderId="9" xfId="1240" applyFont="1" applyFill="1" applyBorder="1" applyAlignment="1">
      <alignment horizontal="left"/>
    </xf>
    <xf numFmtId="0" fontId="4" fillId="0" borderId="9" xfId="2330" applyFont="1" applyFill="1" applyBorder="1">
      <alignment vertical="top" wrapText="1"/>
    </xf>
    <xf numFmtId="0" fontId="4" fillId="0" borderId="9" xfId="2330" applyFont="1" applyFill="1" applyBorder="1" applyAlignment="1">
      <alignment horizontal="center" wrapText="1"/>
    </xf>
    <xf numFmtId="0" fontId="4" fillId="0" borderId="9" xfId="5453" applyFont="1" applyFill="1" applyBorder="1" applyAlignment="1">
      <alignment horizontal="center" wrapText="1"/>
    </xf>
    <xf numFmtId="1" fontId="4" fillId="0" borderId="0" xfId="1262" applyNumberFormat="1" applyFont="1" applyFill="1" applyAlignment="1">
      <alignment horizontal="center" vertical="top" wrapText="1"/>
    </xf>
    <xf numFmtId="0" fontId="4" fillId="0" borderId="0" xfId="2330" applyFont="1" applyFill="1">
      <alignment vertical="top" wrapText="1"/>
    </xf>
    <xf numFmtId="0" fontId="4" fillId="0" borderId="0" xfId="2330" applyFont="1" applyFill="1" applyAlignment="1">
      <alignment horizontal="center" wrapText="1"/>
    </xf>
    <xf numFmtId="1" fontId="4" fillId="0" borderId="7" xfId="1262" applyNumberFormat="1" applyFont="1" applyFill="1" applyBorder="1" applyAlignment="1">
      <alignment horizontal="center" vertical="top" wrapText="1"/>
    </xf>
    <xf numFmtId="49" fontId="4" fillId="0" borderId="9" xfId="24703" applyNumberFormat="1" applyFont="1" applyFill="1" applyBorder="1" applyAlignment="1">
      <alignment horizontal="center" vertical="top"/>
    </xf>
    <xf numFmtId="49" fontId="4" fillId="0" borderId="9" xfId="24703" applyNumberFormat="1" applyFont="1" applyFill="1" applyBorder="1" applyAlignment="1">
      <alignment horizontal="left" vertical="top"/>
    </xf>
    <xf numFmtId="49" fontId="5" fillId="0" borderId="0" xfId="1" applyNumberFormat="1" applyFont="1" applyAlignment="1">
      <alignment horizontal="center" vertical="top"/>
    </xf>
    <xf numFmtId="49" fontId="5" fillId="0" borderId="0" xfId="1" applyNumberFormat="1" applyFont="1" applyBorder="1" applyAlignment="1">
      <alignment horizontal="center" vertical="top"/>
    </xf>
    <xf numFmtId="0" fontId="167" fillId="0" borderId="0" xfId="59516" applyFont="1" applyAlignment="1">
      <alignment vertical="top" wrapText="1"/>
    </xf>
    <xf numFmtId="167" fontId="4" fillId="0" borderId="0" xfId="5453" applyNumberFormat="1" applyFont="1" applyAlignment="1">
      <alignment horizontal="center" wrapText="1"/>
    </xf>
    <xf numFmtId="4" fontId="4" fillId="0" borderId="0" xfId="2330" applyNumberFormat="1" applyFont="1" applyAlignment="1">
      <alignment horizontal="center" wrapText="1"/>
    </xf>
    <xf numFmtId="0" fontId="165" fillId="0" borderId="0" xfId="0" applyFont="1"/>
    <xf numFmtId="1" fontId="53" fillId="0" borderId="0" xfId="1262" applyNumberFormat="1" applyFont="1" applyAlignment="1">
      <alignment horizontal="center" vertical="top" wrapText="1"/>
    </xf>
    <xf numFmtId="1" fontId="4" fillId="0" borderId="0" xfId="1262" quotePrefix="1" applyNumberFormat="1" applyFont="1" applyAlignment="1">
      <alignment horizontal="center" vertical="top" wrapText="1"/>
    </xf>
    <xf numFmtId="0" fontId="141" fillId="0" borderId="0" xfId="0" applyFont="1" applyAlignment="1">
      <alignment horizontal="center" wrapText="1"/>
    </xf>
    <xf numFmtId="0" fontId="141" fillId="0" borderId="0" xfId="0" applyFont="1" applyFill="1" applyAlignment="1">
      <alignment horizontal="center" wrapText="1"/>
    </xf>
    <xf numFmtId="4" fontId="2" fillId="0" borderId="9" xfId="1240" applyNumberFormat="1" applyFont="1" applyFill="1" applyBorder="1" applyAlignment="1">
      <alignment horizontal="center"/>
    </xf>
    <xf numFmtId="4" fontId="141" fillId="0" borderId="0" xfId="0" applyNumberFormat="1" applyFont="1" applyFill="1" applyAlignment="1">
      <alignment horizontal="center" wrapText="1"/>
    </xf>
    <xf numFmtId="4" fontId="144" fillId="0" borderId="0" xfId="0" applyNumberFormat="1" applyFont="1" applyFill="1" applyAlignment="1">
      <alignment horizontal="center" wrapText="1"/>
    </xf>
    <xf numFmtId="4" fontId="144" fillId="0" borderId="0" xfId="0" applyNumberFormat="1" applyFont="1" applyAlignment="1">
      <alignment horizontal="center" wrapText="1"/>
    </xf>
    <xf numFmtId="4" fontId="142" fillId="0" borderId="9" xfId="1240" applyNumberFormat="1" applyFont="1" applyFill="1" applyBorder="1" applyAlignment="1">
      <alignment horizontal="center"/>
    </xf>
    <xf numFmtId="0" fontId="144" fillId="0" borderId="0" xfId="0" applyFont="1" applyAlignment="1">
      <alignment horizontal="center" wrapText="1"/>
    </xf>
    <xf numFmtId="4" fontId="4" fillId="0" borderId="0" xfId="0" applyNumberFormat="1" applyFont="1" applyAlignment="1">
      <alignment horizontal="center" wrapText="1"/>
    </xf>
    <xf numFmtId="4" fontId="164" fillId="0" borderId="0" xfId="0" applyNumberFormat="1" applyFont="1" applyAlignment="1">
      <alignment horizontal="center" wrapText="1"/>
    </xf>
    <xf numFmtId="4" fontId="4" fillId="0" borderId="9" xfId="24703" applyNumberFormat="1" applyFont="1" applyFill="1" applyBorder="1" applyAlignment="1">
      <alignment horizontal="center" vertical="top"/>
    </xf>
    <xf numFmtId="4" fontId="141" fillId="0" borderId="0" xfId="0" applyNumberFormat="1" applyFont="1" applyAlignment="1">
      <alignment wrapText="1"/>
    </xf>
    <xf numFmtId="4" fontId="141" fillId="0" borderId="0" xfId="0" applyNumberFormat="1" applyFont="1" applyAlignment="1">
      <alignment horizontal="center" wrapText="1"/>
    </xf>
    <xf numFmtId="4" fontId="4" fillId="0" borderId="9" xfId="5453" applyNumberFormat="1" applyFont="1" applyFill="1" applyBorder="1" applyAlignment="1">
      <alignment horizontal="center" wrapText="1"/>
    </xf>
    <xf numFmtId="4" fontId="4" fillId="0" borderId="0" xfId="0" applyNumberFormat="1" applyFont="1" applyFill="1" applyAlignment="1">
      <alignment horizontal="center" wrapText="1"/>
    </xf>
    <xf numFmtId="0" fontId="165" fillId="0" borderId="0" xfId="0" applyFont="1" applyFill="1" applyAlignment="1">
      <alignment horizontal="center"/>
    </xf>
    <xf numFmtId="4" fontId="4" fillId="0" borderId="8" xfId="5453" applyNumberFormat="1" applyFont="1" applyBorder="1" applyAlignment="1">
      <alignment horizontal="center" wrapText="1"/>
    </xf>
    <xf numFmtId="4" fontId="166" fillId="0" borderId="0" xfId="1803" applyNumberFormat="1" applyFont="1" applyFill="1" applyAlignment="1" applyProtection="1">
      <alignment horizontal="center"/>
    </xf>
    <xf numFmtId="4" fontId="196" fillId="0" borderId="0" xfId="0" applyNumberFormat="1" applyFont="1" applyFill="1" applyAlignment="1">
      <alignment horizontal="center" wrapText="1"/>
    </xf>
    <xf numFmtId="0" fontId="166" fillId="0" borderId="0" xfId="0" applyFont="1" applyAlignment="1">
      <alignment horizontal="center"/>
    </xf>
  </cellXfs>
  <cellStyles count="59539">
    <cellStyle name=" 1" xfId="58935" xr:uid="{00000000-0005-0000-0000-000000000000}"/>
    <cellStyle name="_204_CPM_KLJUČAV,ŽELEZOKRIVNICA" xfId="15" xr:uid="{00000000-0005-0000-0000-000001000000}"/>
    <cellStyle name="_204_CPM_KLJUČAV,ŽELEZOKRIVNICA 2" xfId="24752" xr:uid="{00000000-0005-0000-0000-000002000000}"/>
    <cellStyle name="_204_CPM_KLJUČAV,ŽELEZOKRIVNICA 3" xfId="58829" xr:uid="{00000000-0005-0000-0000-000003000000}"/>
    <cellStyle name="_alpina" xfId="14" xr:uid="{00000000-0005-0000-0000-000004000000}"/>
    <cellStyle name="_alpina 10" xfId="58474" xr:uid="{00000000-0005-0000-0000-000005000000}"/>
    <cellStyle name="_alpina 10 2" xfId="58827" xr:uid="{00000000-0005-0000-0000-000006000000}"/>
    <cellStyle name="_alpina 11" xfId="24753" xr:uid="{00000000-0005-0000-0000-000007000000}"/>
    <cellStyle name="_alpina 12" xfId="58828" xr:uid="{00000000-0005-0000-0000-000008000000}"/>
    <cellStyle name="_alpina 2" xfId="49451" xr:uid="{00000000-0005-0000-0000-000009000000}"/>
    <cellStyle name="_alpina 2 2" xfId="58826" xr:uid="{00000000-0005-0000-0000-00000A000000}"/>
    <cellStyle name="_alpina 3" xfId="50364" xr:uid="{00000000-0005-0000-0000-00000B000000}"/>
    <cellStyle name="_alpina 3 2" xfId="52111" xr:uid="{00000000-0005-0000-0000-00000C000000}"/>
    <cellStyle name="_alpina 3 2 2" xfId="58824" xr:uid="{00000000-0005-0000-0000-00000D000000}"/>
    <cellStyle name="_alpina 3 3" xfId="58825" xr:uid="{00000000-0005-0000-0000-00000E000000}"/>
    <cellStyle name="_alpina 4" xfId="53021" xr:uid="{00000000-0005-0000-0000-00000F000000}"/>
    <cellStyle name="_alpina 4 2" xfId="58823" xr:uid="{00000000-0005-0000-0000-000010000000}"/>
    <cellStyle name="_alpina 5" xfId="56143" xr:uid="{00000000-0005-0000-0000-000011000000}"/>
    <cellStyle name="_alpina 5 2" xfId="58822" xr:uid="{00000000-0005-0000-0000-000012000000}"/>
    <cellStyle name="_alpina 6" xfId="56811" xr:uid="{00000000-0005-0000-0000-000013000000}"/>
    <cellStyle name="_alpina 6 2" xfId="58821" xr:uid="{00000000-0005-0000-0000-000014000000}"/>
    <cellStyle name="_alpina 7" xfId="56812" xr:uid="{00000000-0005-0000-0000-000015000000}"/>
    <cellStyle name="_alpina 7 2" xfId="58820" xr:uid="{00000000-0005-0000-0000-000016000000}"/>
    <cellStyle name="_alpina 8" xfId="57897" xr:uid="{00000000-0005-0000-0000-000017000000}"/>
    <cellStyle name="_alpina 8 2" xfId="58819" xr:uid="{00000000-0005-0000-0000-000018000000}"/>
    <cellStyle name="_alpina 9" xfId="58411" xr:uid="{00000000-0005-0000-0000-000019000000}"/>
    <cellStyle name="_alpina 9 2" xfId="58818" xr:uid="{00000000-0005-0000-0000-00001A000000}"/>
    <cellStyle name="_dostop" xfId="13" xr:uid="{00000000-0005-0000-0000-00001B000000}"/>
    <cellStyle name="_dostop 10" xfId="58475" xr:uid="{00000000-0005-0000-0000-00001C000000}"/>
    <cellStyle name="_dostop 10 2" xfId="58816" xr:uid="{00000000-0005-0000-0000-00001D000000}"/>
    <cellStyle name="_dostop 11" xfId="24754" xr:uid="{00000000-0005-0000-0000-00001E000000}"/>
    <cellStyle name="_dostop 12" xfId="58817" xr:uid="{00000000-0005-0000-0000-00001F000000}"/>
    <cellStyle name="_dostop 2" xfId="49452" xr:uid="{00000000-0005-0000-0000-000020000000}"/>
    <cellStyle name="_dostop 2 2" xfId="58815" xr:uid="{00000000-0005-0000-0000-000021000000}"/>
    <cellStyle name="_dostop 3" xfId="50365" xr:uid="{00000000-0005-0000-0000-000022000000}"/>
    <cellStyle name="_dostop 3 2" xfId="52112" xr:uid="{00000000-0005-0000-0000-000023000000}"/>
    <cellStyle name="_dostop 3 2 2" xfId="58813" xr:uid="{00000000-0005-0000-0000-000024000000}"/>
    <cellStyle name="_dostop 3 3" xfId="58814" xr:uid="{00000000-0005-0000-0000-000025000000}"/>
    <cellStyle name="_dostop 4" xfId="53022" xr:uid="{00000000-0005-0000-0000-000026000000}"/>
    <cellStyle name="_dostop 4 2" xfId="58812" xr:uid="{00000000-0005-0000-0000-000027000000}"/>
    <cellStyle name="_dostop 5" xfId="56142" xr:uid="{00000000-0005-0000-0000-000028000000}"/>
    <cellStyle name="_dostop 5 2" xfId="58811" xr:uid="{00000000-0005-0000-0000-000029000000}"/>
    <cellStyle name="_dostop 6" xfId="56810" xr:uid="{00000000-0005-0000-0000-00002A000000}"/>
    <cellStyle name="_dostop 6 2" xfId="58810" xr:uid="{00000000-0005-0000-0000-00002B000000}"/>
    <cellStyle name="_dostop 7" xfId="56141" xr:uid="{00000000-0005-0000-0000-00002C000000}"/>
    <cellStyle name="_dostop 7 2" xfId="58809" xr:uid="{00000000-0005-0000-0000-00002D000000}"/>
    <cellStyle name="_dostop 8" xfId="57896" xr:uid="{00000000-0005-0000-0000-00002E000000}"/>
    <cellStyle name="_dostop 8 2" xfId="58808" xr:uid="{00000000-0005-0000-0000-00002F000000}"/>
    <cellStyle name="_dostop 9" xfId="58410" xr:uid="{00000000-0005-0000-0000-000030000000}"/>
    <cellStyle name="_dostop 9 2" xfId="58807" xr:uid="{00000000-0005-0000-0000-000031000000}"/>
    <cellStyle name="_Elbego_AC BAZA LOGATEC ČISTILNA NAPRAVA_261" xfId="12" xr:uid="{00000000-0005-0000-0000-000032000000}"/>
    <cellStyle name="_Elbego_AC BAZA LOGATEC ČISTILNA NAPRAVA_261 2" xfId="50366" xr:uid="{00000000-0005-0000-0000-000033000000}"/>
    <cellStyle name="_Elbego_AC BAZA LOGATEC ČISTILNA NAPRAVA_261 2 2" xfId="58834" xr:uid="{00000000-0005-0000-0000-000034000000}"/>
    <cellStyle name="_Elbego_AC BAZA LOGATEC ČISTILNA NAPRAVA_261 3" xfId="24755" xr:uid="{00000000-0005-0000-0000-000035000000}"/>
    <cellStyle name="_Elbego_AC BAZA LOGATEC ČISTILNA NAPRAVA_261 4" xfId="58833" xr:uid="{00000000-0005-0000-0000-000036000000}"/>
    <cellStyle name="_elinam_DS7400 požar_572" xfId="11" xr:uid="{00000000-0005-0000-0000-000037000000}"/>
    <cellStyle name="_elinam_DS7400 požar_572 2" xfId="50367" xr:uid="{00000000-0005-0000-0000-000038000000}"/>
    <cellStyle name="_elinam_DS7400 požar_572 2 2" xfId="58836" xr:uid="{00000000-0005-0000-0000-000039000000}"/>
    <cellStyle name="_elinam_DS7400 požar_572 3" xfId="24756" xr:uid="{00000000-0005-0000-0000-00003A000000}"/>
    <cellStyle name="_elinam_DS7400 požar_572 4" xfId="58835" xr:uid="{00000000-0005-0000-0000-00003B000000}"/>
    <cellStyle name="_List10" xfId="58936" xr:uid="{00000000-0005-0000-0000-00003C000000}"/>
    <cellStyle name="_POPIS" xfId="2678" xr:uid="{00000000-0005-0000-0000-00003D000000}"/>
    <cellStyle name="_POPIS 2" xfId="24757" xr:uid="{00000000-0005-0000-0000-00003E000000}"/>
    <cellStyle name="_POPIS 3" xfId="58837" xr:uid="{00000000-0005-0000-0000-00003F000000}"/>
    <cellStyle name="_popis mirage" xfId="10" xr:uid="{00000000-0005-0000-0000-000040000000}"/>
    <cellStyle name="_popis mirage 2" xfId="50368" xr:uid="{00000000-0005-0000-0000-000041000000}"/>
    <cellStyle name="_popis mirage 2 2" xfId="58839" xr:uid="{00000000-0005-0000-0000-000042000000}"/>
    <cellStyle name="_popis mirage 3" xfId="24758" xr:uid="{00000000-0005-0000-0000-000043000000}"/>
    <cellStyle name="_popis mirage 4" xfId="58838" xr:uid="{00000000-0005-0000-0000-000044000000}"/>
    <cellStyle name="_popis_1" xfId="2679" xr:uid="{00000000-0005-0000-0000-000045000000}"/>
    <cellStyle name="_popis_1 2" xfId="24759" xr:uid="{00000000-0005-0000-0000-000046000000}"/>
    <cellStyle name="_popis_1 3" xfId="58840" xr:uid="{00000000-0005-0000-0000-000047000000}"/>
    <cellStyle name="_PTUJ -TUŠ" xfId="2680" xr:uid="{00000000-0005-0000-0000-000048000000}"/>
    <cellStyle name="_PTUJ -TUŠ 2" xfId="24760" xr:uid="{00000000-0005-0000-0000-000049000000}"/>
    <cellStyle name="_PTUJ -TUŠ 3" xfId="58841" xr:uid="{00000000-0005-0000-0000-00004A000000}"/>
    <cellStyle name="_Specifikacija_ponudbe_veljavni_cenik_storitev_EUR" xfId="9" xr:uid="{00000000-0005-0000-0000-00004B000000}"/>
    <cellStyle name="_Specifikacija_ponudbe_veljavni_cenik_storitev_EUR 2" xfId="50369" xr:uid="{00000000-0005-0000-0000-00004C000000}"/>
    <cellStyle name="_Specifikacija_ponudbe_veljavni_cenik_storitev_EUR 2 2" xfId="58843" xr:uid="{00000000-0005-0000-0000-00004D000000}"/>
    <cellStyle name="_Specifikacija_ponudbe_veljavni_cenik_storitev_EUR 3" xfId="24761" xr:uid="{00000000-0005-0000-0000-00004E000000}"/>
    <cellStyle name="_Specifikacija_ponudbe_veljavni_cenik_storitev_EUR 4" xfId="58842" xr:uid="{00000000-0005-0000-0000-00004F000000}"/>
    <cellStyle name="_Specifikacija_ponudbe_veljavni_cenik_storitev_template" xfId="8" xr:uid="{00000000-0005-0000-0000-000050000000}"/>
    <cellStyle name="_Specifikacija_ponudbe_veljavni_cenik_storitev_template 2" xfId="50370" xr:uid="{00000000-0005-0000-0000-000051000000}"/>
    <cellStyle name="_Specifikacija_ponudbe_veljavni_cenik_storitev_template 2 2" xfId="58845" xr:uid="{00000000-0005-0000-0000-000052000000}"/>
    <cellStyle name="_Specifikacija_ponudbe_veljavni_cenik_storitev_template 3" xfId="24762" xr:uid="{00000000-0005-0000-0000-000053000000}"/>
    <cellStyle name="_Specifikacija_ponudbe_veljavni_cenik_storitev_template 4" xfId="58844" xr:uid="{00000000-0005-0000-0000-000054000000}"/>
    <cellStyle name="_video nadzor" xfId="7" xr:uid="{00000000-0005-0000-0000-000055000000}"/>
    <cellStyle name="_video nadzor 10" xfId="58476" xr:uid="{00000000-0005-0000-0000-000056000000}"/>
    <cellStyle name="_video nadzor 10 2" xfId="58847" xr:uid="{00000000-0005-0000-0000-000057000000}"/>
    <cellStyle name="_video nadzor 11" xfId="24763" xr:uid="{00000000-0005-0000-0000-000058000000}"/>
    <cellStyle name="_video nadzor 12" xfId="58846" xr:uid="{00000000-0005-0000-0000-000059000000}"/>
    <cellStyle name="_video nadzor 2" xfId="49453" xr:uid="{00000000-0005-0000-0000-00005A000000}"/>
    <cellStyle name="_video nadzor 2 2" xfId="58848" xr:uid="{00000000-0005-0000-0000-00005B000000}"/>
    <cellStyle name="_video nadzor 3" xfId="50371" xr:uid="{00000000-0005-0000-0000-00005C000000}"/>
    <cellStyle name="_video nadzor 3 2" xfId="52113" xr:uid="{00000000-0005-0000-0000-00005D000000}"/>
    <cellStyle name="_video nadzor 3 2 2" xfId="58850" xr:uid="{00000000-0005-0000-0000-00005E000000}"/>
    <cellStyle name="_video nadzor 3 3" xfId="58849" xr:uid="{00000000-0005-0000-0000-00005F000000}"/>
    <cellStyle name="_video nadzor 4" xfId="53028" xr:uid="{00000000-0005-0000-0000-000060000000}"/>
    <cellStyle name="_video nadzor 4 2" xfId="58851" xr:uid="{00000000-0005-0000-0000-000061000000}"/>
    <cellStyle name="_video nadzor 5" xfId="56139" xr:uid="{00000000-0005-0000-0000-000062000000}"/>
    <cellStyle name="_video nadzor 5 2" xfId="58852" xr:uid="{00000000-0005-0000-0000-000063000000}"/>
    <cellStyle name="_video nadzor 6" xfId="53025" xr:uid="{00000000-0005-0000-0000-000064000000}"/>
    <cellStyle name="_video nadzor 6 2" xfId="58853" xr:uid="{00000000-0005-0000-0000-000065000000}"/>
    <cellStyle name="_video nadzor 7" xfId="56138" xr:uid="{00000000-0005-0000-0000-000066000000}"/>
    <cellStyle name="_video nadzor 7 2" xfId="58854" xr:uid="{00000000-0005-0000-0000-000067000000}"/>
    <cellStyle name="_video nadzor 8" xfId="56145" xr:uid="{00000000-0005-0000-0000-000068000000}"/>
    <cellStyle name="_video nadzor 8 2" xfId="58855" xr:uid="{00000000-0005-0000-0000-000069000000}"/>
    <cellStyle name="_video nadzor 9" xfId="56140" xr:uid="{00000000-0005-0000-0000-00006A000000}"/>
    <cellStyle name="_video nadzor 9 2" xfId="58856" xr:uid="{00000000-0005-0000-0000-00006B000000}"/>
    <cellStyle name="_zahtevek" xfId="58937" xr:uid="{00000000-0005-0000-0000-00006C000000}"/>
    <cellStyle name="_zahtevek_1" xfId="58938" xr:uid="{00000000-0005-0000-0000-00006D000000}"/>
    <cellStyle name="20 % – Poudarek1 2" xfId="17" xr:uid="{00000000-0005-0000-0000-00006E000000}"/>
    <cellStyle name="20 % – Poudarek1 2 2" xfId="24764" xr:uid="{00000000-0005-0000-0000-00006F000000}"/>
    <cellStyle name="20 % – Poudarek1 2 2 2" xfId="58940" xr:uid="{00000000-0005-0000-0000-000070000000}"/>
    <cellStyle name="20 % – Poudarek1 2 3" xfId="58857" xr:uid="{00000000-0005-0000-0000-000071000000}"/>
    <cellStyle name="20 % – Poudarek1 2 4" xfId="58939" xr:uid="{00000000-0005-0000-0000-000072000000}"/>
    <cellStyle name="20 % – Poudarek1 3" xfId="58941" xr:uid="{00000000-0005-0000-0000-000073000000}"/>
    <cellStyle name="20 % – Poudarek2 2" xfId="18" xr:uid="{00000000-0005-0000-0000-000074000000}"/>
    <cellStyle name="20 % – Poudarek2 2 2" xfId="24765" xr:uid="{00000000-0005-0000-0000-000075000000}"/>
    <cellStyle name="20 % – Poudarek2 2 2 2" xfId="58943" xr:uid="{00000000-0005-0000-0000-000076000000}"/>
    <cellStyle name="20 % – Poudarek2 2 3" xfId="58858" xr:uid="{00000000-0005-0000-0000-000077000000}"/>
    <cellStyle name="20 % – Poudarek2 2 4" xfId="58942" xr:uid="{00000000-0005-0000-0000-000078000000}"/>
    <cellStyle name="20 % – Poudarek2 3" xfId="58944" xr:uid="{00000000-0005-0000-0000-000079000000}"/>
    <cellStyle name="20 % – Poudarek3 2" xfId="19" xr:uid="{00000000-0005-0000-0000-00007A000000}"/>
    <cellStyle name="20 % – Poudarek3 2 2" xfId="24766" xr:uid="{00000000-0005-0000-0000-00007B000000}"/>
    <cellStyle name="20 % – Poudarek3 2 2 2" xfId="58946" xr:uid="{00000000-0005-0000-0000-00007C000000}"/>
    <cellStyle name="20 % – Poudarek3 2 3" xfId="58859" xr:uid="{00000000-0005-0000-0000-00007D000000}"/>
    <cellStyle name="20 % – Poudarek3 2 4" xfId="58945" xr:uid="{00000000-0005-0000-0000-00007E000000}"/>
    <cellStyle name="20 % – Poudarek3 3" xfId="58947" xr:uid="{00000000-0005-0000-0000-00007F000000}"/>
    <cellStyle name="20 % – Poudarek4 2" xfId="20" xr:uid="{00000000-0005-0000-0000-000080000000}"/>
    <cellStyle name="20 % – Poudarek4 2 2" xfId="24767" xr:uid="{00000000-0005-0000-0000-000081000000}"/>
    <cellStyle name="20 % – Poudarek4 2 2 2" xfId="58949" xr:uid="{00000000-0005-0000-0000-000082000000}"/>
    <cellStyle name="20 % – Poudarek4 2 3" xfId="58860" xr:uid="{00000000-0005-0000-0000-000083000000}"/>
    <cellStyle name="20 % – Poudarek4 2 3 2" xfId="58950" xr:uid="{00000000-0005-0000-0000-000084000000}"/>
    <cellStyle name="20 % – Poudarek4 2 4" xfId="58948" xr:uid="{00000000-0005-0000-0000-000085000000}"/>
    <cellStyle name="20 % – Poudarek4 3" xfId="58951" xr:uid="{00000000-0005-0000-0000-000086000000}"/>
    <cellStyle name="20 % – Poudarek5 2" xfId="58952" xr:uid="{00000000-0005-0000-0000-000087000000}"/>
    <cellStyle name="20 % – Poudarek5 2 2" xfId="58953" xr:uid="{00000000-0005-0000-0000-000088000000}"/>
    <cellStyle name="20 % – Poudarek5 2 3" xfId="58954" xr:uid="{00000000-0005-0000-0000-000089000000}"/>
    <cellStyle name="20 % – Poudarek5 3" xfId="58955" xr:uid="{00000000-0005-0000-0000-00008A000000}"/>
    <cellStyle name="20 % – Poudarek6 2" xfId="58956" xr:uid="{00000000-0005-0000-0000-00008B000000}"/>
    <cellStyle name="20 % – Poudarek6 2 2" xfId="58957" xr:uid="{00000000-0005-0000-0000-00008C000000}"/>
    <cellStyle name="20 % – Poudarek6 2 3" xfId="58958" xr:uid="{00000000-0005-0000-0000-00008D000000}"/>
    <cellStyle name="20 % – Poudarek6 3" xfId="58959" xr:uid="{00000000-0005-0000-0000-00008E000000}"/>
    <cellStyle name="20% - Accent1" xfId="2681" xr:uid="{00000000-0005-0000-0000-00008F000000}"/>
    <cellStyle name="20% - Accent1 1 4" xfId="21" xr:uid="{00000000-0005-0000-0000-000090000000}"/>
    <cellStyle name="20% - Accent1 1 4 10" xfId="24769" xr:uid="{00000000-0005-0000-0000-000091000000}"/>
    <cellStyle name="20% - Accent1 1 4 11" xfId="58862" xr:uid="{00000000-0005-0000-0000-000092000000}"/>
    <cellStyle name="20% - Accent1 1 4 2" xfId="49455" xr:uid="{00000000-0005-0000-0000-000093000000}"/>
    <cellStyle name="20% - Accent1 1 4 2 2" xfId="58863" xr:uid="{00000000-0005-0000-0000-000094000000}"/>
    <cellStyle name="20% - Accent1 1 4 3" xfId="52115" xr:uid="{00000000-0005-0000-0000-000095000000}"/>
    <cellStyle name="20% - Accent1 1 4 3 2" xfId="58864" xr:uid="{00000000-0005-0000-0000-000096000000}"/>
    <cellStyle name="20% - Accent1 1 4 4" xfId="53034" xr:uid="{00000000-0005-0000-0000-000097000000}"/>
    <cellStyle name="20% - Accent1 1 4 4 2" xfId="58865" xr:uid="{00000000-0005-0000-0000-000098000000}"/>
    <cellStyle name="20% - Accent1 1 4 5" xfId="56134" xr:uid="{00000000-0005-0000-0000-000099000000}"/>
    <cellStyle name="20% - Accent1 1 4 5 2" xfId="58866" xr:uid="{00000000-0005-0000-0000-00009A000000}"/>
    <cellStyle name="20% - Accent1 1 4 6" xfId="53031" xr:uid="{00000000-0005-0000-0000-00009B000000}"/>
    <cellStyle name="20% - Accent1 1 4 6 2" xfId="58867" xr:uid="{00000000-0005-0000-0000-00009C000000}"/>
    <cellStyle name="20% - Accent1 1 4 7" xfId="56816" xr:uid="{00000000-0005-0000-0000-00009D000000}"/>
    <cellStyle name="20% - Accent1 1 4 7 2" xfId="58868" xr:uid="{00000000-0005-0000-0000-00009E000000}"/>
    <cellStyle name="20% - Accent1 1 4 8" xfId="53024" xr:uid="{00000000-0005-0000-0000-00009F000000}"/>
    <cellStyle name="20% - Accent1 1 4 8 2" xfId="58869" xr:uid="{00000000-0005-0000-0000-0000A0000000}"/>
    <cellStyle name="20% - Accent1 1 4 9" xfId="56136" xr:uid="{00000000-0005-0000-0000-0000A1000000}"/>
    <cellStyle name="20% - Accent1 1 4 9 2" xfId="58870" xr:uid="{00000000-0005-0000-0000-0000A2000000}"/>
    <cellStyle name="20% - Accent1 10" xfId="22" xr:uid="{00000000-0005-0000-0000-0000A3000000}"/>
    <cellStyle name="20% - Accent1 10 10" xfId="24770" xr:uid="{00000000-0005-0000-0000-0000A4000000}"/>
    <cellStyle name="20% - Accent1 10 11" xfId="58871" xr:uid="{00000000-0005-0000-0000-0000A5000000}"/>
    <cellStyle name="20% - Accent1 10 2" xfId="49456" xr:uid="{00000000-0005-0000-0000-0000A6000000}"/>
    <cellStyle name="20% - Accent1 10 2 2" xfId="58872" xr:uid="{00000000-0005-0000-0000-0000A7000000}"/>
    <cellStyle name="20% - Accent1 10 3" xfId="52116" xr:uid="{00000000-0005-0000-0000-0000A8000000}"/>
    <cellStyle name="20% - Accent1 10 3 2" xfId="58873" xr:uid="{00000000-0005-0000-0000-0000A9000000}"/>
    <cellStyle name="20% - Accent1 10 4" xfId="53035" xr:uid="{00000000-0005-0000-0000-0000AA000000}"/>
    <cellStyle name="20% - Accent1 10 4 2" xfId="58874" xr:uid="{00000000-0005-0000-0000-0000AB000000}"/>
    <cellStyle name="20% - Accent1 10 5" xfId="56133" xr:uid="{00000000-0005-0000-0000-0000AC000000}"/>
    <cellStyle name="20% - Accent1 10 5 2" xfId="58875" xr:uid="{00000000-0005-0000-0000-0000AD000000}"/>
    <cellStyle name="20% - Accent1 10 6" xfId="53032" xr:uid="{00000000-0005-0000-0000-0000AE000000}"/>
    <cellStyle name="20% - Accent1 10 6 2" xfId="58876" xr:uid="{00000000-0005-0000-0000-0000AF000000}"/>
    <cellStyle name="20% - Accent1 10 7" xfId="56817" xr:uid="{00000000-0005-0000-0000-0000B0000000}"/>
    <cellStyle name="20% - Accent1 10 7 2" xfId="58877" xr:uid="{00000000-0005-0000-0000-0000B1000000}"/>
    <cellStyle name="20% - Accent1 10 8" xfId="57425" xr:uid="{00000000-0005-0000-0000-0000B2000000}"/>
    <cellStyle name="20% - Accent1 10 8 2" xfId="58878" xr:uid="{00000000-0005-0000-0000-0000B3000000}"/>
    <cellStyle name="20% - Accent1 10 9" xfId="56814" xr:uid="{00000000-0005-0000-0000-0000B4000000}"/>
    <cellStyle name="20% - Accent1 10 9 2" xfId="58879" xr:uid="{00000000-0005-0000-0000-0000B5000000}"/>
    <cellStyle name="20% - Accent1 11" xfId="23" xr:uid="{00000000-0005-0000-0000-0000B6000000}"/>
    <cellStyle name="20% - Accent1 11 10" xfId="24771" xr:uid="{00000000-0005-0000-0000-0000B7000000}"/>
    <cellStyle name="20% - Accent1 11 11" xfId="58880" xr:uid="{00000000-0005-0000-0000-0000B8000000}"/>
    <cellStyle name="20% - Accent1 11 2" xfId="49457" xr:uid="{00000000-0005-0000-0000-0000B9000000}"/>
    <cellStyle name="20% - Accent1 11 2 2" xfId="58881" xr:uid="{00000000-0005-0000-0000-0000BA000000}"/>
    <cellStyle name="20% - Accent1 11 3" xfId="52117" xr:uid="{00000000-0005-0000-0000-0000BB000000}"/>
    <cellStyle name="20% - Accent1 11 3 2" xfId="58882" xr:uid="{00000000-0005-0000-0000-0000BC000000}"/>
    <cellStyle name="20% - Accent1 11 4" xfId="53036" xr:uid="{00000000-0005-0000-0000-0000BD000000}"/>
    <cellStyle name="20% - Accent1 11 4 2" xfId="58883" xr:uid="{00000000-0005-0000-0000-0000BE000000}"/>
    <cellStyle name="20% - Accent1 11 5" xfId="56132" xr:uid="{00000000-0005-0000-0000-0000BF000000}"/>
    <cellStyle name="20% - Accent1 11 5 2" xfId="58884" xr:uid="{00000000-0005-0000-0000-0000C0000000}"/>
    <cellStyle name="20% - Accent1 11 6" xfId="56147" xr:uid="{00000000-0005-0000-0000-0000C1000000}"/>
    <cellStyle name="20% - Accent1 11 6 2" xfId="58885" xr:uid="{00000000-0005-0000-0000-0000C2000000}"/>
    <cellStyle name="20% - Accent1 11 7" xfId="56818" xr:uid="{00000000-0005-0000-0000-0000C3000000}"/>
    <cellStyle name="20% - Accent1 11 7 2" xfId="58886" xr:uid="{00000000-0005-0000-0000-0000C4000000}"/>
    <cellStyle name="20% - Accent1 11 8" xfId="53026" xr:uid="{00000000-0005-0000-0000-0000C5000000}"/>
    <cellStyle name="20% - Accent1 11 8 2" xfId="58887" xr:uid="{00000000-0005-0000-0000-0000C6000000}"/>
    <cellStyle name="20% - Accent1 11 9" xfId="57899" xr:uid="{00000000-0005-0000-0000-0000C7000000}"/>
    <cellStyle name="20% - Accent1 11 9 2" xfId="58888" xr:uid="{00000000-0005-0000-0000-0000C8000000}"/>
    <cellStyle name="20% - Accent1 12" xfId="24" xr:uid="{00000000-0005-0000-0000-0000C9000000}"/>
    <cellStyle name="20% - Accent1 12 10" xfId="24772" xr:uid="{00000000-0005-0000-0000-0000CA000000}"/>
    <cellStyle name="20% - Accent1 12 11" xfId="58889" xr:uid="{00000000-0005-0000-0000-0000CB000000}"/>
    <cellStyle name="20% - Accent1 12 2" xfId="49458" xr:uid="{00000000-0005-0000-0000-0000CC000000}"/>
    <cellStyle name="20% - Accent1 12 2 2" xfId="58890" xr:uid="{00000000-0005-0000-0000-0000CD000000}"/>
    <cellStyle name="20% - Accent1 12 3" xfId="52118" xr:uid="{00000000-0005-0000-0000-0000CE000000}"/>
    <cellStyle name="20% - Accent1 12 3 2" xfId="58891" xr:uid="{00000000-0005-0000-0000-0000CF000000}"/>
    <cellStyle name="20% - Accent1 12 4" xfId="53037" xr:uid="{00000000-0005-0000-0000-0000D0000000}"/>
    <cellStyle name="20% - Accent1 12 4 2" xfId="58892" xr:uid="{00000000-0005-0000-0000-0000D1000000}"/>
    <cellStyle name="20% - Accent1 12 5" xfId="56131" xr:uid="{00000000-0005-0000-0000-0000D2000000}"/>
    <cellStyle name="20% - Accent1 12 5 2" xfId="58893" xr:uid="{00000000-0005-0000-0000-0000D3000000}"/>
    <cellStyle name="20% - Accent1 12 6" xfId="56148" xr:uid="{00000000-0005-0000-0000-0000D4000000}"/>
    <cellStyle name="20% - Accent1 12 6 2" xfId="58894" xr:uid="{00000000-0005-0000-0000-0000D5000000}"/>
    <cellStyle name="20% - Accent1 12 7" xfId="56819" xr:uid="{00000000-0005-0000-0000-0000D6000000}"/>
    <cellStyle name="20% - Accent1 12 7 2" xfId="58895" xr:uid="{00000000-0005-0000-0000-0000D7000000}"/>
    <cellStyle name="20% - Accent1 12 8" xfId="53027" xr:uid="{00000000-0005-0000-0000-0000D8000000}"/>
    <cellStyle name="20% - Accent1 12 8 2" xfId="58896" xr:uid="{00000000-0005-0000-0000-0000D9000000}"/>
    <cellStyle name="20% - Accent1 12 9" xfId="57900" xr:uid="{00000000-0005-0000-0000-0000DA000000}"/>
    <cellStyle name="20% - Accent1 12 9 2" xfId="58897" xr:uid="{00000000-0005-0000-0000-0000DB000000}"/>
    <cellStyle name="20% - Accent1 13" xfId="25" xr:uid="{00000000-0005-0000-0000-0000DC000000}"/>
    <cellStyle name="20% - Accent1 13 10" xfId="24773" xr:uid="{00000000-0005-0000-0000-0000DD000000}"/>
    <cellStyle name="20% - Accent1 13 11" xfId="58898" xr:uid="{00000000-0005-0000-0000-0000DE000000}"/>
    <cellStyle name="20% - Accent1 13 2" xfId="49459" xr:uid="{00000000-0005-0000-0000-0000DF000000}"/>
    <cellStyle name="20% - Accent1 13 2 2" xfId="58899" xr:uid="{00000000-0005-0000-0000-0000E0000000}"/>
    <cellStyle name="20% - Accent1 13 3" xfId="52119" xr:uid="{00000000-0005-0000-0000-0000E1000000}"/>
    <cellStyle name="20% - Accent1 13 3 2" xfId="58900" xr:uid="{00000000-0005-0000-0000-0000E2000000}"/>
    <cellStyle name="20% - Accent1 13 4" xfId="53038" xr:uid="{00000000-0005-0000-0000-0000E3000000}"/>
    <cellStyle name="20% - Accent1 13 4 2" xfId="58901" xr:uid="{00000000-0005-0000-0000-0000E4000000}"/>
    <cellStyle name="20% - Accent1 13 5" xfId="56130" xr:uid="{00000000-0005-0000-0000-0000E5000000}"/>
    <cellStyle name="20% - Accent1 13 5 2" xfId="58902" xr:uid="{00000000-0005-0000-0000-0000E6000000}"/>
    <cellStyle name="20% - Accent1 13 6" xfId="56149" xr:uid="{00000000-0005-0000-0000-0000E7000000}"/>
    <cellStyle name="20% - Accent1 13 6 2" xfId="58903" xr:uid="{00000000-0005-0000-0000-0000E8000000}"/>
    <cellStyle name="20% - Accent1 13 7" xfId="56820" xr:uid="{00000000-0005-0000-0000-0000E9000000}"/>
    <cellStyle name="20% - Accent1 13 7 2" xfId="58904" xr:uid="{00000000-0005-0000-0000-0000EA000000}"/>
    <cellStyle name="20% - Accent1 13 8" xfId="56146" xr:uid="{00000000-0005-0000-0000-0000EB000000}"/>
    <cellStyle name="20% - Accent1 13 8 2" xfId="58905" xr:uid="{00000000-0005-0000-0000-0000EC000000}"/>
    <cellStyle name="20% - Accent1 13 9" xfId="57901" xr:uid="{00000000-0005-0000-0000-0000ED000000}"/>
    <cellStyle name="20% - Accent1 13 9 2" xfId="58906" xr:uid="{00000000-0005-0000-0000-0000EE000000}"/>
    <cellStyle name="20% - Accent1 14" xfId="26" xr:uid="{00000000-0005-0000-0000-0000EF000000}"/>
    <cellStyle name="20% - Accent1 14 10" xfId="24774" xr:uid="{00000000-0005-0000-0000-0000F0000000}"/>
    <cellStyle name="20% - Accent1 14 11" xfId="58907" xr:uid="{00000000-0005-0000-0000-0000F1000000}"/>
    <cellStyle name="20% - Accent1 14 2" xfId="49460" xr:uid="{00000000-0005-0000-0000-0000F2000000}"/>
    <cellStyle name="20% - Accent1 14 2 2" xfId="58908" xr:uid="{00000000-0005-0000-0000-0000F3000000}"/>
    <cellStyle name="20% - Accent1 14 3" xfId="52120" xr:uid="{00000000-0005-0000-0000-0000F4000000}"/>
    <cellStyle name="20% - Accent1 14 3 2" xfId="58909" xr:uid="{00000000-0005-0000-0000-0000F5000000}"/>
    <cellStyle name="20% - Accent1 14 4" xfId="53039" xr:uid="{00000000-0005-0000-0000-0000F6000000}"/>
    <cellStyle name="20% - Accent1 14 4 2" xfId="58910" xr:uid="{00000000-0005-0000-0000-0000F7000000}"/>
    <cellStyle name="20% - Accent1 14 5" xfId="56129" xr:uid="{00000000-0005-0000-0000-0000F8000000}"/>
    <cellStyle name="20% - Accent1 14 5 2" xfId="58911" xr:uid="{00000000-0005-0000-0000-0000F9000000}"/>
    <cellStyle name="20% - Accent1 14 6" xfId="56150" xr:uid="{00000000-0005-0000-0000-0000FA000000}"/>
    <cellStyle name="20% - Accent1 14 6 2" xfId="58912" xr:uid="{00000000-0005-0000-0000-0000FB000000}"/>
    <cellStyle name="20% - Accent1 14 7" xfId="56821" xr:uid="{00000000-0005-0000-0000-0000FC000000}"/>
    <cellStyle name="20% - Accent1 14 7 2" xfId="58913" xr:uid="{00000000-0005-0000-0000-0000FD000000}"/>
    <cellStyle name="20% - Accent1 14 8" xfId="53029" xr:uid="{00000000-0005-0000-0000-0000FE000000}"/>
    <cellStyle name="20% - Accent1 14 8 2" xfId="58914" xr:uid="{00000000-0005-0000-0000-0000FF000000}"/>
    <cellStyle name="20% - Accent1 14 9" xfId="57902" xr:uid="{00000000-0005-0000-0000-000000010000}"/>
    <cellStyle name="20% - Accent1 14 9 2" xfId="58915" xr:uid="{00000000-0005-0000-0000-000001010000}"/>
    <cellStyle name="20% - Accent1 15" xfId="27" xr:uid="{00000000-0005-0000-0000-000002010000}"/>
    <cellStyle name="20% - Accent1 15 10" xfId="24775" xr:uid="{00000000-0005-0000-0000-000003010000}"/>
    <cellStyle name="20% - Accent1 15 11" xfId="58916" xr:uid="{00000000-0005-0000-0000-000004010000}"/>
    <cellStyle name="20% - Accent1 15 2" xfId="49461" xr:uid="{00000000-0005-0000-0000-000005010000}"/>
    <cellStyle name="20% - Accent1 15 2 2" xfId="58917" xr:uid="{00000000-0005-0000-0000-000006010000}"/>
    <cellStyle name="20% - Accent1 15 3" xfId="52121" xr:uid="{00000000-0005-0000-0000-000007010000}"/>
    <cellStyle name="20% - Accent1 15 3 2" xfId="58918" xr:uid="{00000000-0005-0000-0000-000008010000}"/>
    <cellStyle name="20% - Accent1 15 4" xfId="53040" xr:uid="{00000000-0005-0000-0000-000009010000}"/>
    <cellStyle name="20% - Accent1 15 4 2" xfId="58919" xr:uid="{00000000-0005-0000-0000-00000A010000}"/>
    <cellStyle name="20% - Accent1 15 5" xfId="56128" xr:uid="{00000000-0005-0000-0000-00000B010000}"/>
    <cellStyle name="20% - Accent1 15 5 2" xfId="58920" xr:uid="{00000000-0005-0000-0000-00000C010000}"/>
    <cellStyle name="20% - Accent1 15 6" xfId="56151" xr:uid="{00000000-0005-0000-0000-00000D010000}"/>
    <cellStyle name="20% - Accent1 15 6 2" xfId="58921" xr:uid="{00000000-0005-0000-0000-00000E010000}"/>
    <cellStyle name="20% - Accent1 15 7" xfId="56126" xr:uid="{00000000-0005-0000-0000-00000F010000}"/>
    <cellStyle name="20% - Accent1 15 8" xfId="57426" xr:uid="{00000000-0005-0000-0000-000010010000}"/>
    <cellStyle name="20% - Accent1 15 9" xfId="57903" xr:uid="{00000000-0005-0000-0000-000011010000}"/>
    <cellStyle name="20% - Accent1 16" xfId="2682" xr:uid="{00000000-0005-0000-0000-000012010000}"/>
    <cellStyle name="20% - Accent1 16 10" xfId="24776" xr:uid="{00000000-0005-0000-0000-000013010000}"/>
    <cellStyle name="20% - Accent1 16 2" xfId="49462" xr:uid="{00000000-0005-0000-0000-000014010000}"/>
    <cellStyle name="20% - Accent1 16 3" xfId="52122" xr:uid="{00000000-0005-0000-0000-000015010000}"/>
    <cellStyle name="20% - Accent1 16 4" xfId="53041" xr:uid="{00000000-0005-0000-0000-000016010000}"/>
    <cellStyle name="20% - Accent1 16 5" xfId="56127" xr:uid="{00000000-0005-0000-0000-000017010000}"/>
    <cellStyle name="20% - Accent1 16 6" xfId="56152" xr:uid="{00000000-0005-0000-0000-000018010000}"/>
    <cellStyle name="20% - Accent1 16 7" xfId="56813" xr:uid="{00000000-0005-0000-0000-000019010000}"/>
    <cellStyle name="20% - Accent1 16 8" xfId="57427" xr:uid="{00000000-0005-0000-0000-00001A010000}"/>
    <cellStyle name="20% - Accent1 16 9" xfId="57904" xr:uid="{00000000-0005-0000-0000-00001B010000}"/>
    <cellStyle name="20% - Accent1 17" xfId="24777" xr:uid="{00000000-0005-0000-0000-00001C010000}"/>
    <cellStyle name="20% - Accent1 18" xfId="49454" xr:uid="{00000000-0005-0000-0000-00001D010000}"/>
    <cellStyle name="20% - Accent1 19" xfId="50372" xr:uid="{00000000-0005-0000-0000-00001E010000}"/>
    <cellStyle name="20% - Accent1 19 2" xfId="52114" xr:uid="{00000000-0005-0000-0000-00001F010000}"/>
    <cellStyle name="20% - Accent1 2" xfId="28" xr:uid="{00000000-0005-0000-0000-000020010000}"/>
    <cellStyle name="20% - Accent1 2 10" xfId="2683" xr:uid="{00000000-0005-0000-0000-000021010000}"/>
    <cellStyle name="20% - Accent1 2 10 2" xfId="24779" xr:uid="{00000000-0005-0000-0000-000022010000}"/>
    <cellStyle name="20% - Accent1 2 11" xfId="2684" xr:uid="{00000000-0005-0000-0000-000023010000}"/>
    <cellStyle name="20% - Accent1 2 11 2" xfId="24780" xr:uid="{00000000-0005-0000-0000-000024010000}"/>
    <cellStyle name="20% - Accent1 2 12" xfId="2685" xr:uid="{00000000-0005-0000-0000-000025010000}"/>
    <cellStyle name="20% - Accent1 2 12 2" xfId="24781" xr:uid="{00000000-0005-0000-0000-000026010000}"/>
    <cellStyle name="20% - Accent1 2 13" xfId="2686" xr:uid="{00000000-0005-0000-0000-000027010000}"/>
    <cellStyle name="20% - Accent1 2 13 2" xfId="24782" xr:uid="{00000000-0005-0000-0000-000028010000}"/>
    <cellStyle name="20% - Accent1 2 14" xfId="2687" xr:uid="{00000000-0005-0000-0000-000029010000}"/>
    <cellStyle name="20% - Accent1 2 14 2" xfId="24783" xr:uid="{00000000-0005-0000-0000-00002A010000}"/>
    <cellStyle name="20% - Accent1 2 15" xfId="2688" xr:uid="{00000000-0005-0000-0000-00002B010000}"/>
    <cellStyle name="20% - Accent1 2 15 2" xfId="24784" xr:uid="{00000000-0005-0000-0000-00002C010000}"/>
    <cellStyle name="20% - Accent1 2 16" xfId="2689" xr:uid="{00000000-0005-0000-0000-00002D010000}"/>
    <cellStyle name="20% - Accent1 2 16 2" xfId="24785" xr:uid="{00000000-0005-0000-0000-00002E010000}"/>
    <cellStyle name="20% - Accent1 2 17" xfId="2690" xr:uid="{00000000-0005-0000-0000-00002F010000}"/>
    <cellStyle name="20% - Accent1 2 17 2" xfId="24786" xr:uid="{00000000-0005-0000-0000-000030010000}"/>
    <cellStyle name="20% - Accent1 2 18" xfId="2691" xr:uid="{00000000-0005-0000-0000-000031010000}"/>
    <cellStyle name="20% - Accent1 2 18 2" xfId="24787" xr:uid="{00000000-0005-0000-0000-000032010000}"/>
    <cellStyle name="20% - Accent1 2 19" xfId="2692" xr:uid="{00000000-0005-0000-0000-000033010000}"/>
    <cellStyle name="20% - Accent1 2 19 2" xfId="24788" xr:uid="{00000000-0005-0000-0000-000034010000}"/>
    <cellStyle name="20% - Accent1 2 2" xfId="29" xr:uid="{00000000-0005-0000-0000-000035010000}"/>
    <cellStyle name="20% - Accent1 2 2 2" xfId="2693" xr:uid="{00000000-0005-0000-0000-000036010000}"/>
    <cellStyle name="20% - Accent1 2 2 2 2" xfId="24790" xr:uid="{00000000-0005-0000-0000-000037010000}"/>
    <cellStyle name="20% - Accent1 2 2 3" xfId="50374" xr:uid="{00000000-0005-0000-0000-000038010000}"/>
    <cellStyle name="20% - Accent1 2 2 4" xfId="24789" xr:uid="{00000000-0005-0000-0000-000039010000}"/>
    <cellStyle name="20% - Accent1 2 20" xfId="2694" xr:uid="{00000000-0005-0000-0000-00003A010000}"/>
    <cellStyle name="20% - Accent1 2 20 2" xfId="24791" xr:uid="{00000000-0005-0000-0000-00003B010000}"/>
    <cellStyle name="20% - Accent1 2 21" xfId="2695" xr:uid="{00000000-0005-0000-0000-00003C010000}"/>
    <cellStyle name="20% - Accent1 2 21 2" xfId="24792" xr:uid="{00000000-0005-0000-0000-00003D010000}"/>
    <cellStyle name="20% - Accent1 2 22" xfId="2696" xr:uid="{00000000-0005-0000-0000-00003E010000}"/>
    <cellStyle name="20% - Accent1 2 22 2" xfId="24793" xr:uid="{00000000-0005-0000-0000-00003F010000}"/>
    <cellStyle name="20% - Accent1 2 23" xfId="2697" xr:uid="{00000000-0005-0000-0000-000040010000}"/>
    <cellStyle name="20% - Accent1 2 23 2" xfId="24794" xr:uid="{00000000-0005-0000-0000-000041010000}"/>
    <cellStyle name="20% - Accent1 2 24" xfId="2698" xr:uid="{00000000-0005-0000-0000-000042010000}"/>
    <cellStyle name="20% - Accent1 2 24 2" xfId="24795" xr:uid="{00000000-0005-0000-0000-000043010000}"/>
    <cellStyle name="20% - Accent1 2 25" xfId="2699" xr:uid="{00000000-0005-0000-0000-000044010000}"/>
    <cellStyle name="20% - Accent1 2 25 2" xfId="24796" xr:uid="{00000000-0005-0000-0000-000045010000}"/>
    <cellStyle name="20% - Accent1 2 26" xfId="2700" xr:uid="{00000000-0005-0000-0000-000046010000}"/>
    <cellStyle name="20% - Accent1 2 26 2" xfId="24797" xr:uid="{00000000-0005-0000-0000-000047010000}"/>
    <cellStyle name="20% - Accent1 2 27" xfId="2701" xr:uid="{00000000-0005-0000-0000-000048010000}"/>
    <cellStyle name="20% - Accent1 2 27 2" xfId="24798" xr:uid="{00000000-0005-0000-0000-000049010000}"/>
    <cellStyle name="20% - Accent1 2 28" xfId="50373" xr:uid="{00000000-0005-0000-0000-00004A010000}"/>
    <cellStyle name="20% - Accent1 2 29" xfId="24778" xr:uid="{00000000-0005-0000-0000-00004B010000}"/>
    <cellStyle name="20% - Accent1 2 3" xfId="30" xr:uid="{00000000-0005-0000-0000-00004C010000}"/>
    <cellStyle name="20% - Accent1 2 3 2" xfId="2702" xr:uid="{00000000-0005-0000-0000-00004D010000}"/>
    <cellStyle name="20% - Accent1 2 3 2 2" xfId="24800" xr:uid="{00000000-0005-0000-0000-00004E010000}"/>
    <cellStyle name="20% - Accent1 2 3 3" xfId="50375" xr:uid="{00000000-0005-0000-0000-00004F010000}"/>
    <cellStyle name="20% - Accent1 2 3 4" xfId="24799" xr:uid="{00000000-0005-0000-0000-000050010000}"/>
    <cellStyle name="20% - Accent1 2 30" xfId="58960" xr:uid="{00000000-0005-0000-0000-000051010000}"/>
    <cellStyle name="20% - Accent1 2 4" xfId="2703" xr:uid="{00000000-0005-0000-0000-000052010000}"/>
    <cellStyle name="20% - Accent1 2 4 2" xfId="24801" xr:uid="{00000000-0005-0000-0000-000053010000}"/>
    <cellStyle name="20% - Accent1 2 5" xfId="2704" xr:uid="{00000000-0005-0000-0000-000054010000}"/>
    <cellStyle name="20% - Accent1 2 5 2" xfId="24802" xr:uid="{00000000-0005-0000-0000-000055010000}"/>
    <cellStyle name="20% - Accent1 2 6" xfId="2705" xr:uid="{00000000-0005-0000-0000-000056010000}"/>
    <cellStyle name="20% - Accent1 2 6 2" xfId="24803" xr:uid="{00000000-0005-0000-0000-000057010000}"/>
    <cellStyle name="20% - Accent1 2 7" xfId="2706" xr:uid="{00000000-0005-0000-0000-000058010000}"/>
    <cellStyle name="20% - Accent1 2 7 2" xfId="24804" xr:uid="{00000000-0005-0000-0000-000059010000}"/>
    <cellStyle name="20% - Accent1 2 8" xfId="2707" xr:uid="{00000000-0005-0000-0000-00005A010000}"/>
    <cellStyle name="20% - Accent1 2 8 2" xfId="24805" xr:uid="{00000000-0005-0000-0000-00005B010000}"/>
    <cellStyle name="20% - Accent1 2 9" xfId="2708" xr:uid="{00000000-0005-0000-0000-00005C010000}"/>
    <cellStyle name="20% - Accent1 2 9 2" xfId="24806" xr:uid="{00000000-0005-0000-0000-00005D010000}"/>
    <cellStyle name="20% - Accent1 2_B" xfId="2709" xr:uid="{00000000-0005-0000-0000-00005E010000}"/>
    <cellStyle name="20% - Accent1 20" xfId="53033" xr:uid="{00000000-0005-0000-0000-00005F010000}"/>
    <cellStyle name="20% - Accent1 21" xfId="56135" xr:uid="{00000000-0005-0000-0000-000060010000}"/>
    <cellStyle name="20% - Accent1 22" xfId="53030" xr:uid="{00000000-0005-0000-0000-000061010000}"/>
    <cellStyle name="20% - Accent1 23" xfId="56815" xr:uid="{00000000-0005-0000-0000-000062010000}"/>
    <cellStyle name="20% - Accent1 24" xfId="53023" xr:uid="{00000000-0005-0000-0000-000063010000}"/>
    <cellStyle name="20% - Accent1 25" xfId="56137" xr:uid="{00000000-0005-0000-0000-000064010000}"/>
    <cellStyle name="20% - Accent1 26" xfId="58477" xr:uid="{00000000-0005-0000-0000-000065010000}"/>
    <cellStyle name="20% - Accent1 27" xfId="24768" xr:uid="{00000000-0005-0000-0000-000066010000}"/>
    <cellStyle name="20% - Accent1 28" xfId="58861" xr:uid="{00000000-0005-0000-0000-000067010000}"/>
    <cellStyle name="20% - Accent1 3" xfId="31" xr:uid="{00000000-0005-0000-0000-000068010000}"/>
    <cellStyle name="20% - Accent1 3 10" xfId="2710" xr:uid="{00000000-0005-0000-0000-000069010000}"/>
    <cellStyle name="20% - Accent1 3 10 2" xfId="24808" xr:uid="{00000000-0005-0000-0000-00006A010000}"/>
    <cellStyle name="20% - Accent1 3 11" xfId="2711" xr:uid="{00000000-0005-0000-0000-00006B010000}"/>
    <cellStyle name="20% - Accent1 3 11 2" xfId="24809" xr:uid="{00000000-0005-0000-0000-00006C010000}"/>
    <cellStyle name="20% - Accent1 3 12" xfId="2712" xr:uid="{00000000-0005-0000-0000-00006D010000}"/>
    <cellStyle name="20% - Accent1 3 12 2" xfId="24810" xr:uid="{00000000-0005-0000-0000-00006E010000}"/>
    <cellStyle name="20% - Accent1 3 13" xfId="2713" xr:uid="{00000000-0005-0000-0000-00006F010000}"/>
    <cellStyle name="20% - Accent1 3 13 2" xfId="24811" xr:uid="{00000000-0005-0000-0000-000070010000}"/>
    <cellStyle name="20% - Accent1 3 14" xfId="2714" xr:uid="{00000000-0005-0000-0000-000071010000}"/>
    <cellStyle name="20% - Accent1 3 14 2" xfId="24812" xr:uid="{00000000-0005-0000-0000-000072010000}"/>
    <cellStyle name="20% - Accent1 3 15" xfId="2715" xr:uid="{00000000-0005-0000-0000-000073010000}"/>
    <cellStyle name="20% - Accent1 3 15 2" xfId="24813" xr:uid="{00000000-0005-0000-0000-000074010000}"/>
    <cellStyle name="20% - Accent1 3 16" xfId="2716" xr:uid="{00000000-0005-0000-0000-000075010000}"/>
    <cellStyle name="20% - Accent1 3 16 2" xfId="24814" xr:uid="{00000000-0005-0000-0000-000076010000}"/>
    <cellStyle name="20% - Accent1 3 17" xfId="2717" xr:uid="{00000000-0005-0000-0000-000077010000}"/>
    <cellStyle name="20% - Accent1 3 17 2" xfId="24815" xr:uid="{00000000-0005-0000-0000-000078010000}"/>
    <cellStyle name="20% - Accent1 3 18" xfId="2718" xr:uid="{00000000-0005-0000-0000-000079010000}"/>
    <cellStyle name="20% - Accent1 3 18 2" xfId="24816" xr:uid="{00000000-0005-0000-0000-00007A010000}"/>
    <cellStyle name="20% - Accent1 3 19" xfId="2719" xr:uid="{00000000-0005-0000-0000-00007B010000}"/>
    <cellStyle name="20% - Accent1 3 19 2" xfId="24817" xr:uid="{00000000-0005-0000-0000-00007C010000}"/>
    <cellStyle name="20% - Accent1 3 2" xfId="32" xr:uid="{00000000-0005-0000-0000-00007D010000}"/>
    <cellStyle name="20% - Accent1 3 2 2" xfId="2720" xr:uid="{00000000-0005-0000-0000-00007E010000}"/>
    <cellStyle name="20% - Accent1 3 2 2 2" xfId="24819" xr:uid="{00000000-0005-0000-0000-00007F010000}"/>
    <cellStyle name="20% - Accent1 3 2 3" xfId="50377" xr:uid="{00000000-0005-0000-0000-000080010000}"/>
    <cellStyle name="20% - Accent1 3 2 4" xfId="24818" xr:uid="{00000000-0005-0000-0000-000081010000}"/>
    <cellStyle name="20% - Accent1 3 20" xfId="2721" xr:uid="{00000000-0005-0000-0000-000082010000}"/>
    <cellStyle name="20% - Accent1 3 20 2" xfId="24820" xr:uid="{00000000-0005-0000-0000-000083010000}"/>
    <cellStyle name="20% - Accent1 3 21" xfId="2722" xr:uid="{00000000-0005-0000-0000-000084010000}"/>
    <cellStyle name="20% - Accent1 3 21 2" xfId="24821" xr:uid="{00000000-0005-0000-0000-000085010000}"/>
    <cellStyle name="20% - Accent1 3 22" xfId="2723" xr:uid="{00000000-0005-0000-0000-000086010000}"/>
    <cellStyle name="20% - Accent1 3 22 2" xfId="24822" xr:uid="{00000000-0005-0000-0000-000087010000}"/>
    <cellStyle name="20% - Accent1 3 23" xfId="2724" xr:uid="{00000000-0005-0000-0000-000088010000}"/>
    <cellStyle name="20% - Accent1 3 23 2" xfId="24823" xr:uid="{00000000-0005-0000-0000-000089010000}"/>
    <cellStyle name="20% - Accent1 3 24" xfId="2725" xr:uid="{00000000-0005-0000-0000-00008A010000}"/>
    <cellStyle name="20% - Accent1 3 24 2" xfId="24824" xr:uid="{00000000-0005-0000-0000-00008B010000}"/>
    <cellStyle name="20% - Accent1 3 25" xfId="2726" xr:uid="{00000000-0005-0000-0000-00008C010000}"/>
    <cellStyle name="20% - Accent1 3 25 2" xfId="24825" xr:uid="{00000000-0005-0000-0000-00008D010000}"/>
    <cellStyle name="20% - Accent1 3 26" xfId="2727" xr:uid="{00000000-0005-0000-0000-00008E010000}"/>
    <cellStyle name="20% - Accent1 3 26 2" xfId="24826" xr:uid="{00000000-0005-0000-0000-00008F010000}"/>
    <cellStyle name="20% - Accent1 3 27" xfId="2728" xr:uid="{00000000-0005-0000-0000-000090010000}"/>
    <cellStyle name="20% - Accent1 3 27 2" xfId="24827" xr:uid="{00000000-0005-0000-0000-000091010000}"/>
    <cellStyle name="20% - Accent1 3 28" xfId="50376" xr:uid="{00000000-0005-0000-0000-000092010000}"/>
    <cellStyle name="20% - Accent1 3 29" xfId="24807" xr:uid="{00000000-0005-0000-0000-000093010000}"/>
    <cellStyle name="20% - Accent1 3 3" xfId="33" xr:uid="{00000000-0005-0000-0000-000094010000}"/>
    <cellStyle name="20% - Accent1 3 3 2" xfId="2729" xr:uid="{00000000-0005-0000-0000-000095010000}"/>
    <cellStyle name="20% - Accent1 3 3 2 2" xfId="24829" xr:uid="{00000000-0005-0000-0000-000096010000}"/>
    <cellStyle name="20% - Accent1 3 3 3" xfId="50378" xr:uid="{00000000-0005-0000-0000-000097010000}"/>
    <cellStyle name="20% - Accent1 3 3 4" xfId="24828" xr:uid="{00000000-0005-0000-0000-000098010000}"/>
    <cellStyle name="20% - Accent1 3 4" xfId="2730" xr:uid="{00000000-0005-0000-0000-000099010000}"/>
    <cellStyle name="20% - Accent1 3 4 2" xfId="24830" xr:uid="{00000000-0005-0000-0000-00009A010000}"/>
    <cellStyle name="20% - Accent1 3 5" xfId="2731" xr:uid="{00000000-0005-0000-0000-00009B010000}"/>
    <cellStyle name="20% - Accent1 3 5 2" xfId="24831" xr:uid="{00000000-0005-0000-0000-00009C010000}"/>
    <cellStyle name="20% - Accent1 3 6" xfId="2732" xr:uid="{00000000-0005-0000-0000-00009D010000}"/>
    <cellStyle name="20% - Accent1 3 6 2" xfId="24832" xr:uid="{00000000-0005-0000-0000-00009E010000}"/>
    <cellStyle name="20% - Accent1 3 7" xfId="2733" xr:uid="{00000000-0005-0000-0000-00009F010000}"/>
    <cellStyle name="20% - Accent1 3 7 2" xfId="24833" xr:uid="{00000000-0005-0000-0000-0000A0010000}"/>
    <cellStyle name="20% - Accent1 3 8" xfId="2734" xr:uid="{00000000-0005-0000-0000-0000A1010000}"/>
    <cellStyle name="20% - Accent1 3 8 2" xfId="24834" xr:uid="{00000000-0005-0000-0000-0000A2010000}"/>
    <cellStyle name="20% - Accent1 3 9" xfId="2735" xr:uid="{00000000-0005-0000-0000-0000A3010000}"/>
    <cellStyle name="20% - Accent1 3 9 2" xfId="24835" xr:uid="{00000000-0005-0000-0000-0000A4010000}"/>
    <cellStyle name="20% - Accent1 3_B" xfId="2736" xr:uid="{00000000-0005-0000-0000-0000A5010000}"/>
    <cellStyle name="20% - Accent1 4" xfId="34" xr:uid="{00000000-0005-0000-0000-0000A6010000}"/>
    <cellStyle name="20% - Accent1 4 10" xfId="2737" xr:uid="{00000000-0005-0000-0000-0000A7010000}"/>
    <cellStyle name="20% - Accent1 4 10 2" xfId="24837" xr:uid="{00000000-0005-0000-0000-0000A8010000}"/>
    <cellStyle name="20% - Accent1 4 11" xfId="2738" xr:uid="{00000000-0005-0000-0000-0000A9010000}"/>
    <cellStyle name="20% - Accent1 4 11 2" xfId="24838" xr:uid="{00000000-0005-0000-0000-0000AA010000}"/>
    <cellStyle name="20% - Accent1 4 12" xfId="2739" xr:uid="{00000000-0005-0000-0000-0000AB010000}"/>
    <cellStyle name="20% - Accent1 4 12 2" xfId="24839" xr:uid="{00000000-0005-0000-0000-0000AC010000}"/>
    <cellStyle name="20% - Accent1 4 13" xfId="2740" xr:uid="{00000000-0005-0000-0000-0000AD010000}"/>
    <cellStyle name="20% - Accent1 4 13 2" xfId="24840" xr:uid="{00000000-0005-0000-0000-0000AE010000}"/>
    <cellStyle name="20% - Accent1 4 14" xfId="2741" xr:uid="{00000000-0005-0000-0000-0000AF010000}"/>
    <cellStyle name="20% - Accent1 4 14 2" xfId="24841" xr:uid="{00000000-0005-0000-0000-0000B0010000}"/>
    <cellStyle name="20% - Accent1 4 15" xfId="2742" xr:uid="{00000000-0005-0000-0000-0000B1010000}"/>
    <cellStyle name="20% - Accent1 4 15 2" xfId="24842" xr:uid="{00000000-0005-0000-0000-0000B2010000}"/>
    <cellStyle name="20% - Accent1 4 16" xfId="2743" xr:uid="{00000000-0005-0000-0000-0000B3010000}"/>
    <cellStyle name="20% - Accent1 4 16 2" xfId="24843" xr:uid="{00000000-0005-0000-0000-0000B4010000}"/>
    <cellStyle name="20% - Accent1 4 17" xfId="2744" xr:uid="{00000000-0005-0000-0000-0000B5010000}"/>
    <cellStyle name="20% - Accent1 4 17 2" xfId="24844" xr:uid="{00000000-0005-0000-0000-0000B6010000}"/>
    <cellStyle name="20% - Accent1 4 18" xfId="2745" xr:uid="{00000000-0005-0000-0000-0000B7010000}"/>
    <cellStyle name="20% - Accent1 4 18 2" xfId="24845" xr:uid="{00000000-0005-0000-0000-0000B8010000}"/>
    <cellStyle name="20% - Accent1 4 19" xfId="2746" xr:uid="{00000000-0005-0000-0000-0000B9010000}"/>
    <cellStyle name="20% - Accent1 4 19 2" xfId="24846" xr:uid="{00000000-0005-0000-0000-0000BA010000}"/>
    <cellStyle name="20% - Accent1 4 2" xfId="35" xr:uid="{00000000-0005-0000-0000-0000BB010000}"/>
    <cellStyle name="20% - Accent1 4 2 2" xfId="2747" xr:uid="{00000000-0005-0000-0000-0000BC010000}"/>
    <cellStyle name="20% - Accent1 4 2 2 2" xfId="24848" xr:uid="{00000000-0005-0000-0000-0000BD010000}"/>
    <cellStyle name="20% - Accent1 4 2 3" xfId="50379" xr:uid="{00000000-0005-0000-0000-0000BE010000}"/>
    <cellStyle name="20% - Accent1 4 2 4" xfId="24847" xr:uid="{00000000-0005-0000-0000-0000BF010000}"/>
    <cellStyle name="20% - Accent1 4 20" xfId="2748" xr:uid="{00000000-0005-0000-0000-0000C0010000}"/>
    <cellStyle name="20% - Accent1 4 20 2" xfId="24849" xr:uid="{00000000-0005-0000-0000-0000C1010000}"/>
    <cellStyle name="20% - Accent1 4 21" xfId="2749" xr:uid="{00000000-0005-0000-0000-0000C2010000}"/>
    <cellStyle name="20% - Accent1 4 21 2" xfId="24850" xr:uid="{00000000-0005-0000-0000-0000C3010000}"/>
    <cellStyle name="20% - Accent1 4 22" xfId="2750" xr:uid="{00000000-0005-0000-0000-0000C4010000}"/>
    <cellStyle name="20% - Accent1 4 22 2" xfId="24851" xr:uid="{00000000-0005-0000-0000-0000C5010000}"/>
    <cellStyle name="20% - Accent1 4 23" xfId="2751" xr:uid="{00000000-0005-0000-0000-0000C6010000}"/>
    <cellStyle name="20% - Accent1 4 23 2" xfId="24852" xr:uid="{00000000-0005-0000-0000-0000C7010000}"/>
    <cellStyle name="20% - Accent1 4 24" xfId="2752" xr:uid="{00000000-0005-0000-0000-0000C8010000}"/>
    <cellStyle name="20% - Accent1 4 24 2" xfId="24853" xr:uid="{00000000-0005-0000-0000-0000C9010000}"/>
    <cellStyle name="20% - Accent1 4 25" xfId="2753" xr:uid="{00000000-0005-0000-0000-0000CA010000}"/>
    <cellStyle name="20% - Accent1 4 25 2" xfId="24854" xr:uid="{00000000-0005-0000-0000-0000CB010000}"/>
    <cellStyle name="20% - Accent1 4 26" xfId="2754" xr:uid="{00000000-0005-0000-0000-0000CC010000}"/>
    <cellStyle name="20% - Accent1 4 26 2" xfId="24855" xr:uid="{00000000-0005-0000-0000-0000CD010000}"/>
    <cellStyle name="20% - Accent1 4 27" xfId="2755" xr:uid="{00000000-0005-0000-0000-0000CE010000}"/>
    <cellStyle name="20% - Accent1 4 27 2" xfId="24856" xr:uid="{00000000-0005-0000-0000-0000CF010000}"/>
    <cellStyle name="20% - Accent1 4 28" xfId="24857" xr:uid="{00000000-0005-0000-0000-0000D0010000}"/>
    <cellStyle name="20% - Accent1 4 28 2" xfId="49463" xr:uid="{00000000-0005-0000-0000-0000D1010000}"/>
    <cellStyle name="20% - Accent1 4 28 3" xfId="52123" xr:uid="{00000000-0005-0000-0000-0000D2010000}"/>
    <cellStyle name="20% - Accent1 4 28 4" xfId="53045" xr:uid="{00000000-0005-0000-0000-0000D3010000}"/>
    <cellStyle name="20% - Accent1 4 28 5" xfId="56124" xr:uid="{00000000-0005-0000-0000-0000D4010000}"/>
    <cellStyle name="20% - Accent1 4 28 6" xfId="53044" xr:uid="{00000000-0005-0000-0000-0000D5010000}"/>
    <cellStyle name="20% - Accent1 4 28 7" xfId="56123" xr:uid="{00000000-0005-0000-0000-0000D6010000}"/>
    <cellStyle name="20% - Accent1 4 28 8" xfId="53042" xr:uid="{00000000-0005-0000-0000-0000D7010000}"/>
    <cellStyle name="20% - Accent1 4 28 9" xfId="56125" xr:uid="{00000000-0005-0000-0000-0000D8010000}"/>
    <cellStyle name="20% - Accent1 4 29" xfId="24836" xr:uid="{00000000-0005-0000-0000-0000D9010000}"/>
    <cellStyle name="20% - Accent1 4 3" xfId="36" xr:uid="{00000000-0005-0000-0000-0000DA010000}"/>
    <cellStyle name="20% - Accent1 4 3 2" xfId="2756" xr:uid="{00000000-0005-0000-0000-0000DB010000}"/>
    <cellStyle name="20% - Accent1 4 3 2 2" xfId="24859" xr:uid="{00000000-0005-0000-0000-0000DC010000}"/>
    <cellStyle name="20% - Accent1 4 3 3" xfId="50380" xr:uid="{00000000-0005-0000-0000-0000DD010000}"/>
    <cellStyle name="20% - Accent1 4 3 4" xfId="24858" xr:uid="{00000000-0005-0000-0000-0000DE010000}"/>
    <cellStyle name="20% - Accent1 4 4" xfId="2757" xr:uid="{00000000-0005-0000-0000-0000DF010000}"/>
    <cellStyle name="20% - Accent1 4 4 10" xfId="53043" xr:uid="{00000000-0005-0000-0000-0000E0010000}"/>
    <cellStyle name="20% - Accent1 4 4 11" xfId="57905" xr:uid="{00000000-0005-0000-0000-0000E1010000}"/>
    <cellStyle name="20% - Accent1 4 4 12" xfId="24860" xr:uid="{00000000-0005-0000-0000-0000E2010000}"/>
    <cellStyle name="20% - Accent1 4 4 2" xfId="24861" xr:uid="{00000000-0005-0000-0000-0000E3010000}"/>
    <cellStyle name="20% - Accent1 4 4 3" xfId="24862" xr:uid="{00000000-0005-0000-0000-0000E4010000}"/>
    <cellStyle name="20% - Accent1 4 4 4" xfId="49464" xr:uid="{00000000-0005-0000-0000-0000E5010000}"/>
    <cellStyle name="20% - Accent1 4 4 5" xfId="52124" xr:uid="{00000000-0005-0000-0000-0000E6010000}"/>
    <cellStyle name="20% - Accent1 4 4 6" xfId="53046" xr:uid="{00000000-0005-0000-0000-0000E7010000}"/>
    <cellStyle name="20% - Accent1 4 4 7" xfId="56122" xr:uid="{00000000-0005-0000-0000-0000E8010000}"/>
    <cellStyle name="20% - Accent1 4 4 8" xfId="56153" xr:uid="{00000000-0005-0000-0000-0000E9010000}"/>
    <cellStyle name="20% - Accent1 4 4 9" xfId="56121" xr:uid="{00000000-0005-0000-0000-0000EA010000}"/>
    <cellStyle name="20% - Accent1 4 5" xfId="2758" xr:uid="{00000000-0005-0000-0000-0000EB010000}"/>
    <cellStyle name="20% - Accent1 4 5 2" xfId="24863" xr:uid="{00000000-0005-0000-0000-0000EC010000}"/>
    <cellStyle name="20% - Accent1 4 6" xfId="2759" xr:uid="{00000000-0005-0000-0000-0000ED010000}"/>
    <cellStyle name="20% - Accent1 4 6 2" xfId="24864" xr:uid="{00000000-0005-0000-0000-0000EE010000}"/>
    <cellStyle name="20% - Accent1 4 7" xfId="2760" xr:uid="{00000000-0005-0000-0000-0000EF010000}"/>
    <cellStyle name="20% - Accent1 4 7 2" xfId="24865" xr:uid="{00000000-0005-0000-0000-0000F0010000}"/>
    <cellStyle name="20% - Accent1 4 8" xfId="2761" xr:uid="{00000000-0005-0000-0000-0000F1010000}"/>
    <cellStyle name="20% - Accent1 4 8 2" xfId="24866" xr:uid="{00000000-0005-0000-0000-0000F2010000}"/>
    <cellStyle name="20% - Accent1 4 9" xfId="2762" xr:uid="{00000000-0005-0000-0000-0000F3010000}"/>
    <cellStyle name="20% - Accent1 4 9 2" xfId="24867" xr:uid="{00000000-0005-0000-0000-0000F4010000}"/>
    <cellStyle name="20% - Accent1 4_B" xfId="2763" xr:uid="{00000000-0005-0000-0000-0000F5010000}"/>
    <cellStyle name="20% - Accent1 5" xfId="37" xr:uid="{00000000-0005-0000-0000-0000F6010000}"/>
    <cellStyle name="20% - Accent1 5 10" xfId="2764" xr:uid="{00000000-0005-0000-0000-0000F7010000}"/>
    <cellStyle name="20% - Accent1 5 10 2" xfId="24869" xr:uid="{00000000-0005-0000-0000-0000F8010000}"/>
    <cellStyle name="20% - Accent1 5 11" xfId="2765" xr:uid="{00000000-0005-0000-0000-0000F9010000}"/>
    <cellStyle name="20% - Accent1 5 11 2" xfId="24870" xr:uid="{00000000-0005-0000-0000-0000FA010000}"/>
    <cellStyle name="20% - Accent1 5 12" xfId="2766" xr:uid="{00000000-0005-0000-0000-0000FB010000}"/>
    <cellStyle name="20% - Accent1 5 12 2" xfId="24871" xr:uid="{00000000-0005-0000-0000-0000FC010000}"/>
    <cellStyle name="20% - Accent1 5 13" xfId="2767" xr:uid="{00000000-0005-0000-0000-0000FD010000}"/>
    <cellStyle name="20% - Accent1 5 13 2" xfId="24872" xr:uid="{00000000-0005-0000-0000-0000FE010000}"/>
    <cellStyle name="20% - Accent1 5 14" xfId="2768" xr:uid="{00000000-0005-0000-0000-0000FF010000}"/>
    <cellStyle name="20% - Accent1 5 14 2" xfId="24873" xr:uid="{00000000-0005-0000-0000-000000020000}"/>
    <cellStyle name="20% - Accent1 5 15" xfId="2769" xr:uid="{00000000-0005-0000-0000-000001020000}"/>
    <cellStyle name="20% - Accent1 5 15 2" xfId="24874" xr:uid="{00000000-0005-0000-0000-000002020000}"/>
    <cellStyle name="20% - Accent1 5 16" xfId="2770" xr:uid="{00000000-0005-0000-0000-000003020000}"/>
    <cellStyle name="20% - Accent1 5 16 2" xfId="24875" xr:uid="{00000000-0005-0000-0000-000004020000}"/>
    <cellStyle name="20% - Accent1 5 17" xfId="2771" xr:uid="{00000000-0005-0000-0000-000005020000}"/>
    <cellStyle name="20% - Accent1 5 17 2" xfId="24876" xr:uid="{00000000-0005-0000-0000-000006020000}"/>
    <cellStyle name="20% - Accent1 5 18" xfId="2772" xr:uid="{00000000-0005-0000-0000-000007020000}"/>
    <cellStyle name="20% - Accent1 5 18 2" xfId="24877" xr:uid="{00000000-0005-0000-0000-000008020000}"/>
    <cellStyle name="20% - Accent1 5 19" xfId="2773" xr:uid="{00000000-0005-0000-0000-000009020000}"/>
    <cellStyle name="20% - Accent1 5 19 2" xfId="24878" xr:uid="{00000000-0005-0000-0000-00000A020000}"/>
    <cellStyle name="20% - Accent1 5 2" xfId="38" xr:uid="{00000000-0005-0000-0000-00000B020000}"/>
    <cellStyle name="20% - Accent1 5 2 2" xfId="2774" xr:uid="{00000000-0005-0000-0000-00000C020000}"/>
    <cellStyle name="20% - Accent1 5 2 2 2" xfId="24880" xr:uid="{00000000-0005-0000-0000-00000D020000}"/>
    <cellStyle name="20% - Accent1 5 2 3" xfId="50381" xr:uid="{00000000-0005-0000-0000-00000E020000}"/>
    <cellStyle name="20% - Accent1 5 2 4" xfId="24879" xr:uid="{00000000-0005-0000-0000-00000F020000}"/>
    <cellStyle name="20% - Accent1 5 20" xfId="2775" xr:uid="{00000000-0005-0000-0000-000010020000}"/>
    <cellStyle name="20% - Accent1 5 20 2" xfId="24881" xr:uid="{00000000-0005-0000-0000-000011020000}"/>
    <cellStyle name="20% - Accent1 5 21" xfId="2776" xr:uid="{00000000-0005-0000-0000-000012020000}"/>
    <cellStyle name="20% - Accent1 5 21 2" xfId="24882" xr:uid="{00000000-0005-0000-0000-000013020000}"/>
    <cellStyle name="20% - Accent1 5 22" xfId="2777" xr:uid="{00000000-0005-0000-0000-000014020000}"/>
    <cellStyle name="20% - Accent1 5 22 2" xfId="24883" xr:uid="{00000000-0005-0000-0000-000015020000}"/>
    <cellStyle name="20% - Accent1 5 23" xfId="2778" xr:uid="{00000000-0005-0000-0000-000016020000}"/>
    <cellStyle name="20% - Accent1 5 23 2" xfId="24884" xr:uid="{00000000-0005-0000-0000-000017020000}"/>
    <cellStyle name="20% - Accent1 5 24" xfId="2779" xr:uid="{00000000-0005-0000-0000-000018020000}"/>
    <cellStyle name="20% - Accent1 5 24 2" xfId="24885" xr:uid="{00000000-0005-0000-0000-000019020000}"/>
    <cellStyle name="20% - Accent1 5 25" xfId="2780" xr:uid="{00000000-0005-0000-0000-00001A020000}"/>
    <cellStyle name="20% - Accent1 5 25 2" xfId="24886" xr:uid="{00000000-0005-0000-0000-00001B020000}"/>
    <cellStyle name="20% - Accent1 5 26" xfId="2781" xr:uid="{00000000-0005-0000-0000-00001C020000}"/>
    <cellStyle name="20% - Accent1 5 26 2" xfId="24887" xr:uid="{00000000-0005-0000-0000-00001D020000}"/>
    <cellStyle name="20% - Accent1 5 27" xfId="2782" xr:uid="{00000000-0005-0000-0000-00001E020000}"/>
    <cellStyle name="20% - Accent1 5 27 2" xfId="24888" xr:uid="{00000000-0005-0000-0000-00001F020000}"/>
    <cellStyle name="20% - Accent1 5 28" xfId="49465" xr:uid="{00000000-0005-0000-0000-000020020000}"/>
    <cellStyle name="20% - Accent1 5 29" xfId="52125" xr:uid="{00000000-0005-0000-0000-000021020000}"/>
    <cellStyle name="20% - Accent1 5 3" xfId="39" xr:uid="{00000000-0005-0000-0000-000022020000}"/>
    <cellStyle name="20% - Accent1 5 3 2" xfId="2783" xr:uid="{00000000-0005-0000-0000-000023020000}"/>
    <cellStyle name="20% - Accent1 5 3 2 2" xfId="24890" xr:uid="{00000000-0005-0000-0000-000024020000}"/>
    <cellStyle name="20% - Accent1 5 3 3" xfId="50382" xr:uid="{00000000-0005-0000-0000-000025020000}"/>
    <cellStyle name="20% - Accent1 5 3 4" xfId="24889" xr:uid="{00000000-0005-0000-0000-000026020000}"/>
    <cellStyle name="20% - Accent1 5 30" xfId="53048" xr:uid="{00000000-0005-0000-0000-000027020000}"/>
    <cellStyle name="20% - Accent1 5 31" xfId="56119" xr:uid="{00000000-0005-0000-0000-000028020000}"/>
    <cellStyle name="20% - Accent1 5 32" xfId="53047" xr:uid="{00000000-0005-0000-0000-000029020000}"/>
    <cellStyle name="20% - Accent1 5 33" xfId="56118" xr:uid="{00000000-0005-0000-0000-00002A020000}"/>
    <cellStyle name="20% - Accent1 5 34" xfId="57428" xr:uid="{00000000-0005-0000-0000-00002B020000}"/>
    <cellStyle name="20% - Accent1 5 35" xfId="56120" xr:uid="{00000000-0005-0000-0000-00002C020000}"/>
    <cellStyle name="20% - Accent1 5 36" xfId="24868" xr:uid="{00000000-0005-0000-0000-00002D020000}"/>
    <cellStyle name="20% - Accent1 5 4" xfId="2784" xr:uid="{00000000-0005-0000-0000-00002E020000}"/>
    <cellStyle name="20% - Accent1 5 4 2" xfId="24891" xr:uid="{00000000-0005-0000-0000-00002F020000}"/>
    <cellStyle name="20% - Accent1 5 5" xfId="2785" xr:uid="{00000000-0005-0000-0000-000030020000}"/>
    <cellStyle name="20% - Accent1 5 5 2" xfId="24892" xr:uid="{00000000-0005-0000-0000-000031020000}"/>
    <cellStyle name="20% - Accent1 5 6" xfId="2786" xr:uid="{00000000-0005-0000-0000-000032020000}"/>
    <cellStyle name="20% - Accent1 5 6 2" xfId="24893" xr:uid="{00000000-0005-0000-0000-000033020000}"/>
    <cellStyle name="20% - Accent1 5 7" xfId="2787" xr:uid="{00000000-0005-0000-0000-000034020000}"/>
    <cellStyle name="20% - Accent1 5 7 2" xfId="24894" xr:uid="{00000000-0005-0000-0000-000035020000}"/>
    <cellStyle name="20% - Accent1 5 8" xfId="2788" xr:uid="{00000000-0005-0000-0000-000036020000}"/>
    <cellStyle name="20% - Accent1 5 8 2" xfId="24895" xr:uid="{00000000-0005-0000-0000-000037020000}"/>
    <cellStyle name="20% - Accent1 5 9" xfId="2789" xr:uid="{00000000-0005-0000-0000-000038020000}"/>
    <cellStyle name="20% - Accent1 5 9 2" xfId="24896" xr:uid="{00000000-0005-0000-0000-000039020000}"/>
    <cellStyle name="20% - Accent1 5_B" xfId="2790" xr:uid="{00000000-0005-0000-0000-00003A020000}"/>
    <cellStyle name="20% - Accent1 6" xfId="40" xr:uid="{00000000-0005-0000-0000-00003B020000}"/>
    <cellStyle name="20% - Accent1 6 10" xfId="24897" xr:uid="{00000000-0005-0000-0000-00003C020000}"/>
    <cellStyle name="20% - Accent1 6 2" xfId="49466" xr:uid="{00000000-0005-0000-0000-00003D020000}"/>
    <cellStyle name="20% - Accent1 6 3" xfId="52126" xr:uid="{00000000-0005-0000-0000-00003E020000}"/>
    <cellStyle name="20% - Accent1 6 4" xfId="53057" xr:uid="{00000000-0005-0000-0000-00003F020000}"/>
    <cellStyle name="20% - Accent1 6 5" xfId="56115" xr:uid="{00000000-0005-0000-0000-000040020000}"/>
    <cellStyle name="20% - Accent1 6 6" xfId="53054" xr:uid="{00000000-0005-0000-0000-000041020000}"/>
    <cellStyle name="20% - Accent1 6 7" xfId="56823" xr:uid="{00000000-0005-0000-0000-000042020000}"/>
    <cellStyle name="20% - Accent1 6 8" xfId="56154" xr:uid="{00000000-0005-0000-0000-000043020000}"/>
    <cellStyle name="20% - Accent1 6 9" xfId="56117" xr:uid="{00000000-0005-0000-0000-000044020000}"/>
    <cellStyle name="20% - Accent1 7" xfId="41" xr:uid="{00000000-0005-0000-0000-000045020000}"/>
    <cellStyle name="20% - Accent1 7 10" xfId="24898" xr:uid="{00000000-0005-0000-0000-000046020000}"/>
    <cellStyle name="20% - Accent1 7 2" xfId="49467" xr:uid="{00000000-0005-0000-0000-000047020000}"/>
    <cellStyle name="20% - Accent1 7 3" xfId="52127" xr:uid="{00000000-0005-0000-0000-000048020000}"/>
    <cellStyle name="20% - Accent1 7 4" xfId="53058" xr:uid="{00000000-0005-0000-0000-000049020000}"/>
    <cellStyle name="20% - Accent1 7 5" xfId="56114" xr:uid="{00000000-0005-0000-0000-00004A020000}"/>
    <cellStyle name="20% - Accent1 7 6" xfId="53055" xr:uid="{00000000-0005-0000-0000-00004B020000}"/>
    <cellStyle name="20% - Accent1 7 7" xfId="56824" xr:uid="{00000000-0005-0000-0000-00004C020000}"/>
    <cellStyle name="20% - Accent1 7 8" xfId="53049" xr:uid="{00000000-0005-0000-0000-00004D020000}"/>
    <cellStyle name="20% - Accent1 7 9" xfId="56116" xr:uid="{00000000-0005-0000-0000-00004E020000}"/>
    <cellStyle name="20% - Accent1 8" xfId="42" xr:uid="{00000000-0005-0000-0000-00004F020000}"/>
    <cellStyle name="20% - Accent1 8 10" xfId="24899" xr:uid="{00000000-0005-0000-0000-000050020000}"/>
    <cellStyle name="20% - Accent1 8 2" xfId="49468" xr:uid="{00000000-0005-0000-0000-000051020000}"/>
    <cellStyle name="20% - Accent1 8 3" xfId="52128" xr:uid="{00000000-0005-0000-0000-000052020000}"/>
    <cellStyle name="20% - Accent1 8 4" xfId="53059" xr:uid="{00000000-0005-0000-0000-000053020000}"/>
    <cellStyle name="20% - Accent1 8 5" xfId="56113" xr:uid="{00000000-0005-0000-0000-000054020000}"/>
    <cellStyle name="20% - Accent1 8 6" xfId="53056" xr:uid="{00000000-0005-0000-0000-000055020000}"/>
    <cellStyle name="20% - Accent1 8 7" xfId="56825" xr:uid="{00000000-0005-0000-0000-000056020000}"/>
    <cellStyle name="20% - Accent1 8 8" xfId="53050" xr:uid="{00000000-0005-0000-0000-000057020000}"/>
    <cellStyle name="20% - Accent1 8 9" xfId="56822" xr:uid="{00000000-0005-0000-0000-000058020000}"/>
    <cellStyle name="20% - Accent1 9" xfId="43" xr:uid="{00000000-0005-0000-0000-000059020000}"/>
    <cellStyle name="20% - Accent1 9 10" xfId="24900" xr:uid="{00000000-0005-0000-0000-00005A020000}"/>
    <cellStyle name="20% - Accent1 9 2" xfId="49469" xr:uid="{00000000-0005-0000-0000-00005B020000}"/>
    <cellStyle name="20% - Accent1 9 3" xfId="52129" xr:uid="{00000000-0005-0000-0000-00005C020000}"/>
    <cellStyle name="20% - Accent1 9 4" xfId="53060" xr:uid="{00000000-0005-0000-0000-00005D020000}"/>
    <cellStyle name="20% - Accent1 9 5" xfId="56112" xr:uid="{00000000-0005-0000-0000-00005E020000}"/>
    <cellStyle name="20% - Accent1 9 6" xfId="56155" xr:uid="{00000000-0005-0000-0000-00005F020000}"/>
    <cellStyle name="20% - Accent1 9 7" xfId="56111" xr:uid="{00000000-0005-0000-0000-000060020000}"/>
    <cellStyle name="20% - Accent1 9 8" xfId="53051" xr:uid="{00000000-0005-0000-0000-000061020000}"/>
    <cellStyle name="20% - Accent1 9 9" xfId="57906" xr:uid="{00000000-0005-0000-0000-000062020000}"/>
    <cellStyle name="20% - Accent1_aa osnova za ponudbe" xfId="2791" xr:uid="{00000000-0005-0000-0000-000063020000}"/>
    <cellStyle name="20% - Accent2" xfId="2792" xr:uid="{00000000-0005-0000-0000-000064020000}"/>
    <cellStyle name="20% - Accent2 10" xfId="44" xr:uid="{00000000-0005-0000-0000-000065020000}"/>
    <cellStyle name="20% - Accent2 10 10" xfId="24902" xr:uid="{00000000-0005-0000-0000-000066020000}"/>
    <cellStyle name="20% - Accent2 10 2" xfId="49471" xr:uid="{00000000-0005-0000-0000-000067020000}"/>
    <cellStyle name="20% - Accent2 10 3" xfId="52131" xr:uid="{00000000-0005-0000-0000-000068020000}"/>
    <cellStyle name="20% - Accent2 10 4" xfId="53063" xr:uid="{00000000-0005-0000-0000-000069020000}"/>
    <cellStyle name="20% - Accent2 10 5" xfId="56109" xr:uid="{00000000-0005-0000-0000-00006A020000}"/>
    <cellStyle name="20% - Accent2 10 6" xfId="56158" xr:uid="{00000000-0005-0000-0000-00006B020000}"/>
    <cellStyle name="20% - Accent2 10 7" xfId="56829" xr:uid="{00000000-0005-0000-0000-00006C020000}"/>
    <cellStyle name="20% - Accent2 10 8" xfId="53053" xr:uid="{00000000-0005-0000-0000-00006D020000}"/>
    <cellStyle name="20% - Accent2 10 9" xfId="57908" xr:uid="{00000000-0005-0000-0000-00006E020000}"/>
    <cellStyle name="20% - Accent2 11" xfId="45" xr:uid="{00000000-0005-0000-0000-00006F020000}"/>
    <cellStyle name="20% - Accent2 11 10" xfId="24903" xr:uid="{00000000-0005-0000-0000-000070020000}"/>
    <cellStyle name="20% - Accent2 11 2" xfId="49472" xr:uid="{00000000-0005-0000-0000-000071020000}"/>
    <cellStyle name="20% - Accent2 11 3" xfId="52132" xr:uid="{00000000-0005-0000-0000-000072020000}"/>
    <cellStyle name="20% - Accent2 11 4" xfId="53064" xr:uid="{00000000-0005-0000-0000-000073020000}"/>
    <cellStyle name="20% - Accent2 11 5" xfId="56108" xr:uid="{00000000-0005-0000-0000-000074020000}"/>
    <cellStyle name="20% - Accent2 11 6" xfId="53061" xr:uid="{00000000-0005-0000-0000-000075020000}"/>
    <cellStyle name="20% - Accent2 11 7" xfId="56830" xr:uid="{00000000-0005-0000-0000-000076020000}"/>
    <cellStyle name="20% - Accent2 11 8" xfId="57429" xr:uid="{00000000-0005-0000-0000-000077020000}"/>
    <cellStyle name="20% - Accent2 11 9" xfId="56827" xr:uid="{00000000-0005-0000-0000-000078020000}"/>
    <cellStyle name="20% - Accent2 12" xfId="46" xr:uid="{00000000-0005-0000-0000-000079020000}"/>
    <cellStyle name="20% - Accent2 12 10" xfId="24904" xr:uid="{00000000-0005-0000-0000-00007A020000}"/>
    <cellStyle name="20% - Accent2 12 2" xfId="49473" xr:uid="{00000000-0005-0000-0000-00007B020000}"/>
    <cellStyle name="20% - Accent2 12 3" xfId="52133" xr:uid="{00000000-0005-0000-0000-00007C020000}"/>
    <cellStyle name="20% - Accent2 12 4" xfId="53065" xr:uid="{00000000-0005-0000-0000-00007D020000}"/>
    <cellStyle name="20% - Accent2 12 5" xfId="56107" xr:uid="{00000000-0005-0000-0000-00007E020000}"/>
    <cellStyle name="20% - Accent2 12 6" xfId="56159" xr:uid="{00000000-0005-0000-0000-00007F020000}"/>
    <cellStyle name="20% - Accent2 12 7" xfId="56831" xr:uid="{00000000-0005-0000-0000-000080020000}"/>
    <cellStyle name="20% - Accent2 12 8" xfId="57430" xr:uid="{00000000-0005-0000-0000-000081020000}"/>
    <cellStyle name="20% - Accent2 12 9" xfId="57909" xr:uid="{00000000-0005-0000-0000-000082020000}"/>
    <cellStyle name="20% - Accent2 13" xfId="47" xr:uid="{00000000-0005-0000-0000-000083020000}"/>
    <cellStyle name="20% - Accent2 13 10" xfId="24905" xr:uid="{00000000-0005-0000-0000-000084020000}"/>
    <cellStyle name="20% - Accent2 13 2" xfId="49474" xr:uid="{00000000-0005-0000-0000-000085020000}"/>
    <cellStyle name="20% - Accent2 13 3" xfId="52134" xr:uid="{00000000-0005-0000-0000-000086020000}"/>
    <cellStyle name="20% - Accent2 13 4" xfId="53066" xr:uid="{00000000-0005-0000-0000-000087020000}"/>
    <cellStyle name="20% - Accent2 13 5" xfId="56106" xr:uid="{00000000-0005-0000-0000-000088020000}"/>
    <cellStyle name="20% - Accent2 13 6" xfId="56160" xr:uid="{00000000-0005-0000-0000-000089020000}"/>
    <cellStyle name="20% - Accent2 13 7" xfId="56832" xr:uid="{00000000-0005-0000-0000-00008A020000}"/>
    <cellStyle name="20% - Accent2 13 8" xfId="57431" xr:uid="{00000000-0005-0000-0000-00008B020000}"/>
    <cellStyle name="20% - Accent2 13 9" xfId="57910" xr:uid="{00000000-0005-0000-0000-00008C020000}"/>
    <cellStyle name="20% - Accent2 14" xfId="48" xr:uid="{00000000-0005-0000-0000-00008D020000}"/>
    <cellStyle name="20% - Accent2 14 10" xfId="24906" xr:uid="{00000000-0005-0000-0000-00008E020000}"/>
    <cellStyle name="20% - Accent2 14 2" xfId="49475" xr:uid="{00000000-0005-0000-0000-00008F020000}"/>
    <cellStyle name="20% - Accent2 14 3" xfId="52135" xr:uid="{00000000-0005-0000-0000-000090020000}"/>
    <cellStyle name="20% - Accent2 14 4" xfId="53067" xr:uid="{00000000-0005-0000-0000-000091020000}"/>
    <cellStyle name="20% - Accent2 14 5" xfId="56105" xr:uid="{00000000-0005-0000-0000-000092020000}"/>
    <cellStyle name="20% - Accent2 14 6" xfId="56161" xr:uid="{00000000-0005-0000-0000-000093020000}"/>
    <cellStyle name="20% - Accent2 14 7" xfId="56833" xr:uid="{00000000-0005-0000-0000-000094020000}"/>
    <cellStyle name="20% - Accent2 14 8" xfId="57432" xr:uid="{00000000-0005-0000-0000-000095020000}"/>
    <cellStyle name="20% - Accent2 14 9" xfId="57911" xr:uid="{00000000-0005-0000-0000-000096020000}"/>
    <cellStyle name="20% - Accent2 15" xfId="49" xr:uid="{00000000-0005-0000-0000-000097020000}"/>
    <cellStyle name="20% - Accent2 15 10" xfId="24907" xr:uid="{00000000-0005-0000-0000-000098020000}"/>
    <cellStyle name="20% - Accent2 15 2" xfId="49476" xr:uid="{00000000-0005-0000-0000-000099020000}"/>
    <cellStyle name="20% - Accent2 15 3" xfId="52136" xr:uid="{00000000-0005-0000-0000-00009A020000}"/>
    <cellStyle name="20% - Accent2 15 4" xfId="53068" xr:uid="{00000000-0005-0000-0000-00009B020000}"/>
    <cellStyle name="20% - Accent2 15 5" xfId="56104" xr:uid="{00000000-0005-0000-0000-00009C020000}"/>
    <cellStyle name="20% - Accent2 15 6" xfId="56162" xr:uid="{00000000-0005-0000-0000-00009D020000}"/>
    <cellStyle name="20% - Accent2 15 7" xfId="56102" xr:uid="{00000000-0005-0000-0000-00009E020000}"/>
    <cellStyle name="20% - Accent2 15 8" xfId="56156" xr:uid="{00000000-0005-0000-0000-00009F020000}"/>
    <cellStyle name="20% - Accent2 15 9" xfId="57912" xr:uid="{00000000-0005-0000-0000-0000A0020000}"/>
    <cellStyle name="20% - Accent2 16" xfId="2793" xr:uid="{00000000-0005-0000-0000-0000A1020000}"/>
    <cellStyle name="20% - Accent2 16 10" xfId="24908" xr:uid="{00000000-0005-0000-0000-0000A2020000}"/>
    <cellStyle name="20% - Accent2 16 2" xfId="49477" xr:uid="{00000000-0005-0000-0000-0000A3020000}"/>
    <cellStyle name="20% - Accent2 16 3" xfId="52137" xr:uid="{00000000-0005-0000-0000-0000A4020000}"/>
    <cellStyle name="20% - Accent2 16 4" xfId="53069" xr:uid="{00000000-0005-0000-0000-0000A5020000}"/>
    <cellStyle name="20% - Accent2 16 5" xfId="56103" xr:uid="{00000000-0005-0000-0000-0000A6020000}"/>
    <cellStyle name="20% - Accent2 16 6" xfId="56163" xr:uid="{00000000-0005-0000-0000-0000A7020000}"/>
    <cellStyle name="20% - Accent2 16 7" xfId="56826" xr:uid="{00000000-0005-0000-0000-0000A8020000}"/>
    <cellStyle name="20% - Accent2 16 8" xfId="57433" xr:uid="{00000000-0005-0000-0000-0000A9020000}"/>
    <cellStyle name="20% - Accent2 16 9" xfId="57913" xr:uid="{00000000-0005-0000-0000-0000AA020000}"/>
    <cellStyle name="20% - Accent2 17" xfId="24909" xr:uid="{00000000-0005-0000-0000-0000AB020000}"/>
    <cellStyle name="20% - Accent2 18" xfId="49470" xr:uid="{00000000-0005-0000-0000-0000AC020000}"/>
    <cellStyle name="20% - Accent2 19" xfId="50383" xr:uid="{00000000-0005-0000-0000-0000AD020000}"/>
    <cellStyle name="20% - Accent2 19 2" xfId="52130" xr:uid="{00000000-0005-0000-0000-0000AE020000}"/>
    <cellStyle name="20% - Accent2 2" xfId="50" xr:uid="{00000000-0005-0000-0000-0000AF020000}"/>
    <cellStyle name="20% - Accent2 2 10" xfId="2794" xr:uid="{00000000-0005-0000-0000-0000B0020000}"/>
    <cellStyle name="20% - Accent2 2 10 2" xfId="24911" xr:uid="{00000000-0005-0000-0000-0000B1020000}"/>
    <cellStyle name="20% - Accent2 2 11" xfId="2795" xr:uid="{00000000-0005-0000-0000-0000B2020000}"/>
    <cellStyle name="20% - Accent2 2 11 2" xfId="24912" xr:uid="{00000000-0005-0000-0000-0000B3020000}"/>
    <cellStyle name="20% - Accent2 2 12" xfId="2796" xr:uid="{00000000-0005-0000-0000-0000B4020000}"/>
    <cellStyle name="20% - Accent2 2 12 2" xfId="24913" xr:uid="{00000000-0005-0000-0000-0000B5020000}"/>
    <cellStyle name="20% - Accent2 2 13" xfId="2797" xr:uid="{00000000-0005-0000-0000-0000B6020000}"/>
    <cellStyle name="20% - Accent2 2 13 2" xfId="24914" xr:uid="{00000000-0005-0000-0000-0000B7020000}"/>
    <cellStyle name="20% - Accent2 2 14" xfId="2798" xr:uid="{00000000-0005-0000-0000-0000B8020000}"/>
    <cellStyle name="20% - Accent2 2 14 2" xfId="24915" xr:uid="{00000000-0005-0000-0000-0000B9020000}"/>
    <cellStyle name="20% - Accent2 2 15" xfId="2799" xr:uid="{00000000-0005-0000-0000-0000BA020000}"/>
    <cellStyle name="20% - Accent2 2 15 2" xfId="24916" xr:uid="{00000000-0005-0000-0000-0000BB020000}"/>
    <cellStyle name="20% - Accent2 2 16" xfId="2800" xr:uid="{00000000-0005-0000-0000-0000BC020000}"/>
    <cellStyle name="20% - Accent2 2 16 2" xfId="24917" xr:uid="{00000000-0005-0000-0000-0000BD020000}"/>
    <cellStyle name="20% - Accent2 2 17" xfId="2801" xr:uid="{00000000-0005-0000-0000-0000BE020000}"/>
    <cellStyle name="20% - Accent2 2 17 2" xfId="24918" xr:uid="{00000000-0005-0000-0000-0000BF020000}"/>
    <cellStyle name="20% - Accent2 2 18" xfId="2802" xr:uid="{00000000-0005-0000-0000-0000C0020000}"/>
    <cellStyle name="20% - Accent2 2 18 2" xfId="24919" xr:uid="{00000000-0005-0000-0000-0000C1020000}"/>
    <cellStyle name="20% - Accent2 2 19" xfId="2803" xr:uid="{00000000-0005-0000-0000-0000C2020000}"/>
    <cellStyle name="20% - Accent2 2 19 2" xfId="24920" xr:uid="{00000000-0005-0000-0000-0000C3020000}"/>
    <cellStyle name="20% - Accent2 2 2" xfId="51" xr:uid="{00000000-0005-0000-0000-0000C4020000}"/>
    <cellStyle name="20% - Accent2 2 2 2" xfId="2804" xr:uid="{00000000-0005-0000-0000-0000C5020000}"/>
    <cellStyle name="20% - Accent2 2 2 2 2" xfId="24922" xr:uid="{00000000-0005-0000-0000-0000C6020000}"/>
    <cellStyle name="20% - Accent2 2 2 3" xfId="50385" xr:uid="{00000000-0005-0000-0000-0000C7020000}"/>
    <cellStyle name="20% - Accent2 2 2 4" xfId="24921" xr:uid="{00000000-0005-0000-0000-0000C8020000}"/>
    <cellStyle name="20% - Accent2 2 20" xfId="2805" xr:uid="{00000000-0005-0000-0000-0000C9020000}"/>
    <cellStyle name="20% - Accent2 2 20 2" xfId="24923" xr:uid="{00000000-0005-0000-0000-0000CA020000}"/>
    <cellStyle name="20% - Accent2 2 21" xfId="2806" xr:uid="{00000000-0005-0000-0000-0000CB020000}"/>
    <cellStyle name="20% - Accent2 2 21 2" xfId="24924" xr:uid="{00000000-0005-0000-0000-0000CC020000}"/>
    <cellStyle name="20% - Accent2 2 22" xfId="2807" xr:uid="{00000000-0005-0000-0000-0000CD020000}"/>
    <cellStyle name="20% - Accent2 2 22 2" xfId="24925" xr:uid="{00000000-0005-0000-0000-0000CE020000}"/>
    <cellStyle name="20% - Accent2 2 23" xfId="2808" xr:uid="{00000000-0005-0000-0000-0000CF020000}"/>
    <cellStyle name="20% - Accent2 2 23 2" xfId="24926" xr:uid="{00000000-0005-0000-0000-0000D0020000}"/>
    <cellStyle name="20% - Accent2 2 24" xfId="2809" xr:uid="{00000000-0005-0000-0000-0000D1020000}"/>
    <cellStyle name="20% - Accent2 2 24 2" xfId="24927" xr:uid="{00000000-0005-0000-0000-0000D2020000}"/>
    <cellStyle name="20% - Accent2 2 25" xfId="2810" xr:uid="{00000000-0005-0000-0000-0000D3020000}"/>
    <cellStyle name="20% - Accent2 2 25 2" xfId="24928" xr:uid="{00000000-0005-0000-0000-0000D4020000}"/>
    <cellStyle name="20% - Accent2 2 26" xfId="2811" xr:uid="{00000000-0005-0000-0000-0000D5020000}"/>
    <cellStyle name="20% - Accent2 2 26 2" xfId="24929" xr:uid="{00000000-0005-0000-0000-0000D6020000}"/>
    <cellStyle name="20% - Accent2 2 27" xfId="2812" xr:uid="{00000000-0005-0000-0000-0000D7020000}"/>
    <cellStyle name="20% - Accent2 2 27 2" xfId="24930" xr:uid="{00000000-0005-0000-0000-0000D8020000}"/>
    <cellStyle name="20% - Accent2 2 28" xfId="50384" xr:uid="{00000000-0005-0000-0000-0000D9020000}"/>
    <cellStyle name="20% - Accent2 2 29" xfId="24910" xr:uid="{00000000-0005-0000-0000-0000DA020000}"/>
    <cellStyle name="20% - Accent2 2 3" xfId="52" xr:uid="{00000000-0005-0000-0000-0000DB020000}"/>
    <cellStyle name="20% - Accent2 2 3 2" xfId="2813" xr:uid="{00000000-0005-0000-0000-0000DC020000}"/>
    <cellStyle name="20% - Accent2 2 3 2 2" xfId="24932" xr:uid="{00000000-0005-0000-0000-0000DD020000}"/>
    <cellStyle name="20% - Accent2 2 3 3" xfId="50386" xr:uid="{00000000-0005-0000-0000-0000DE020000}"/>
    <cellStyle name="20% - Accent2 2 3 4" xfId="24931" xr:uid="{00000000-0005-0000-0000-0000DF020000}"/>
    <cellStyle name="20% - Accent2 2 30" xfId="58962" xr:uid="{00000000-0005-0000-0000-0000E0020000}"/>
    <cellStyle name="20% - Accent2 2 4" xfId="2814" xr:uid="{00000000-0005-0000-0000-0000E1020000}"/>
    <cellStyle name="20% - Accent2 2 4 2" xfId="24933" xr:uid="{00000000-0005-0000-0000-0000E2020000}"/>
    <cellStyle name="20% - Accent2 2 5" xfId="2815" xr:uid="{00000000-0005-0000-0000-0000E3020000}"/>
    <cellStyle name="20% - Accent2 2 5 2" xfId="24934" xr:uid="{00000000-0005-0000-0000-0000E4020000}"/>
    <cellStyle name="20% - Accent2 2 6" xfId="2816" xr:uid="{00000000-0005-0000-0000-0000E5020000}"/>
    <cellStyle name="20% - Accent2 2 6 2" xfId="24935" xr:uid="{00000000-0005-0000-0000-0000E6020000}"/>
    <cellStyle name="20% - Accent2 2 7" xfId="2817" xr:uid="{00000000-0005-0000-0000-0000E7020000}"/>
    <cellStyle name="20% - Accent2 2 7 2" xfId="24936" xr:uid="{00000000-0005-0000-0000-0000E8020000}"/>
    <cellStyle name="20% - Accent2 2 8" xfId="2818" xr:uid="{00000000-0005-0000-0000-0000E9020000}"/>
    <cellStyle name="20% - Accent2 2 8 2" xfId="24937" xr:uid="{00000000-0005-0000-0000-0000EA020000}"/>
    <cellStyle name="20% - Accent2 2 9" xfId="2819" xr:uid="{00000000-0005-0000-0000-0000EB020000}"/>
    <cellStyle name="20% - Accent2 2 9 2" xfId="24938" xr:uid="{00000000-0005-0000-0000-0000EC020000}"/>
    <cellStyle name="20% - Accent2 2_B" xfId="2820" xr:uid="{00000000-0005-0000-0000-0000ED020000}"/>
    <cellStyle name="20% - Accent2 20" xfId="53062" xr:uid="{00000000-0005-0000-0000-0000EE020000}"/>
    <cellStyle name="20% - Accent2 21" xfId="56110" xr:uid="{00000000-0005-0000-0000-0000EF020000}"/>
    <cellStyle name="20% - Accent2 22" xfId="56157" xr:uid="{00000000-0005-0000-0000-0000F0020000}"/>
    <cellStyle name="20% - Accent2 23" xfId="56828" xr:uid="{00000000-0005-0000-0000-0000F1020000}"/>
    <cellStyle name="20% - Accent2 24" xfId="53052" xr:uid="{00000000-0005-0000-0000-0000F2020000}"/>
    <cellStyle name="20% - Accent2 25" xfId="57907" xr:uid="{00000000-0005-0000-0000-0000F3020000}"/>
    <cellStyle name="20% - Accent2 26" xfId="58478" xr:uid="{00000000-0005-0000-0000-0000F4020000}"/>
    <cellStyle name="20% - Accent2 27" xfId="24901" xr:uid="{00000000-0005-0000-0000-0000F5020000}"/>
    <cellStyle name="20% - Accent2 3" xfId="53" xr:uid="{00000000-0005-0000-0000-0000F6020000}"/>
    <cellStyle name="20% - Accent2 3 10" xfId="2821" xr:uid="{00000000-0005-0000-0000-0000F7020000}"/>
    <cellStyle name="20% - Accent2 3 10 2" xfId="24940" xr:uid="{00000000-0005-0000-0000-0000F8020000}"/>
    <cellStyle name="20% - Accent2 3 11" xfId="2822" xr:uid="{00000000-0005-0000-0000-0000F9020000}"/>
    <cellStyle name="20% - Accent2 3 11 2" xfId="24941" xr:uid="{00000000-0005-0000-0000-0000FA020000}"/>
    <cellStyle name="20% - Accent2 3 12" xfId="2823" xr:uid="{00000000-0005-0000-0000-0000FB020000}"/>
    <cellStyle name="20% - Accent2 3 12 2" xfId="24942" xr:uid="{00000000-0005-0000-0000-0000FC020000}"/>
    <cellStyle name="20% - Accent2 3 13" xfId="2824" xr:uid="{00000000-0005-0000-0000-0000FD020000}"/>
    <cellStyle name="20% - Accent2 3 13 2" xfId="24943" xr:uid="{00000000-0005-0000-0000-0000FE020000}"/>
    <cellStyle name="20% - Accent2 3 14" xfId="2825" xr:uid="{00000000-0005-0000-0000-0000FF020000}"/>
    <cellStyle name="20% - Accent2 3 14 2" xfId="24944" xr:uid="{00000000-0005-0000-0000-000000030000}"/>
    <cellStyle name="20% - Accent2 3 15" xfId="2826" xr:uid="{00000000-0005-0000-0000-000001030000}"/>
    <cellStyle name="20% - Accent2 3 15 2" xfId="24945" xr:uid="{00000000-0005-0000-0000-000002030000}"/>
    <cellStyle name="20% - Accent2 3 16" xfId="2827" xr:uid="{00000000-0005-0000-0000-000003030000}"/>
    <cellStyle name="20% - Accent2 3 16 2" xfId="24946" xr:uid="{00000000-0005-0000-0000-000004030000}"/>
    <cellStyle name="20% - Accent2 3 17" xfId="2828" xr:uid="{00000000-0005-0000-0000-000005030000}"/>
    <cellStyle name="20% - Accent2 3 17 2" xfId="24947" xr:uid="{00000000-0005-0000-0000-000006030000}"/>
    <cellStyle name="20% - Accent2 3 18" xfId="2829" xr:uid="{00000000-0005-0000-0000-000007030000}"/>
    <cellStyle name="20% - Accent2 3 18 2" xfId="24948" xr:uid="{00000000-0005-0000-0000-000008030000}"/>
    <cellStyle name="20% - Accent2 3 19" xfId="2830" xr:uid="{00000000-0005-0000-0000-000009030000}"/>
    <cellStyle name="20% - Accent2 3 19 2" xfId="24949" xr:uid="{00000000-0005-0000-0000-00000A030000}"/>
    <cellStyle name="20% - Accent2 3 2" xfId="54" xr:uid="{00000000-0005-0000-0000-00000B030000}"/>
    <cellStyle name="20% - Accent2 3 2 2" xfId="2831" xr:uid="{00000000-0005-0000-0000-00000C030000}"/>
    <cellStyle name="20% - Accent2 3 2 2 2" xfId="24951" xr:uid="{00000000-0005-0000-0000-00000D030000}"/>
    <cellStyle name="20% - Accent2 3 2 3" xfId="50388" xr:uid="{00000000-0005-0000-0000-00000E030000}"/>
    <cellStyle name="20% - Accent2 3 2 4" xfId="24950" xr:uid="{00000000-0005-0000-0000-00000F030000}"/>
    <cellStyle name="20% - Accent2 3 20" xfId="2832" xr:uid="{00000000-0005-0000-0000-000010030000}"/>
    <cellStyle name="20% - Accent2 3 20 2" xfId="24952" xr:uid="{00000000-0005-0000-0000-000011030000}"/>
    <cellStyle name="20% - Accent2 3 21" xfId="2833" xr:uid="{00000000-0005-0000-0000-000012030000}"/>
    <cellStyle name="20% - Accent2 3 21 2" xfId="24953" xr:uid="{00000000-0005-0000-0000-000013030000}"/>
    <cellStyle name="20% - Accent2 3 22" xfId="2834" xr:uid="{00000000-0005-0000-0000-000014030000}"/>
    <cellStyle name="20% - Accent2 3 22 2" xfId="24954" xr:uid="{00000000-0005-0000-0000-000015030000}"/>
    <cellStyle name="20% - Accent2 3 23" xfId="2835" xr:uid="{00000000-0005-0000-0000-000016030000}"/>
    <cellStyle name="20% - Accent2 3 23 2" xfId="24955" xr:uid="{00000000-0005-0000-0000-000017030000}"/>
    <cellStyle name="20% - Accent2 3 24" xfId="2836" xr:uid="{00000000-0005-0000-0000-000018030000}"/>
    <cellStyle name="20% - Accent2 3 24 2" xfId="24956" xr:uid="{00000000-0005-0000-0000-000019030000}"/>
    <cellStyle name="20% - Accent2 3 25" xfId="2837" xr:uid="{00000000-0005-0000-0000-00001A030000}"/>
    <cellStyle name="20% - Accent2 3 25 2" xfId="24957" xr:uid="{00000000-0005-0000-0000-00001B030000}"/>
    <cellStyle name="20% - Accent2 3 26" xfId="2838" xr:uid="{00000000-0005-0000-0000-00001C030000}"/>
    <cellStyle name="20% - Accent2 3 26 2" xfId="24958" xr:uid="{00000000-0005-0000-0000-00001D030000}"/>
    <cellStyle name="20% - Accent2 3 27" xfId="2839" xr:uid="{00000000-0005-0000-0000-00001E030000}"/>
    <cellStyle name="20% - Accent2 3 27 2" xfId="24959" xr:uid="{00000000-0005-0000-0000-00001F030000}"/>
    <cellStyle name="20% - Accent2 3 28" xfId="50387" xr:uid="{00000000-0005-0000-0000-000020030000}"/>
    <cellStyle name="20% - Accent2 3 29" xfId="24939" xr:uid="{00000000-0005-0000-0000-000021030000}"/>
    <cellStyle name="20% - Accent2 3 3" xfId="55" xr:uid="{00000000-0005-0000-0000-000022030000}"/>
    <cellStyle name="20% - Accent2 3 3 2" xfId="2840" xr:uid="{00000000-0005-0000-0000-000023030000}"/>
    <cellStyle name="20% - Accent2 3 3 2 2" xfId="24961" xr:uid="{00000000-0005-0000-0000-000024030000}"/>
    <cellStyle name="20% - Accent2 3 3 3" xfId="50389" xr:uid="{00000000-0005-0000-0000-000025030000}"/>
    <cellStyle name="20% - Accent2 3 3 4" xfId="24960" xr:uid="{00000000-0005-0000-0000-000026030000}"/>
    <cellStyle name="20% - Accent2 3 4" xfId="2841" xr:uid="{00000000-0005-0000-0000-000027030000}"/>
    <cellStyle name="20% - Accent2 3 4 2" xfId="24962" xr:uid="{00000000-0005-0000-0000-000028030000}"/>
    <cellStyle name="20% - Accent2 3 5" xfId="2842" xr:uid="{00000000-0005-0000-0000-000029030000}"/>
    <cellStyle name="20% - Accent2 3 5 2" xfId="24963" xr:uid="{00000000-0005-0000-0000-00002A030000}"/>
    <cellStyle name="20% - Accent2 3 6" xfId="2843" xr:uid="{00000000-0005-0000-0000-00002B030000}"/>
    <cellStyle name="20% - Accent2 3 6 2" xfId="24964" xr:uid="{00000000-0005-0000-0000-00002C030000}"/>
    <cellStyle name="20% - Accent2 3 7" xfId="2844" xr:uid="{00000000-0005-0000-0000-00002D030000}"/>
    <cellStyle name="20% - Accent2 3 7 2" xfId="24965" xr:uid="{00000000-0005-0000-0000-00002E030000}"/>
    <cellStyle name="20% - Accent2 3 8" xfId="2845" xr:uid="{00000000-0005-0000-0000-00002F030000}"/>
    <cellStyle name="20% - Accent2 3 8 2" xfId="24966" xr:uid="{00000000-0005-0000-0000-000030030000}"/>
    <cellStyle name="20% - Accent2 3 9" xfId="2846" xr:uid="{00000000-0005-0000-0000-000031030000}"/>
    <cellStyle name="20% - Accent2 3 9 2" xfId="24967" xr:uid="{00000000-0005-0000-0000-000032030000}"/>
    <cellStyle name="20% - Accent2 3_B" xfId="2847" xr:uid="{00000000-0005-0000-0000-000033030000}"/>
    <cellStyle name="20% - Accent2 4" xfId="56" xr:uid="{00000000-0005-0000-0000-000034030000}"/>
    <cellStyle name="20% - Accent2 4 10" xfId="2848" xr:uid="{00000000-0005-0000-0000-000035030000}"/>
    <cellStyle name="20% - Accent2 4 10 2" xfId="24969" xr:uid="{00000000-0005-0000-0000-000036030000}"/>
    <cellStyle name="20% - Accent2 4 11" xfId="2849" xr:uid="{00000000-0005-0000-0000-000037030000}"/>
    <cellStyle name="20% - Accent2 4 11 2" xfId="24970" xr:uid="{00000000-0005-0000-0000-000038030000}"/>
    <cellStyle name="20% - Accent2 4 12" xfId="2850" xr:uid="{00000000-0005-0000-0000-000039030000}"/>
    <cellStyle name="20% - Accent2 4 12 2" xfId="24971" xr:uid="{00000000-0005-0000-0000-00003A030000}"/>
    <cellStyle name="20% - Accent2 4 13" xfId="2851" xr:uid="{00000000-0005-0000-0000-00003B030000}"/>
    <cellStyle name="20% - Accent2 4 13 2" xfId="24972" xr:uid="{00000000-0005-0000-0000-00003C030000}"/>
    <cellStyle name="20% - Accent2 4 14" xfId="2852" xr:uid="{00000000-0005-0000-0000-00003D030000}"/>
    <cellStyle name="20% - Accent2 4 14 2" xfId="24973" xr:uid="{00000000-0005-0000-0000-00003E030000}"/>
    <cellStyle name="20% - Accent2 4 15" xfId="2853" xr:uid="{00000000-0005-0000-0000-00003F030000}"/>
    <cellStyle name="20% - Accent2 4 15 2" xfId="24974" xr:uid="{00000000-0005-0000-0000-000040030000}"/>
    <cellStyle name="20% - Accent2 4 16" xfId="2854" xr:uid="{00000000-0005-0000-0000-000041030000}"/>
    <cellStyle name="20% - Accent2 4 16 2" xfId="24975" xr:uid="{00000000-0005-0000-0000-000042030000}"/>
    <cellStyle name="20% - Accent2 4 17" xfId="2855" xr:uid="{00000000-0005-0000-0000-000043030000}"/>
    <cellStyle name="20% - Accent2 4 17 2" xfId="24976" xr:uid="{00000000-0005-0000-0000-000044030000}"/>
    <cellStyle name="20% - Accent2 4 18" xfId="2856" xr:uid="{00000000-0005-0000-0000-000045030000}"/>
    <cellStyle name="20% - Accent2 4 18 2" xfId="24977" xr:uid="{00000000-0005-0000-0000-000046030000}"/>
    <cellStyle name="20% - Accent2 4 19" xfId="2857" xr:uid="{00000000-0005-0000-0000-000047030000}"/>
    <cellStyle name="20% - Accent2 4 19 2" xfId="24978" xr:uid="{00000000-0005-0000-0000-000048030000}"/>
    <cellStyle name="20% - Accent2 4 2" xfId="57" xr:uid="{00000000-0005-0000-0000-000049030000}"/>
    <cellStyle name="20% - Accent2 4 2 2" xfId="2858" xr:uid="{00000000-0005-0000-0000-00004A030000}"/>
    <cellStyle name="20% - Accent2 4 2 2 2" xfId="24980" xr:uid="{00000000-0005-0000-0000-00004B030000}"/>
    <cellStyle name="20% - Accent2 4 2 3" xfId="50390" xr:uid="{00000000-0005-0000-0000-00004C030000}"/>
    <cellStyle name="20% - Accent2 4 2 4" xfId="24979" xr:uid="{00000000-0005-0000-0000-00004D030000}"/>
    <cellStyle name="20% - Accent2 4 20" xfId="2859" xr:uid="{00000000-0005-0000-0000-00004E030000}"/>
    <cellStyle name="20% - Accent2 4 20 2" xfId="24981" xr:uid="{00000000-0005-0000-0000-00004F030000}"/>
    <cellStyle name="20% - Accent2 4 21" xfId="2860" xr:uid="{00000000-0005-0000-0000-000050030000}"/>
    <cellStyle name="20% - Accent2 4 21 2" xfId="24982" xr:uid="{00000000-0005-0000-0000-000051030000}"/>
    <cellStyle name="20% - Accent2 4 22" xfId="2861" xr:uid="{00000000-0005-0000-0000-000052030000}"/>
    <cellStyle name="20% - Accent2 4 22 2" xfId="24983" xr:uid="{00000000-0005-0000-0000-000053030000}"/>
    <cellStyle name="20% - Accent2 4 23" xfId="2862" xr:uid="{00000000-0005-0000-0000-000054030000}"/>
    <cellStyle name="20% - Accent2 4 23 2" xfId="24984" xr:uid="{00000000-0005-0000-0000-000055030000}"/>
    <cellStyle name="20% - Accent2 4 24" xfId="2863" xr:uid="{00000000-0005-0000-0000-000056030000}"/>
    <cellStyle name="20% - Accent2 4 24 2" xfId="24985" xr:uid="{00000000-0005-0000-0000-000057030000}"/>
    <cellStyle name="20% - Accent2 4 25" xfId="2864" xr:uid="{00000000-0005-0000-0000-000058030000}"/>
    <cellStyle name="20% - Accent2 4 25 2" xfId="24986" xr:uid="{00000000-0005-0000-0000-000059030000}"/>
    <cellStyle name="20% - Accent2 4 26" xfId="2865" xr:uid="{00000000-0005-0000-0000-00005A030000}"/>
    <cellStyle name="20% - Accent2 4 26 2" xfId="24987" xr:uid="{00000000-0005-0000-0000-00005B030000}"/>
    <cellStyle name="20% - Accent2 4 27" xfId="2866" xr:uid="{00000000-0005-0000-0000-00005C030000}"/>
    <cellStyle name="20% - Accent2 4 27 2" xfId="24988" xr:uid="{00000000-0005-0000-0000-00005D030000}"/>
    <cellStyle name="20% - Accent2 4 28" xfId="24989" xr:uid="{00000000-0005-0000-0000-00005E030000}"/>
    <cellStyle name="20% - Accent2 4 28 2" xfId="49478" xr:uid="{00000000-0005-0000-0000-00005F030000}"/>
    <cellStyle name="20% - Accent2 4 28 3" xfId="52138" xr:uid="{00000000-0005-0000-0000-000060030000}"/>
    <cellStyle name="20% - Accent2 4 28 4" xfId="53073" xr:uid="{00000000-0005-0000-0000-000061030000}"/>
    <cellStyle name="20% - Accent2 4 28 5" xfId="56100" xr:uid="{00000000-0005-0000-0000-000062030000}"/>
    <cellStyle name="20% - Accent2 4 28 6" xfId="53072" xr:uid="{00000000-0005-0000-0000-000063030000}"/>
    <cellStyle name="20% - Accent2 4 28 7" xfId="56099" xr:uid="{00000000-0005-0000-0000-000064030000}"/>
    <cellStyle name="20% - Accent2 4 28 8" xfId="53070" xr:uid="{00000000-0005-0000-0000-000065030000}"/>
    <cellStyle name="20% - Accent2 4 28 9" xfId="56101" xr:uid="{00000000-0005-0000-0000-000066030000}"/>
    <cellStyle name="20% - Accent2 4 29" xfId="24968" xr:uid="{00000000-0005-0000-0000-000067030000}"/>
    <cellStyle name="20% - Accent2 4 3" xfId="58" xr:uid="{00000000-0005-0000-0000-000068030000}"/>
    <cellStyle name="20% - Accent2 4 3 2" xfId="2867" xr:uid="{00000000-0005-0000-0000-000069030000}"/>
    <cellStyle name="20% - Accent2 4 3 2 2" xfId="24991" xr:uid="{00000000-0005-0000-0000-00006A030000}"/>
    <cellStyle name="20% - Accent2 4 3 3" xfId="50391" xr:uid="{00000000-0005-0000-0000-00006B030000}"/>
    <cellStyle name="20% - Accent2 4 3 4" xfId="24990" xr:uid="{00000000-0005-0000-0000-00006C030000}"/>
    <cellStyle name="20% - Accent2 4 4" xfId="2868" xr:uid="{00000000-0005-0000-0000-00006D030000}"/>
    <cellStyle name="20% - Accent2 4 4 10" xfId="53071" xr:uid="{00000000-0005-0000-0000-00006E030000}"/>
    <cellStyle name="20% - Accent2 4 4 11" xfId="57914" xr:uid="{00000000-0005-0000-0000-00006F030000}"/>
    <cellStyle name="20% - Accent2 4 4 12" xfId="24992" xr:uid="{00000000-0005-0000-0000-000070030000}"/>
    <cellStyle name="20% - Accent2 4 4 2" xfId="24993" xr:uid="{00000000-0005-0000-0000-000071030000}"/>
    <cellStyle name="20% - Accent2 4 4 3" xfId="24994" xr:uid="{00000000-0005-0000-0000-000072030000}"/>
    <cellStyle name="20% - Accent2 4 4 4" xfId="49479" xr:uid="{00000000-0005-0000-0000-000073030000}"/>
    <cellStyle name="20% - Accent2 4 4 5" xfId="52139" xr:uid="{00000000-0005-0000-0000-000074030000}"/>
    <cellStyle name="20% - Accent2 4 4 6" xfId="53074" xr:uid="{00000000-0005-0000-0000-000075030000}"/>
    <cellStyle name="20% - Accent2 4 4 7" xfId="56098" xr:uid="{00000000-0005-0000-0000-000076030000}"/>
    <cellStyle name="20% - Accent2 4 4 8" xfId="56164" xr:uid="{00000000-0005-0000-0000-000077030000}"/>
    <cellStyle name="20% - Accent2 4 4 9" xfId="56097" xr:uid="{00000000-0005-0000-0000-000078030000}"/>
    <cellStyle name="20% - Accent2 4 5" xfId="2869" xr:uid="{00000000-0005-0000-0000-000079030000}"/>
    <cellStyle name="20% - Accent2 4 5 2" xfId="24995" xr:uid="{00000000-0005-0000-0000-00007A030000}"/>
    <cellStyle name="20% - Accent2 4 6" xfId="2870" xr:uid="{00000000-0005-0000-0000-00007B030000}"/>
    <cellStyle name="20% - Accent2 4 6 2" xfId="24996" xr:uid="{00000000-0005-0000-0000-00007C030000}"/>
    <cellStyle name="20% - Accent2 4 7" xfId="2871" xr:uid="{00000000-0005-0000-0000-00007D030000}"/>
    <cellStyle name="20% - Accent2 4 7 2" xfId="24997" xr:uid="{00000000-0005-0000-0000-00007E030000}"/>
    <cellStyle name="20% - Accent2 4 8" xfId="2872" xr:uid="{00000000-0005-0000-0000-00007F030000}"/>
    <cellStyle name="20% - Accent2 4 8 2" xfId="24998" xr:uid="{00000000-0005-0000-0000-000080030000}"/>
    <cellStyle name="20% - Accent2 4 9" xfId="2873" xr:uid="{00000000-0005-0000-0000-000081030000}"/>
    <cellStyle name="20% - Accent2 4 9 2" xfId="24999" xr:uid="{00000000-0005-0000-0000-000082030000}"/>
    <cellStyle name="20% - Accent2 4_B" xfId="2874" xr:uid="{00000000-0005-0000-0000-000083030000}"/>
    <cellStyle name="20% - Accent2 5" xfId="59" xr:uid="{00000000-0005-0000-0000-000084030000}"/>
    <cellStyle name="20% - Accent2 5 10" xfId="2875" xr:uid="{00000000-0005-0000-0000-000085030000}"/>
    <cellStyle name="20% - Accent2 5 10 2" xfId="25001" xr:uid="{00000000-0005-0000-0000-000086030000}"/>
    <cellStyle name="20% - Accent2 5 11" xfId="2876" xr:uid="{00000000-0005-0000-0000-000087030000}"/>
    <cellStyle name="20% - Accent2 5 11 2" xfId="25002" xr:uid="{00000000-0005-0000-0000-000088030000}"/>
    <cellStyle name="20% - Accent2 5 12" xfId="2877" xr:uid="{00000000-0005-0000-0000-000089030000}"/>
    <cellStyle name="20% - Accent2 5 12 2" xfId="25003" xr:uid="{00000000-0005-0000-0000-00008A030000}"/>
    <cellStyle name="20% - Accent2 5 13" xfId="2878" xr:uid="{00000000-0005-0000-0000-00008B030000}"/>
    <cellStyle name="20% - Accent2 5 13 2" xfId="25004" xr:uid="{00000000-0005-0000-0000-00008C030000}"/>
    <cellStyle name="20% - Accent2 5 14" xfId="2879" xr:uid="{00000000-0005-0000-0000-00008D030000}"/>
    <cellStyle name="20% - Accent2 5 14 2" xfId="25005" xr:uid="{00000000-0005-0000-0000-00008E030000}"/>
    <cellStyle name="20% - Accent2 5 15" xfId="2880" xr:uid="{00000000-0005-0000-0000-00008F030000}"/>
    <cellStyle name="20% - Accent2 5 15 2" xfId="25006" xr:uid="{00000000-0005-0000-0000-000090030000}"/>
    <cellStyle name="20% - Accent2 5 16" xfId="2881" xr:uid="{00000000-0005-0000-0000-000091030000}"/>
    <cellStyle name="20% - Accent2 5 16 2" xfId="25007" xr:uid="{00000000-0005-0000-0000-000092030000}"/>
    <cellStyle name="20% - Accent2 5 17" xfId="2882" xr:uid="{00000000-0005-0000-0000-000093030000}"/>
    <cellStyle name="20% - Accent2 5 17 2" xfId="25008" xr:uid="{00000000-0005-0000-0000-000094030000}"/>
    <cellStyle name="20% - Accent2 5 18" xfId="2883" xr:uid="{00000000-0005-0000-0000-000095030000}"/>
    <cellStyle name="20% - Accent2 5 18 2" xfId="25009" xr:uid="{00000000-0005-0000-0000-000096030000}"/>
    <cellStyle name="20% - Accent2 5 19" xfId="2884" xr:uid="{00000000-0005-0000-0000-000097030000}"/>
    <cellStyle name="20% - Accent2 5 19 2" xfId="25010" xr:uid="{00000000-0005-0000-0000-000098030000}"/>
    <cellStyle name="20% - Accent2 5 2" xfId="60" xr:uid="{00000000-0005-0000-0000-000099030000}"/>
    <cellStyle name="20% - Accent2 5 2 2" xfId="2885" xr:uid="{00000000-0005-0000-0000-00009A030000}"/>
    <cellStyle name="20% - Accent2 5 2 2 2" xfId="25012" xr:uid="{00000000-0005-0000-0000-00009B030000}"/>
    <cellStyle name="20% - Accent2 5 2 3" xfId="50392" xr:uid="{00000000-0005-0000-0000-00009C030000}"/>
    <cellStyle name="20% - Accent2 5 2 4" xfId="25011" xr:uid="{00000000-0005-0000-0000-00009D030000}"/>
    <cellStyle name="20% - Accent2 5 20" xfId="2886" xr:uid="{00000000-0005-0000-0000-00009E030000}"/>
    <cellStyle name="20% - Accent2 5 20 2" xfId="25013" xr:uid="{00000000-0005-0000-0000-00009F030000}"/>
    <cellStyle name="20% - Accent2 5 21" xfId="2887" xr:uid="{00000000-0005-0000-0000-0000A0030000}"/>
    <cellStyle name="20% - Accent2 5 21 2" xfId="25014" xr:uid="{00000000-0005-0000-0000-0000A1030000}"/>
    <cellStyle name="20% - Accent2 5 22" xfId="2888" xr:uid="{00000000-0005-0000-0000-0000A2030000}"/>
    <cellStyle name="20% - Accent2 5 22 2" xfId="25015" xr:uid="{00000000-0005-0000-0000-0000A3030000}"/>
    <cellStyle name="20% - Accent2 5 23" xfId="2889" xr:uid="{00000000-0005-0000-0000-0000A4030000}"/>
    <cellStyle name="20% - Accent2 5 23 2" xfId="25016" xr:uid="{00000000-0005-0000-0000-0000A5030000}"/>
    <cellStyle name="20% - Accent2 5 24" xfId="2890" xr:uid="{00000000-0005-0000-0000-0000A6030000}"/>
    <cellStyle name="20% - Accent2 5 24 2" xfId="25017" xr:uid="{00000000-0005-0000-0000-0000A7030000}"/>
    <cellStyle name="20% - Accent2 5 25" xfId="2891" xr:uid="{00000000-0005-0000-0000-0000A8030000}"/>
    <cellStyle name="20% - Accent2 5 25 2" xfId="25018" xr:uid="{00000000-0005-0000-0000-0000A9030000}"/>
    <cellStyle name="20% - Accent2 5 26" xfId="2892" xr:uid="{00000000-0005-0000-0000-0000AA030000}"/>
    <cellStyle name="20% - Accent2 5 26 2" xfId="25019" xr:uid="{00000000-0005-0000-0000-0000AB030000}"/>
    <cellStyle name="20% - Accent2 5 27" xfId="2893" xr:uid="{00000000-0005-0000-0000-0000AC030000}"/>
    <cellStyle name="20% - Accent2 5 27 2" xfId="25020" xr:uid="{00000000-0005-0000-0000-0000AD030000}"/>
    <cellStyle name="20% - Accent2 5 28" xfId="49480" xr:uid="{00000000-0005-0000-0000-0000AE030000}"/>
    <cellStyle name="20% - Accent2 5 29" xfId="52140" xr:uid="{00000000-0005-0000-0000-0000AF030000}"/>
    <cellStyle name="20% - Accent2 5 3" xfId="61" xr:uid="{00000000-0005-0000-0000-0000B0030000}"/>
    <cellStyle name="20% - Accent2 5 3 2" xfId="2894" xr:uid="{00000000-0005-0000-0000-0000B1030000}"/>
    <cellStyle name="20% - Accent2 5 3 2 2" xfId="25022" xr:uid="{00000000-0005-0000-0000-0000B2030000}"/>
    <cellStyle name="20% - Accent2 5 3 3" xfId="50393" xr:uid="{00000000-0005-0000-0000-0000B3030000}"/>
    <cellStyle name="20% - Accent2 5 3 4" xfId="25021" xr:uid="{00000000-0005-0000-0000-0000B4030000}"/>
    <cellStyle name="20% - Accent2 5 30" xfId="53076" xr:uid="{00000000-0005-0000-0000-0000B5030000}"/>
    <cellStyle name="20% - Accent2 5 31" xfId="56095" xr:uid="{00000000-0005-0000-0000-0000B6030000}"/>
    <cellStyle name="20% - Accent2 5 32" xfId="53075" xr:uid="{00000000-0005-0000-0000-0000B7030000}"/>
    <cellStyle name="20% - Accent2 5 33" xfId="56094" xr:uid="{00000000-0005-0000-0000-0000B8030000}"/>
    <cellStyle name="20% - Accent2 5 34" xfId="57434" xr:uid="{00000000-0005-0000-0000-0000B9030000}"/>
    <cellStyle name="20% - Accent2 5 35" xfId="56096" xr:uid="{00000000-0005-0000-0000-0000BA030000}"/>
    <cellStyle name="20% - Accent2 5 36" xfId="25000" xr:uid="{00000000-0005-0000-0000-0000BB030000}"/>
    <cellStyle name="20% - Accent2 5 4" xfId="2895" xr:uid="{00000000-0005-0000-0000-0000BC030000}"/>
    <cellStyle name="20% - Accent2 5 4 2" xfId="25023" xr:uid="{00000000-0005-0000-0000-0000BD030000}"/>
    <cellStyle name="20% - Accent2 5 5" xfId="2896" xr:uid="{00000000-0005-0000-0000-0000BE030000}"/>
    <cellStyle name="20% - Accent2 5 5 2" xfId="25024" xr:uid="{00000000-0005-0000-0000-0000BF030000}"/>
    <cellStyle name="20% - Accent2 5 6" xfId="2897" xr:uid="{00000000-0005-0000-0000-0000C0030000}"/>
    <cellStyle name="20% - Accent2 5 6 2" xfId="25025" xr:uid="{00000000-0005-0000-0000-0000C1030000}"/>
    <cellStyle name="20% - Accent2 5 7" xfId="2898" xr:uid="{00000000-0005-0000-0000-0000C2030000}"/>
    <cellStyle name="20% - Accent2 5 7 2" xfId="25026" xr:uid="{00000000-0005-0000-0000-0000C3030000}"/>
    <cellStyle name="20% - Accent2 5 8" xfId="2899" xr:uid="{00000000-0005-0000-0000-0000C4030000}"/>
    <cellStyle name="20% - Accent2 5 8 2" xfId="25027" xr:uid="{00000000-0005-0000-0000-0000C5030000}"/>
    <cellStyle name="20% - Accent2 5 9" xfId="2900" xr:uid="{00000000-0005-0000-0000-0000C6030000}"/>
    <cellStyle name="20% - Accent2 5 9 2" xfId="25028" xr:uid="{00000000-0005-0000-0000-0000C7030000}"/>
    <cellStyle name="20% - Accent2 5_B" xfId="2901" xr:uid="{00000000-0005-0000-0000-0000C8030000}"/>
    <cellStyle name="20% - Accent2 6" xfId="62" xr:uid="{00000000-0005-0000-0000-0000C9030000}"/>
    <cellStyle name="20% - Accent2 6 10" xfId="25029" xr:uid="{00000000-0005-0000-0000-0000CA030000}"/>
    <cellStyle name="20% - Accent2 6 2" xfId="49481" xr:uid="{00000000-0005-0000-0000-0000CB030000}"/>
    <cellStyle name="20% - Accent2 6 3" xfId="52141" xr:uid="{00000000-0005-0000-0000-0000CC030000}"/>
    <cellStyle name="20% - Accent2 6 4" xfId="53085" xr:uid="{00000000-0005-0000-0000-0000CD030000}"/>
    <cellStyle name="20% - Accent2 6 5" xfId="56091" xr:uid="{00000000-0005-0000-0000-0000CE030000}"/>
    <cellStyle name="20% - Accent2 6 6" xfId="53082" xr:uid="{00000000-0005-0000-0000-0000CF030000}"/>
    <cellStyle name="20% - Accent2 6 7" xfId="56835" xr:uid="{00000000-0005-0000-0000-0000D0030000}"/>
    <cellStyle name="20% - Accent2 6 8" xfId="56165" xr:uid="{00000000-0005-0000-0000-0000D1030000}"/>
    <cellStyle name="20% - Accent2 6 9" xfId="56093" xr:uid="{00000000-0005-0000-0000-0000D2030000}"/>
    <cellStyle name="20% - Accent2 7" xfId="63" xr:uid="{00000000-0005-0000-0000-0000D3030000}"/>
    <cellStyle name="20% - Accent2 7 10" xfId="25030" xr:uid="{00000000-0005-0000-0000-0000D4030000}"/>
    <cellStyle name="20% - Accent2 7 2" xfId="49482" xr:uid="{00000000-0005-0000-0000-0000D5030000}"/>
    <cellStyle name="20% - Accent2 7 3" xfId="52142" xr:uid="{00000000-0005-0000-0000-0000D6030000}"/>
    <cellStyle name="20% - Accent2 7 4" xfId="53086" xr:uid="{00000000-0005-0000-0000-0000D7030000}"/>
    <cellStyle name="20% - Accent2 7 5" xfId="56090" xr:uid="{00000000-0005-0000-0000-0000D8030000}"/>
    <cellStyle name="20% - Accent2 7 6" xfId="53083" xr:uid="{00000000-0005-0000-0000-0000D9030000}"/>
    <cellStyle name="20% - Accent2 7 7" xfId="56836" xr:uid="{00000000-0005-0000-0000-0000DA030000}"/>
    <cellStyle name="20% - Accent2 7 8" xfId="53077" xr:uid="{00000000-0005-0000-0000-0000DB030000}"/>
    <cellStyle name="20% - Accent2 7 9" xfId="56092" xr:uid="{00000000-0005-0000-0000-0000DC030000}"/>
    <cellStyle name="20% - Accent2 8" xfId="64" xr:uid="{00000000-0005-0000-0000-0000DD030000}"/>
    <cellStyle name="20% - Accent2 8 10" xfId="25031" xr:uid="{00000000-0005-0000-0000-0000DE030000}"/>
    <cellStyle name="20% - Accent2 8 2" xfId="49483" xr:uid="{00000000-0005-0000-0000-0000DF030000}"/>
    <cellStyle name="20% - Accent2 8 3" xfId="52143" xr:uid="{00000000-0005-0000-0000-0000E0030000}"/>
    <cellStyle name="20% - Accent2 8 4" xfId="53087" xr:uid="{00000000-0005-0000-0000-0000E1030000}"/>
    <cellStyle name="20% - Accent2 8 5" xfId="56089" xr:uid="{00000000-0005-0000-0000-0000E2030000}"/>
    <cellStyle name="20% - Accent2 8 6" xfId="53084" xr:uid="{00000000-0005-0000-0000-0000E3030000}"/>
    <cellStyle name="20% - Accent2 8 7" xfId="56837" xr:uid="{00000000-0005-0000-0000-0000E4030000}"/>
    <cellStyle name="20% - Accent2 8 8" xfId="53078" xr:uid="{00000000-0005-0000-0000-0000E5030000}"/>
    <cellStyle name="20% - Accent2 8 9" xfId="56834" xr:uid="{00000000-0005-0000-0000-0000E6030000}"/>
    <cellStyle name="20% - Accent2 9" xfId="65" xr:uid="{00000000-0005-0000-0000-0000E7030000}"/>
    <cellStyle name="20% - Accent2 9 10" xfId="25032" xr:uid="{00000000-0005-0000-0000-0000E8030000}"/>
    <cellStyle name="20% - Accent2 9 2" xfId="49484" xr:uid="{00000000-0005-0000-0000-0000E9030000}"/>
    <cellStyle name="20% - Accent2 9 3" xfId="52144" xr:uid="{00000000-0005-0000-0000-0000EA030000}"/>
    <cellStyle name="20% - Accent2 9 4" xfId="53088" xr:uid="{00000000-0005-0000-0000-0000EB030000}"/>
    <cellStyle name="20% - Accent2 9 5" xfId="56088" xr:uid="{00000000-0005-0000-0000-0000EC030000}"/>
    <cellStyle name="20% - Accent2 9 6" xfId="56166" xr:uid="{00000000-0005-0000-0000-0000ED030000}"/>
    <cellStyle name="20% - Accent2 9 7" xfId="56087" xr:uid="{00000000-0005-0000-0000-0000EE030000}"/>
    <cellStyle name="20% - Accent2 9 8" xfId="53079" xr:uid="{00000000-0005-0000-0000-0000EF030000}"/>
    <cellStyle name="20% - Accent2 9 9" xfId="57915" xr:uid="{00000000-0005-0000-0000-0000F0030000}"/>
    <cellStyle name="20% - Accent2_aa osnova za ponudbe" xfId="2902" xr:uid="{00000000-0005-0000-0000-0000F1030000}"/>
    <cellStyle name="20% - Accent3" xfId="2903" xr:uid="{00000000-0005-0000-0000-0000F2030000}"/>
    <cellStyle name="20% - Accent3 10" xfId="66" xr:uid="{00000000-0005-0000-0000-0000F3030000}"/>
    <cellStyle name="20% - Accent3 10 10" xfId="25034" xr:uid="{00000000-0005-0000-0000-0000F4030000}"/>
    <cellStyle name="20% - Accent3 10 2" xfId="49486" xr:uid="{00000000-0005-0000-0000-0000F5030000}"/>
    <cellStyle name="20% - Accent3 10 3" xfId="52146" xr:uid="{00000000-0005-0000-0000-0000F6030000}"/>
    <cellStyle name="20% - Accent3 10 4" xfId="53091" xr:uid="{00000000-0005-0000-0000-0000F7030000}"/>
    <cellStyle name="20% - Accent3 10 5" xfId="56085" xr:uid="{00000000-0005-0000-0000-0000F8030000}"/>
    <cellStyle name="20% - Accent3 10 6" xfId="56169" xr:uid="{00000000-0005-0000-0000-0000F9030000}"/>
    <cellStyle name="20% - Accent3 10 7" xfId="56841" xr:uid="{00000000-0005-0000-0000-0000FA030000}"/>
    <cellStyle name="20% - Accent3 10 8" xfId="53081" xr:uid="{00000000-0005-0000-0000-0000FB030000}"/>
    <cellStyle name="20% - Accent3 10 9" xfId="57917" xr:uid="{00000000-0005-0000-0000-0000FC030000}"/>
    <cellStyle name="20% - Accent3 11" xfId="67" xr:uid="{00000000-0005-0000-0000-0000FD030000}"/>
    <cellStyle name="20% - Accent3 11 10" xfId="25035" xr:uid="{00000000-0005-0000-0000-0000FE030000}"/>
    <cellStyle name="20% - Accent3 11 2" xfId="49487" xr:uid="{00000000-0005-0000-0000-0000FF030000}"/>
    <cellStyle name="20% - Accent3 11 3" xfId="52147" xr:uid="{00000000-0005-0000-0000-000000040000}"/>
    <cellStyle name="20% - Accent3 11 4" xfId="53092" xr:uid="{00000000-0005-0000-0000-000001040000}"/>
    <cellStyle name="20% - Accent3 11 5" xfId="56084" xr:uid="{00000000-0005-0000-0000-000002040000}"/>
    <cellStyle name="20% - Accent3 11 6" xfId="53089" xr:uid="{00000000-0005-0000-0000-000003040000}"/>
    <cellStyle name="20% - Accent3 11 7" xfId="56842" xr:uid="{00000000-0005-0000-0000-000004040000}"/>
    <cellStyle name="20% - Accent3 11 8" xfId="57435" xr:uid="{00000000-0005-0000-0000-000005040000}"/>
    <cellStyle name="20% - Accent3 11 9" xfId="56839" xr:uid="{00000000-0005-0000-0000-000006040000}"/>
    <cellStyle name="20% - Accent3 12" xfId="68" xr:uid="{00000000-0005-0000-0000-000007040000}"/>
    <cellStyle name="20% - Accent3 12 10" xfId="25036" xr:uid="{00000000-0005-0000-0000-000008040000}"/>
    <cellStyle name="20% - Accent3 12 2" xfId="49488" xr:uid="{00000000-0005-0000-0000-000009040000}"/>
    <cellStyle name="20% - Accent3 12 3" xfId="52148" xr:uid="{00000000-0005-0000-0000-00000A040000}"/>
    <cellStyle name="20% - Accent3 12 4" xfId="53093" xr:uid="{00000000-0005-0000-0000-00000B040000}"/>
    <cellStyle name="20% - Accent3 12 5" xfId="56083" xr:uid="{00000000-0005-0000-0000-00000C040000}"/>
    <cellStyle name="20% - Accent3 12 6" xfId="56170" xr:uid="{00000000-0005-0000-0000-00000D040000}"/>
    <cellStyle name="20% - Accent3 12 7" xfId="56843" xr:uid="{00000000-0005-0000-0000-00000E040000}"/>
    <cellStyle name="20% - Accent3 12 8" xfId="57436" xr:uid="{00000000-0005-0000-0000-00000F040000}"/>
    <cellStyle name="20% - Accent3 12 9" xfId="57918" xr:uid="{00000000-0005-0000-0000-000010040000}"/>
    <cellStyle name="20% - Accent3 13" xfId="69" xr:uid="{00000000-0005-0000-0000-000011040000}"/>
    <cellStyle name="20% - Accent3 13 10" xfId="25037" xr:uid="{00000000-0005-0000-0000-000012040000}"/>
    <cellStyle name="20% - Accent3 13 2" xfId="49489" xr:uid="{00000000-0005-0000-0000-000013040000}"/>
    <cellStyle name="20% - Accent3 13 3" xfId="52149" xr:uid="{00000000-0005-0000-0000-000014040000}"/>
    <cellStyle name="20% - Accent3 13 4" xfId="53094" xr:uid="{00000000-0005-0000-0000-000015040000}"/>
    <cellStyle name="20% - Accent3 13 5" xfId="56082" xr:uid="{00000000-0005-0000-0000-000016040000}"/>
    <cellStyle name="20% - Accent3 13 6" xfId="56171" xr:uid="{00000000-0005-0000-0000-000017040000}"/>
    <cellStyle name="20% - Accent3 13 7" xfId="56844" xr:uid="{00000000-0005-0000-0000-000018040000}"/>
    <cellStyle name="20% - Accent3 13 8" xfId="57437" xr:uid="{00000000-0005-0000-0000-000019040000}"/>
    <cellStyle name="20% - Accent3 13 9" xfId="57919" xr:uid="{00000000-0005-0000-0000-00001A040000}"/>
    <cellStyle name="20% - Accent3 14" xfId="70" xr:uid="{00000000-0005-0000-0000-00001B040000}"/>
    <cellStyle name="20% - Accent3 14 10" xfId="25038" xr:uid="{00000000-0005-0000-0000-00001C040000}"/>
    <cellStyle name="20% - Accent3 14 2" xfId="49490" xr:uid="{00000000-0005-0000-0000-00001D040000}"/>
    <cellStyle name="20% - Accent3 14 3" xfId="52150" xr:uid="{00000000-0005-0000-0000-00001E040000}"/>
    <cellStyle name="20% - Accent3 14 4" xfId="53095" xr:uid="{00000000-0005-0000-0000-00001F040000}"/>
    <cellStyle name="20% - Accent3 14 5" xfId="56081" xr:uid="{00000000-0005-0000-0000-000020040000}"/>
    <cellStyle name="20% - Accent3 14 6" xfId="56172" xr:uid="{00000000-0005-0000-0000-000021040000}"/>
    <cellStyle name="20% - Accent3 14 7" xfId="56845" xr:uid="{00000000-0005-0000-0000-000022040000}"/>
    <cellStyle name="20% - Accent3 14 8" xfId="57438" xr:uid="{00000000-0005-0000-0000-000023040000}"/>
    <cellStyle name="20% - Accent3 14 9" xfId="57920" xr:uid="{00000000-0005-0000-0000-000024040000}"/>
    <cellStyle name="20% - Accent3 15" xfId="71" xr:uid="{00000000-0005-0000-0000-000025040000}"/>
    <cellStyle name="20% - Accent3 15 10" xfId="25039" xr:uid="{00000000-0005-0000-0000-000026040000}"/>
    <cellStyle name="20% - Accent3 15 2" xfId="49491" xr:uid="{00000000-0005-0000-0000-000027040000}"/>
    <cellStyle name="20% - Accent3 15 3" xfId="52151" xr:uid="{00000000-0005-0000-0000-000028040000}"/>
    <cellStyle name="20% - Accent3 15 4" xfId="53096" xr:uid="{00000000-0005-0000-0000-000029040000}"/>
    <cellStyle name="20% - Accent3 15 5" xfId="56080" xr:uid="{00000000-0005-0000-0000-00002A040000}"/>
    <cellStyle name="20% - Accent3 15 6" xfId="56173" xr:uid="{00000000-0005-0000-0000-00002B040000}"/>
    <cellStyle name="20% - Accent3 15 7" xfId="56078" xr:uid="{00000000-0005-0000-0000-00002C040000}"/>
    <cellStyle name="20% - Accent3 15 8" xfId="56167" xr:uid="{00000000-0005-0000-0000-00002D040000}"/>
    <cellStyle name="20% - Accent3 15 9" xfId="57921" xr:uid="{00000000-0005-0000-0000-00002E040000}"/>
    <cellStyle name="20% - Accent3 16" xfId="2904" xr:uid="{00000000-0005-0000-0000-00002F040000}"/>
    <cellStyle name="20% - Accent3 16 10" xfId="25040" xr:uid="{00000000-0005-0000-0000-000030040000}"/>
    <cellStyle name="20% - Accent3 16 2" xfId="49492" xr:uid="{00000000-0005-0000-0000-000031040000}"/>
    <cellStyle name="20% - Accent3 16 3" xfId="52152" xr:uid="{00000000-0005-0000-0000-000032040000}"/>
    <cellStyle name="20% - Accent3 16 4" xfId="53097" xr:uid="{00000000-0005-0000-0000-000033040000}"/>
    <cellStyle name="20% - Accent3 16 5" xfId="56079" xr:uid="{00000000-0005-0000-0000-000034040000}"/>
    <cellStyle name="20% - Accent3 16 6" xfId="56174" xr:uid="{00000000-0005-0000-0000-000035040000}"/>
    <cellStyle name="20% - Accent3 16 7" xfId="56838" xr:uid="{00000000-0005-0000-0000-000036040000}"/>
    <cellStyle name="20% - Accent3 16 8" xfId="57439" xr:uid="{00000000-0005-0000-0000-000037040000}"/>
    <cellStyle name="20% - Accent3 16 9" xfId="57922" xr:uid="{00000000-0005-0000-0000-000038040000}"/>
    <cellStyle name="20% - Accent3 17" xfId="25041" xr:uid="{00000000-0005-0000-0000-000039040000}"/>
    <cellStyle name="20% - Accent3 18" xfId="49485" xr:uid="{00000000-0005-0000-0000-00003A040000}"/>
    <cellStyle name="20% - Accent3 19" xfId="50394" xr:uid="{00000000-0005-0000-0000-00003B040000}"/>
    <cellStyle name="20% - Accent3 19 2" xfId="52145" xr:uid="{00000000-0005-0000-0000-00003C040000}"/>
    <cellStyle name="20% - Accent3 2" xfId="72" xr:uid="{00000000-0005-0000-0000-00003D040000}"/>
    <cellStyle name="20% - Accent3 2 10" xfId="2905" xr:uid="{00000000-0005-0000-0000-00003E040000}"/>
    <cellStyle name="20% - Accent3 2 10 2" xfId="25043" xr:uid="{00000000-0005-0000-0000-00003F040000}"/>
    <cellStyle name="20% - Accent3 2 11" xfId="2906" xr:uid="{00000000-0005-0000-0000-000040040000}"/>
    <cellStyle name="20% - Accent3 2 11 2" xfId="25044" xr:uid="{00000000-0005-0000-0000-000041040000}"/>
    <cellStyle name="20% - Accent3 2 12" xfId="2907" xr:uid="{00000000-0005-0000-0000-000042040000}"/>
    <cellStyle name="20% - Accent3 2 12 2" xfId="25045" xr:uid="{00000000-0005-0000-0000-000043040000}"/>
    <cellStyle name="20% - Accent3 2 13" xfId="2908" xr:uid="{00000000-0005-0000-0000-000044040000}"/>
    <cellStyle name="20% - Accent3 2 13 2" xfId="25046" xr:uid="{00000000-0005-0000-0000-000045040000}"/>
    <cellStyle name="20% - Accent3 2 14" xfId="2909" xr:uid="{00000000-0005-0000-0000-000046040000}"/>
    <cellStyle name="20% - Accent3 2 14 2" xfId="25047" xr:uid="{00000000-0005-0000-0000-000047040000}"/>
    <cellStyle name="20% - Accent3 2 15" xfId="2910" xr:uid="{00000000-0005-0000-0000-000048040000}"/>
    <cellStyle name="20% - Accent3 2 15 2" xfId="25048" xr:uid="{00000000-0005-0000-0000-000049040000}"/>
    <cellStyle name="20% - Accent3 2 16" xfId="2911" xr:uid="{00000000-0005-0000-0000-00004A040000}"/>
    <cellStyle name="20% - Accent3 2 16 2" xfId="25049" xr:uid="{00000000-0005-0000-0000-00004B040000}"/>
    <cellStyle name="20% - Accent3 2 17" xfId="2912" xr:uid="{00000000-0005-0000-0000-00004C040000}"/>
    <cellStyle name="20% - Accent3 2 17 2" xfId="25050" xr:uid="{00000000-0005-0000-0000-00004D040000}"/>
    <cellStyle name="20% - Accent3 2 18" xfId="2913" xr:uid="{00000000-0005-0000-0000-00004E040000}"/>
    <cellStyle name="20% - Accent3 2 18 2" xfId="25051" xr:uid="{00000000-0005-0000-0000-00004F040000}"/>
    <cellStyle name="20% - Accent3 2 19" xfId="2914" xr:uid="{00000000-0005-0000-0000-000050040000}"/>
    <cellStyle name="20% - Accent3 2 19 2" xfId="25052" xr:uid="{00000000-0005-0000-0000-000051040000}"/>
    <cellStyle name="20% - Accent3 2 2" xfId="73" xr:uid="{00000000-0005-0000-0000-000052040000}"/>
    <cellStyle name="20% - Accent3 2 2 2" xfId="2915" xr:uid="{00000000-0005-0000-0000-000053040000}"/>
    <cellStyle name="20% - Accent3 2 2 2 2" xfId="25054" xr:uid="{00000000-0005-0000-0000-000054040000}"/>
    <cellStyle name="20% - Accent3 2 2 3" xfId="50396" xr:uid="{00000000-0005-0000-0000-000055040000}"/>
    <cellStyle name="20% - Accent3 2 2 4" xfId="25053" xr:uid="{00000000-0005-0000-0000-000056040000}"/>
    <cellStyle name="20% - Accent3 2 20" xfId="2916" xr:uid="{00000000-0005-0000-0000-000057040000}"/>
    <cellStyle name="20% - Accent3 2 20 2" xfId="25055" xr:uid="{00000000-0005-0000-0000-000058040000}"/>
    <cellStyle name="20% - Accent3 2 21" xfId="2917" xr:uid="{00000000-0005-0000-0000-000059040000}"/>
    <cellStyle name="20% - Accent3 2 21 2" xfId="25056" xr:uid="{00000000-0005-0000-0000-00005A040000}"/>
    <cellStyle name="20% - Accent3 2 22" xfId="2918" xr:uid="{00000000-0005-0000-0000-00005B040000}"/>
    <cellStyle name="20% - Accent3 2 22 2" xfId="25057" xr:uid="{00000000-0005-0000-0000-00005C040000}"/>
    <cellStyle name="20% - Accent3 2 23" xfId="2919" xr:uid="{00000000-0005-0000-0000-00005D040000}"/>
    <cellStyle name="20% - Accent3 2 23 2" xfId="25058" xr:uid="{00000000-0005-0000-0000-00005E040000}"/>
    <cellStyle name="20% - Accent3 2 24" xfId="2920" xr:uid="{00000000-0005-0000-0000-00005F040000}"/>
    <cellStyle name="20% - Accent3 2 24 2" xfId="25059" xr:uid="{00000000-0005-0000-0000-000060040000}"/>
    <cellStyle name="20% - Accent3 2 25" xfId="2921" xr:uid="{00000000-0005-0000-0000-000061040000}"/>
    <cellStyle name="20% - Accent3 2 25 2" xfId="25060" xr:uid="{00000000-0005-0000-0000-000062040000}"/>
    <cellStyle name="20% - Accent3 2 26" xfId="2922" xr:uid="{00000000-0005-0000-0000-000063040000}"/>
    <cellStyle name="20% - Accent3 2 26 2" xfId="25061" xr:uid="{00000000-0005-0000-0000-000064040000}"/>
    <cellStyle name="20% - Accent3 2 27" xfId="2923" xr:uid="{00000000-0005-0000-0000-000065040000}"/>
    <cellStyle name="20% - Accent3 2 27 2" xfId="25062" xr:uid="{00000000-0005-0000-0000-000066040000}"/>
    <cellStyle name="20% - Accent3 2 28" xfId="50395" xr:uid="{00000000-0005-0000-0000-000067040000}"/>
    <cellStyle name="20% - Accent3 2 29" xfId="25042" xr:uid="{00000000-0005-0000-0000-000068040000}"/>
    <cellStyle name="20% - Accent3 2 3" xfId="74" xr:uid="{00000000-0005-0000-0000-000069040000}"/>
    <cellStyle name="20% - Accent3 2 3 2" xfId="2924" xr:uid="{00000000-0005-0000-0000-00006A040000}"/>
    <cellStyle name="20% - Accent3 2 3 2 2" xfId="25064" xr:uid="{00000000-0005-0000-0000-00006B040000}"/>
    <cellStyle name="20% - Accent3 2 3 3" xfId="50397" xr:uid="{00000000-0005-0000-0000-00006C040000}"/>
    <cellStyle name="20% - Accent3 2 3 4" xfId="25063" xr:uid="{00000000-0005-0000-0000-00006D040000}"/>
    <cellStyle name="20% - Accent3 2 30" xfId="58964" xr:uid="{00000000-0005-0000-0000-00006E040000}"/>
    <cellStyle name="20% - Accent3 2 4" xfId="2925" xr:uid="{00000000-0005-0000-0000-00006F040000}"/>
    <cellStyle name="20% - Accent3 2 4 2" xfId="25065" xr:uid="{00000000-0005-0000-0000-000070040000}"/>
    <cellStyle name="20% - Accent3 2 5" xfId="2926" xr:uid="{00000000-0005-0000-0000-000071040000}"/>
    <cellStyle name="20% - Accent3 2 5 2" xfId="25066" xr:uid="{00000000-0005-0000-0000-000072040000}"/>
    <cellStyle name="20% - Accent3 2 6" xfId="2927" xr:uid="{00000000-0005-0000-0000-000073040000}"/>
    <cellStyle name="20% - Accent3 2 6 2" xfId="25067" xr:uid="{00000000-0005-0000-0000-000074040000}"/>
    <cellStyle name="20% - Accent3 2 7" xfId="2928" xr:uid="{00000000-0005-0000-0000-000075040000}"/>
    <cellStyle name="20% - Accent3 2 7 2" xfId="25068" xr:uid="{00000000-0005-0000-0000-000076040000}"/>
    <cellStyle name="20% - Accent3 2 8" xfId="2929" xr:uid="{00000000-0005-0000-0000-000077040000}"/>
    <cellStyle name="20% - Accent3 2 8 2" xfId="25069" xr:uid="{00000000-0005-0000-0000-000078040000}"/>
    <cellStyle name="20% - Accent3 2 9" xfId="2930" xr:uid="{00000000-0005-0000-0000-000079040000}"/>
    <cellStyle name="20% - Accent3 2 9 2" xfId="25070" xr:uid="{00000000-0005-0000-0000-00007A040000}"/>
    <cellStyle name="20% - Accent3 2_B" xfId="2931" xr:uid="{00000000-0005-0000-0000-00007B040000}"/>
    <cellStyle name="20% - Accent3 20" xfId="53090" xr:uid="{00000000-0005-0000-0000-00007C040000}"/>
    <cellStyle name="20% - Accent3 21" xfId="56086" xr:uid="{00000000-0005-0000-0000-00007D040000}"/>
    <cellStyle name="20% - Accent3 22" xfId="56168" xr:uid="{00000000-0005-0000-0000-00007E040000}"/>
    <cellStyle name="20% - Accent3 23" xfId="56840" xr:uid="{00000000-0005-0000-0000-00007F040000}"/>
    <cellStyle name="20% - Accent3 24" xfId="53080" xr:uid="{00000000-0005-0000-0000-000080040000}"/>
    <cellStyle name="20% - Accent3 25" xfId="57916" xr:uid="{00000000-0005-0000-0000-000081040000}"/>
    <cellStyle name="20% - Accent3 26" xfId="58479" xr:uid="{00000000-0005-0000-0000-000082040000}"/>
    <cellStyle name="20% - Accent3 27" xfId="25033" xr:uid="{00000000-0005-0000-0000-000083040000}"/>
    <cellStyle name="20% - Accent3 3" xfId="75" xr:uid="{00000000-0005-0000-0000-000084040000}"/>
    <cellStyle name="20% - Accent3 3 10" xfId="2932" xr:uid="{00000000-0005-0000-0000-000085040000}"/>
    <cellStyle name="20% - Accent3 3 10 2" xfId="25072" xr:uid="{00000000-0005-0000-0000-000086040000}"/>
    <cellStyle name="20% - Accent3 3 11" xfId="2933" xr:uid="{00000000-0005-0000-0000-000087040000}"/>
    <cellStyle name="20% - Accent3 3 11 2" xfId="25073" xr:uid="{00000000-0005-0000-0000-000088040000}"/>
    <cellStyle name="20% - Accent3 3 12" xfId="2934" xr:uid="{00000000-0005-0000-0000-000089040000}"/>
    <cellStyle name="20% - Accent3 3 12 2" xfId="25074" xr:uid="{00000000-0005-0000-0000-00008A040000}"/>
    <cellStyle name="20% - Accent3 3 13" xfId="2935" xr:uid="{00000000-0005-0000-0000-00008B040000}"/>
    <cellStyle name="20% - Accent3 3 13 2" xfId="25075" xr:uid="{00000000-0005-0000-0000-00008C040000}"/>
    <cellStyle name="20% - Accent3 3 14" xfId="2936" xr:uid="{00000000-0005-0000-0000-00008D040000}"/>
    <cellStyle name="20% - Accent3 3 14 2" xfId="25076" xr:uid="{00000000-0005-0000-0000-00008E040000}"/>
    <cellStyle name="20% - Accent3 3 15" xfId="2937" xr:uid="{00000000-0005-0000-0000-00008F040000}"/>
    <cellStyle name="20% - Accent3 3 15 2" xfId="25077" xr:uid="{00000000-0005-0000-0000-000090040000}"/>
    <cellStyle name="20% - Accent3 3 16" xfId="2938" xr:uid="{00000000-0005-0000-0000-000091040000}"/>
    <cellStyle name="20% - Accent3 3 16 2" xfId="25078" xr:uid="{00000000-0005-0000-0000-000092040000}"/>
    <cellStyle name="20% - Accent3 3 17" xfId="2939" xr:uid="{00000000-0005-0000-0000-000093040000}"/>
    <cellStyle name="20% - Accent3 3 17 2" xfId="25079" xr:uid="{00000000-0005-0000-0000-000094040000}"/>
    <cellStyle name="20% - Accent3 3 18" xfId="2940" xr:uid="{00000000-0005-0000-0000-000095040000}"/>
    <cellStyle name="20% - Accent3 3 18 2" xfId="25080" xr:uid="{00000000-0005-0000-0000-000096040000}"/>
    <cellStyle name="20% - Accent3 3 19" xfId="2941" xr:uid="{00000000-0005-0000-0000-000097040000}"/>
    <cellStyle name="20% - Accent3 3 19 2" xfId="25081" xr:uid="{00000000-0005-0000-0000-000098040000}"/>
    <cellStyle name="20% - Accent3 3 2" xfId="76" xr:uid="{00000000-0005-0000-0000-000099040000}"/>
    <cellStyle name="20% - Accent3 3 2 2" xfId="2942" xr:uid="{00000000-0005-0000-0000-00009A040000}"/>
    <cellStyle name="20% - Accent3 3 2 2 2" xfId="25083" xr:uid="{00000000-0005-0000-0000-00009B040000}"/>
    <cellStyle name="20% - Accent3 3 2 3" xfId="50399" xr:uid="{00000000-0005-0000-0000-00009C040000}"/>
    <cellStyle name="20% - Accent3 3 2 4" xfId="25082" xr:uid="{00000000-0005-0000-0000-00009D040000}"/>
    <cellStyle name="20% - Accent3 3 20" xfId="2943" xr:uid="{00000000-0005-0000-0000-00009E040000}"/>
    <cellStyle name="20% - Accent3 3 20 2" xfId="25084" xr:uid="{00000000-0005-0000-0000-00009F040000}"/>
    <cellStyle name="20% - Accent3 3 21" xfId="2944" xr:uid="{00000000-0005-0000-0000-0000A0040000}"/>
    <cellStyle name="20% - Accent3 3 21 2" xfId="25085" xr:uid="{00000000-0005-0000-0000-0000A1040000}"/>
    <cellStyle name="20% - Accent3 3 22" xfId="2945" xr:uid="{00000000-0005-0000-0000-0000A2040000}"/>
    <cellStyle name="20% - Accent3 3 22 2" xfId="25086" xr:uid="{00000000-0005-0000-0000-0000A3040000}"/>
    <cellStyle name="20% - Accent3 3 23" xfId="2946" xr:uid="{00000000-0005-0000-0000-0000A4040000}"/>
    <cellStyle name="20% - Accent3 3 23 2" xfId="25087" xr:uid="{00000000-0005-0000-0000-0000A5040000}"/>
    <cellStyle name="20% - Accent3 3 24" xfId="2947" xr:uid="{00000000-0005-0000-0000-0000A6040000}"/>
    <cellStyle name="20% - Accent3 3 24 2" xfId="25088" xr:uid="{00000000-0005-0000-0000-0000A7040000}"/>
    <cellStyle name="20% - Accent3 3 25" xfId="2948" xr:uid="{00000000-0005-0000-0000-0000A8040000}"/>
    <cellStyle name="20% - Accent3 3 25 2" xfId="25089" xr:uid="{00000000-0005-0000-0000-0000A9040000}"/>
    <cellStyle name="20% - Accent3 3 26" xfId="2949" xr:uid="{00000000-0005-0000-0000-0000AA040000}"/>
    <cellStyle name="20% - Accent3 3 26 2" xfId="25090" xr:uid="{00000000-0005-0000-0000-0000AB040000}"/>
    <cellStyle name="20% - Accent3 3 27" xfId="2950" xr:uid="{00000000-0005-0000-0000-0000AC040000}"/>
    <cellStyle name="20% - Accent3 3 27 2" xfId="25091" xr:uid="{00000000-0005-0000-0000-0000AD040000}"/>
    <cellStyle name="20% - Accent3 3 28" xfId="50398" xr:uid="{00000000-0005-0000-0000-0000AE040000}"/>
    <cellStyle name="20% - Accent3 3 29" xfId="25071" xr:uid="{00000000-0005-0000-0000-0000AF040000}"/>
    <cellStyle name="20% - Accent3 3 3" xfId="77" xr:uid="{00000000-0005-0000-0000-0000B0040000}"/>
    <cellStyle name="20% - Accent3 3 3 2" xfId="2951" xr:uid="{00000000-0005-0000-0000-0000B1040000}"/>
    <cellStyle name="20% - Accent3 3 3 2 2" xfId="25093" xr:uid="{00000000-0005-0000-0000-0000B2040000}"/>
    <cellStyle name="20% - Accent3 3 3 3" xfId="50400" xr:uid="{00000000-0005-0000-0000-0000B3040000}"/>
    <cellStyle name="20% - Accent3 3 3 4" xfId="25092" xr:uid="{00000000-0005-0000-0000-0000B4040000}"/>
    <cellStyle name="20% - Accent3 3 4" xfId="2952" xr:uid="{00000000-0005-0000-0000-0000B5040000}"/>
    <cellStyle name="20% - Accent3 3 4 2" xfId="25094" xr:uid="{00000000-0005-0000-0000-0000B6040000}"/>
    <cellStyle name="20% - Accent3 3 5" xfId="2953" xr:uid="{00000000-0005-0000-0000-0000B7040000}"/>
    <cellStyle name="20% - Accent3 3 5 2" xfId="25095" xr:uid="{00000000-0005-0000-0000-0000B8040000}"/>
    <cellStyle name="20% - Accent3 3 6" xfId="2954" xr:uid="{00000000-0005-0000-0000-0000B9040000}"/>
    <cellStyle name="20% - Accent3 3 6 2" xfId="25096" xr:uid="{00000000-0005-0000-0000-0000BA040000}"/>
    <cellStyle name="20% - Accent3 3 7" xfId="2955" xr:uid="{00000000-0005-0000-0000-0000BB040000}"/>
    <cellStyle name="20% - Accent3 3 7 2" xfId="25097" xr:uid="{00000000-0005-0000-0000-0000BC040000}"/>
    <cellStyle name="20% - Accent3 3 8" xfId="2956" xr:uid="{00000000-0005-0000-0000-0000BD040000}"/>
    <cellStyle name="20% - Accent3 3 8 2" xfId="25098" xr:uid="{00000000-0005-0000-0000-0000BE040000}"/>
    <cellStyle name="20% - Accent3 3 9" xfId="2957" xr:uid="{00000000-0005-0000-0000-0000BF040000}"/>
    <cellStyle name="20% - Accent3 3 9 2" xfId="25099" xr:uid="{00000000-0005-0000-0000-0000C0040000}"/>
    <cellStyle name="20% - Accent3 3_B" xfId="2958" xr:uid="{00000000-0005-0000-0000-0000C1040000}"/>
    <cellStyle name="20% - Accent3 4" xfId="78" xr:uid="{00000000-0005-0000-0000-0000C2040000}"/>
    <cellStyle name="20% - Accent3 4 10" xfId="2959" xr:uid="{00000000-0005-0000-0000-0000C3040000}"/>
    <cellStyle name="20% - Accent3 4 10 2" xfId="25101" xr:uid="{00000000-0005-0000-0000-0000C4040000}"/>
    <cellStyle name="20% - Accent3 4 11" xfId="2960" xr:uid="{00000000-0005-0000-0000-0000C5040000}"/>
    <cellStyle name="20% - Accent3 4 11 2" xfId="25102" xr:uid="{00000000-0005-0000-0000-0000C6040000}"/>
    <cellStyle name="20% - Accent3 4 12" xfId="2961" xr:uid="{00000000-0005-0000-0000-0000C7040000}"/>
    <cellStyle name="20% - Accent3 4 12 2" xfId="25103" xr:uid="{00000000-0005-0000-0000-0000C8040000}"/>
    <cellStyle name="20% - Accent3 4 13" xfId="2962" xr:uid="{00000000-0005-0000-0000-0000C9040000}"/>
    <cellStyle name="20% - Accent3 4 13 2" xfId="25104" xr:uid="{00000000-0005-0000-0000-0000CA040000}"/>
    <cellStyle name="20% - Accent3 4 14" xfId="2963" xr:uid="{00000000-0005-0000-0000-0000CB040000}"/>
    <cellStyle name="20% - Accent3 4 14 2" xfId="25105" xr:uid="{00000000-0005-0000-0000-0000CC040000}"/>
    <cellStyle name="20% - Accent3 4 15" xfId="2964" xr:uid="{00000000-0005-0000-0000-0000CD040000}"/>
    <cellStyle name="20% - Accent3 4 15 2" xfId="25106" xr:uid="{00000000-0005-0000-0000-0000CE040000}"/>
    <cellStyle name="20% - Accent3 4 16" xfId="2965" xr:uid="{00000000-0005-0000-0000-0000CF040000}"/>
    <cellStyle name="20% - Accent3 4 16 2" xfId="25107" xr:uid="{00000000-0005-0000-0000-0000D0040000}"/>
    <cellStyle name="20% - Accent3 4 17" xfId="2966" xr:uid="{00000000-0005-0000-0000-0000D1040000}"/>
    <cellStyle name="20% - Accent3 4 17 2" xfId="25108" xr:uid="{00000000-0005-0000-0000-0000D2040000}"/>
    <cellStyle name="20% - Accent3 4 18" xfId="2967" xr:uid="{00000000-0005-0000-0000-0000D3040000}"/>
    <cellStyle name="20% - Accent3 4 18 2" xfId="25109" xr:uid="{00000000-0005-0000-0000-0000D4040000}"/>
    <cellStyle name="20% - Accent3 4 19" xfId="2968" xr:uid="{00000000-0005-0000-0000-0000D5040000}"/>
    <cellStyle name="20% - Accent3 4 19 2" xfId="25110" xr:uid="{00000000-0005-0000-0000-0000D6040000}"/>
    <cellStyle name="20% - Accent3 4 2" xfId="79" xr:uid="{00000000-0005-0000-0000-0000D7040000}"/>
    <cellStyle name="20% - Accent3 4 2 2" xfId="2969" xr:uid="{00000000-0005-0000-0000-0000D8040000}"/>
    <cellStyle name="20% - Accent3 4 2 2 2" xfId="25112" xr:uid="{00000000-0005-0000-0000-0000D9040000}"/>
    <cellStyle name="20% - Accent3 4 2 3" xfId="50401" xr:uid="{00000000-0005-0000-0000-0000DA040000}"/>
    <cellStyle name="20% - Accent3 4 2 4" xfId="25111" xr:uid="{00000000-0005-0000-0000-0000DB040000}"/>
    <cellStyle name="20% - Accent3 4 20" xfId="2970" xr:uid="{00000000-0005-0000-0000-0000DC040000}"/>
    <cellStyle name="20% - Accent3 4 20 2" xfId="25113" xr:uid="{00000000-0005-0000-0000-0000DD040000}"/>
    <cellStyle name="20% - Accent3 4 21" xfId="2971" xr:uid="{00000000-0005-0000-0000-0000DE040000}"/>
    <cellStyle name="20% - Accent3 4 21 2" xfId="25114" xr:uid="{00000000-0005-0000-0000-0000DF040000}"/>
    <cellStyle name="20% - Accent3 4 22" xfId="2972" xr:uid="{00000000-0005-0000-0000-0000E0040000}"/>
    <cellStyle name="20% - Accent3 4 22 2" xfId="25115" xr:uid="{00000000-0005-0000-0000-0000E1040000}"/>
    <cellStyle name="20% - Accent3 4 23" xfId="2973" xr:uid="{00000000-0005-0000-0000-0000E2040000}"/>
    <cellStyle name="20% - Accent3 4 23 2" xfId="25116" xr:uid="{00000000-0005-0000-0000-0000E3040000}"/>
    <cellStyle name="20% - Accent3 4 24" xfId="2974" xr:uid="{00000000-0005-0000-0000-0000E4040000}"/>
    <cellStyle name="20% - Accent3 4 24 2" xfId="25117" xr:uid="{00000000-0005-0000-0000-0000E5040000}"/>
    <cellStyle name="20% - Accent3 4 25" xfId="2975" xr:uid="{00000000-0005-0000-0000-0000E6040000}"/>
    <cellStyle name="20% - Accent3 4 25 2" xfId="25118" xr:uid="{00000000-0005-0000-0000-0000E7040000}"/>
    <cellStyle name="20% - Accent3 4 26" xfId="2976" xr:uid="{00000000-0005-0000-0000-0000E8040000}"/>
    <cellStyle name="20% - Accent3 4 26 2" xfId="25119" xr:uid="{00000000-0005-0000-0000-0000E9040000}"/>
    <cellStyle name="20% - Accent3 4 27" xfId="2977" xr:uid="{00000000-0005-0000-0000-0000EA040000}"/>
    <cellStyle name="20% - Accent3 4 27 2" xfId="25120" xr:uid="{00000000-0005-0000-0000-0000EB040000}"/>
    <cellStyle name="20% - Accent3 4 28" xfId="25121" xr:uid="{00000000-0005-0000-0000-0000EC040000}"/>
    <cellStyle name="20% - Accent3 4 28 2" xfId="49493" xr:uid="{00000000-0005-0000-0000-0000ED040000}"/>
    <cellStyle name="20% - Accent3 4 28 3" xfId="52153" xr:uid="{00000000-0005-0000-0000-0000EE040000}"/>
    <cellStyle name="20% - Accent3 4 28 4" xfId="53101" xr:uid="{00000000-0005-0000-0000-0000EF040000}"/>
    <cellStyle name="20% - Accent3 4 28 5" xfId="56076" xr:uid="{00000000-0005-0000-0000-0000F0040000}"/>
    <cellStyle name="20% - Accent3 4 28 6" xfId="53100" xr:uid="{00000000-0005-0000-0000-0000F1040000}"/>
    <cellStyle name="20% - Accent3 4 28 7" xfId="56075" xr:uid="{00000000-0005-0000-0000-0000F2040000}"/>
    <cellStyle name="20% - Accent3 4 28 8" xfId="53098" xr:uid="{00000000-0005-0000-0000-0000F3040000}"/>
    <cellStyle name="20% - Accent3 4 28 9" xfId="56077" xr:uid="{00000000-0005-0000-0000-0000F4040000}"/>
    <cellStyle name="20% - Accent3 4 29" xfId="25100" xr:uid="{00000000-0005-0000-0000-0000F5040000}"/>
    <cellStyle name="20% - Accent3 4 3" xfId="80" xr:uid="{00000000-0005-0000-0000-0000F6040000}"/>
    <cellStyle name="20% - Accent3 4 3 2" xfId="2978" xr:uid="{00000000-0005-0000-0000-0000F7040000}"/>
    <cellStyle name="20% - Accent3 4 3 2 2" xfId="25123" xr:uid="{00000000-0005-0000-0000-0000F8040000}"/>
    <cellStyle name="20% - Accent3 4 3 3" xfId="50402" xr:uid="{00000000-0005-0000-0000-0000F9040000}"/>
    <cellStyle name="20% - Accent3 4 3 4" xfId="25122" xr:uid="{00000000-0005-0000-0000-0000FA040000}"/>
    <cellStyle name="20% - Accent3 4 4" xfId="2979" xr:uid="{00000000-0005-0000-0000-0000FB040000}"/>
    <cellStyle name="20% - Accent3 4 4 10" xfId="53099" xr:uid="{00000000-0005-0000-0000-0000FC040000}"/>
    <cellStyle name="20% - Accent3 4 4 11" xfId="57923" xr:uid="{00000000-0005-0000-0000-0000FD040000}"/>
    <cellStyle name="20% - Accent3 4 4 12" xfId="25124" xr:uid="{00000000-0005-0000-0000-0000FE040000}"/>
    <cellStyle name="20% - Accent3 4 4 2" xfId="25125" xr:uid="{00000000-0005-0000-0000-0000FF040000}"/>
    <cellStyle name="20% - Accent3 4 4 3" xfId="25126" xr:uid="{00000000-0005-0000-0000-000000050000}"/>
    <cellStyle name="20% - Accent3 4 4 4" xfId="49494" xr:uid="{00000000-0005-0000-0000-000001050000}"/>
    <cellStyle name="20% - Accent3 4 4 5" xfId="52154" xr:uid="{00000000-0005-0000-0000-000002050000}"/>
    <cellStyle name="20% - Accent3 4 4 6" xfId="53102" xr:uid="{00000000-0005-0000-0000-000003050000}"/>
    <cellStyle name="20% - Accent3 4 4 7" xfId="56074" xr:uid="{00000000-0005-0000-0000-000004050000}"/>
    <cellStyle name="20% - Accent3 4 4 8" xfId="56175" xr:uid="{00000000-0005-0000-0000-000005050000}"/>
    <cellStyle name="20% - Accent3 4 4 9" xfId="56073" xr:uid="{00000000-0005-0000-0000-000006050000}"/>
    <cellStyle name="20% - Accent3 4 5" xfId="2980" xr:uid="{00000000-0005-0000-0000-000007050000}"/>
    <cellStyle name="20% - Accent3 4 5 2" xfId="25127" xr:uid="{00000000-0005-0000-0000-000008050000}"/>
    <cellStyle name="20% - Accent3 4 6" xfId="2981" xr:uid="{00000000-0005-0000-0000-000009050000}"/>
    <cellStyle name="20% - Accent3 4 6 2" xfId="25128" xr:uid="{00000000-0005-0000-0000-00000A050000}"/>
    <cellStyle name="20% - Accent3 4 7" xfId="2982" xr:uid="{00000000-0005-0000-0000-00000B050000}"/>
    <cellStyle name="20% - Accent3 4 7 2" xfId="25129" xr:uid="{00000000-0005-0000-0000-00000C050000}"/>
    <cellStyle name="20% - Accent3 4 8" xfId="2983" xr:uid="{00000000-0005-0000-0000-00000D050000}"/>
    <cellStyle name="20% - Accent3 4 8 2" xfId="25130" xr:uid="{00000000-0005-0000-0000-00000E050000}"/>
    <cellStyle name="20% - Accent3 4 9" xfId="2984" xr:uid="{00000000-0005-0000-0000-00000F050000}"/>
    <cellStyle name="20% - Accent3 4 9 2" xfId="25131" xr:uid="{00000000-0005-0000-0000-000010050000}"/>
    <cellStyle name="20% - Accent3 4_B" xfId="2985" xr:uid="{00000000-0005-0000-0000-000011050000}"/>
    <cellStyle name="20% - Accent3 5" xfId="81" xr:uid="{00000000-0005-0000-0000-000012050000}"/>
    <cellStyle name="20% - Accent3 5 10" xfId="2986" xr:uid="{00000000-0005-0000-0000-000013050000}"/>
    <cellStyle name="20% - Accent3 5 10 2" xfId="25133" xr:uid="{00000000-0005-0000-0000-000014050000}"/>
    <cellStyle name="20% - Accent3 5 11" xfId="2987" xr:uid="{00000000-0005-0000-0000-000015050000}"/>
    <cellStyle name="20% - Accent3 5 11 2" xfId="25134" xr:uid="{00000000-0005-0000-0000-000016050000}"/>
    <cellStyle name="20% - Accent3 5 12" xfId="2988" xr:uid="{00000000-0005-0000-0000-000017050000}"/>
    <cellStyle name="20% - Accent3 5 12 2" xfId="25135" xr:uid="{00000000-0005-0000-0000-000018050000}"/>
    <cellStyle name="20% - Accent3 5 13" xfId="2989" xr:uid="{00000000-0005-0000-0000-000019050000}"/>
    <cellStyle name="20% - Accent3 5 13 2" xfId="25136" xr:uid="{00000000-0005-0000-0000-00001A050000}"/>
    <cellStyle name="20% - Accent3 5 14" xfId="2990" xr:uid="{00000000-0005-0000-0000-00001B050000}"/>
    <cellStyle name="20% - Accent3 5 14 2" xfId="25137" xr:uid="{00000000-0005-0000-0000-00001C050000}"/>
    <cellStyle name="20% - Accent3 5 15" xfId="2991" xr:uid="{00000000-0005-0000-0000-00001D050000}"/>
    <cellStyle name="20% - Accent3 5 15 2" xfId="25138" xr:uid="{00000000-0005-0000-0000-00001E050000}"/>
    <cellStyle name="20% - Accent3 5 16" xfId="2992" xr:uid="{00000000-0005-0000-0000-00001F050000}"/>
    <cellStyle name="20% - Accent3 5 16 2" xfId="25139" xr:uid="{00000000-0005-0000-0000-000020050000}"/>
    <cellStyle name="20% - Accent3 5 17" xfId="2993" xr:uid="{00000000-0005-0000-0000-000021050000}"/>
    <cellStyle name="20% - Accent3 5 17 2" xfId="25140" xr:uid="{00000000-0005-0000-0000-000022050000}"/>
    <cellStyle name="20% - Accent3 5 18" xfId="2994" xr:uid="{00000000-0005-0000-0000-000023050000}"/>
    <cellStyle name="20% - Accent3 5 18 2" xfId="25141" xr:uid="{00000000-0005-0000-0000-000024050000}"/>
    <cellStyle name="20% - Accent3 5 19" xfId="2995" xr:uid="{00000000-0005-0000-0000-000025050000}"/>
    <cellStyle name="20% - Accent3 5 19 2" xfId="25142" xr:uid="{00000000-0005-0000-0000-000026050000}"/>
    <cellStyle name="20% - Accent3 5 2" xfId="82" xr:uid="{00000000-0005-0000-0000-000027050000}"/>
    <cellStyle name="20% - Accent3 5 2 2" xfId="2996" xr:uid="{00000000-0005-0000-0000-000028050000}"/>
    <cellStyle name="20% - Accent3 5 2 2 2" xfId="25144" xr:uid="{00000000-0005-0000-0000-000029050000}"/>
    <cellStyle name="20% - Accent3 5 2 3" xfId="50403" xr:uid="{00000000-0005-0000-0000-00002A050000}"/>
    <cellStyle name="20% - Accent3 5 2 4" xfId="25143" xr:uid="{00000000-0005-0000-0000-00002B050000}"/>
    <cellStyle name="20% - Accent3 5 20" xfId="2997" xr:uid="{00000000-0005-0000-0000-00002C050000}"/>
    <cellStyle name="20% - Accent3 5 20 2" xfId="25145" xr:uid="{00000000-0005-0000-0000-00002D050000}"/>
    <cellStyle name="20% - Accent3 5 21" xfId="2998" xr:uid="{00000000-0005-0000-0000-00002E050000}"/>
    <cellStyle name="20% - Accent3 5 21 2" xfId="25146" xr:uid="{00000000-0005-0000-0000-00002F050000}"/>
    <cellStyle name="20% - Accent3 5 22" xfId="2999" xr:uid="{00000000-0005-0000-0000-000030050000}"/>
    <cellStyle name="20% - Accent3 5 22 2" xfId="25147" xr:uid="{00000000-0005-0000-0000-000031050000}"/>
    <cellStyle name="20% - Accent3 5 23" xfId="3000" xr:uid="{00000000-0005-0000-0000-000032050000}"/>
    <cellStyle name="20% - Accent3 5 23 2" xfId="25148" xr:uid="{00000000-0005-0000-0000-000033050000}"/>
    <cellStyle name="20% - Accent3 5 24" xfId="3001" xr:uid="{00000000-0005-0000-0000-000034050000}"/>
    <cellStyle name="20% - Accent3 5 24 2" xfId="25149" xr:uid="{00000000-0005-0000-0000-000035050000}"/>
    <cellStyle name="20% - Accent3 5 25" xfId="3002" xr:uid="{00000000-0005-0000-0000-000036050000}"/>
    <cellStyle name="20% - Accent3 5 25 2" xfId="25150" xr:uid="{00000000-0005-0000-0000-000037050000}"/>
    <cellStyle name="20% - Accent3 5 26" xfId="3003" xr:uid="{00000000-0005-0000-0000-000038050000}"/>
    <cellStyle name="20% - Accent3 5 26 2" xfId="25151" xr:uid="{00000000-0005-0000-0000-000039050000}"/>
    <cellStyle name="20% - Accent3 5 27" xfId="3004" xr:uid="{00000000-0005-0000-0000-00003A050000}"/>
    <cellStyle name="20% - Accent3 5 27 2" xfId="25152" xr:uid="{00000000-0005-0000-0000-00003B050000}"/>
    <cellStyle name="20% - Accent3 5 28" xfId="49495" xr:uid="{00000000-0005-0000-0000-00003C050000}"/>
    <cellStyle name="20% - Accent3 5 29" xfId="52155" xr:uid="{00000000-0005-0000-0000-00003D050000}"/>
    <cellStyle name="20% - Accent3 5 3" xfId="83" xr:uid="{00000000-0005-0000-0000-00003E050000}"/>
    <cellStyle name="20% - Accent3 5 3 2" xfId="3005" xr:uid="{00000000-0005-0000-0000-00003F050000}"/>
    <cellStyle name="20% - Accent3 5 3 2 2" xfId="25154" xr:uid="{00000000-0005-0000-0000-000040050000}"/>
    <cellStyle name="20% - Accent3 5 3 3" xfId="50404" xr:uid="{00000000-0005-0000-0000-000041050000}"/>
    <cellStyle name="20% - Accent3 5 3 4" xfId="25153" xr:uid="{00000000-0005-0000-0000-000042050000}"/>
    <cellStyle name="20% - Accent3 5 30" xfId="53104" xr:uid="{00000000-0005-0000-0000-000043050000}"/>
    <cellStyle name="20% - Accent3 5 31" xfId="56071" xr:uid="{00000000-0005-0000-0000-000044050000}"/>
    <cellStyle name="20% - Accent3 5 32" xfId="53103" xr:uid="{00000000-0005-0000-0000-000045050000}"/>
    <cellStyle name="20% - Accent3 5 33" xfId="56070" xr:uid="{00000000-0005-0000-0000-000046050000}"/>
    <cellStyle name="20% - Accent3 5 34" xfId="57440" xr:uid="{00000000-0005-0000-0000-000047050000}"/>
    <cellStyle name="20% - Accent3 5 35" xfId="56072" xr:uid="{00000000-0005-0000-0000-000048050000}"/>
    <cellStyle name="20% - Accent3 5 36" xfId="25132" xr:uid="{00000000-0005-0000-0000-000049050000}"/>
    <cellStyle name="20% - Accent3 5 4" xfId="3006" xr:uid="{00000000-0005-0000-0000-00004A050000}"/>
    <cellStyle name="20% - Accent3 5 4 2" xfId="25155" xr:uid="{00000000-0005-0000-0000-00004B050000}"/>
    <cellStyle name="20% - Accent3 5 5" xfId="3007" xr:uid="{00000000-0005-0000-0000-00004C050000}"/>
    <cellStyle name="20% - Accent3 5 5 2" xfId="25156" xr:uid="{00000000-0005-0000-0000-00004D050000}"/>
    <cellStyle name="20% - Accent3 5 6" xfId="3008" xr:uid="{00000000-0005-0000-0000-00004E050000}"/>
    <cellStyle name="20% - Accent3 5 6 2" xfId="25157" xr:uid="{00000000-0005-0000-0000-00004F050000}"/>
    <cellStyle name="20% - Accent3 5 7" xfId="3009" xr:uid="{00000000-0005-0000-0000-000050050000}"/>
    <cellStyle name="20% - Accent3 5 7 2" xfId="25158" xr:uid="{00000000-0005-0000-0000-000051050000}"/>
    <cellStyle name="20% - Accent3 5 8" xfId="3010" xr:uid="{00000000-0005-0000-0000-000052050000}"/>
    <cellStyle name="20% - Accent3 5 8 2" xfId="25159" xr:uid="{00000000-0005-0000-0000-000053050000}"/>
    <cellStyle name="20% - Accent3 5 9" xfId="3011" xr:uid="{00000000-0005-0000-0000-000054050000}"/>
    <cellStyle name="20% - Accent3 5 9 2" xfId="25160" xr:uid="{00000000-0005-0000-0000-000055050000}"/>
    <cellStyle name="20% - Accent3 5_B" xfId="3012" xr:uid="{00000000-0005-0000-0000-000056050000}"/>
    <cellStyle name="20% - Accent3 6" xfId="84" xr:uid="{00000000-0005-0000-0000-000057050000}"/>
    <cellStyle name="20% - Accent3 6 10" xfId="25161" xr:uid="{00000000-0005-0000-0000-000058050000}"/>
    <cellStyle name="20% - Accent3 6 2" xfId="49496" xr:uid="{00000000-0005-0000-0000-000059050000}"/>
    <cellStyle name="20% - Accent3 6 3" xfId="52156" xr:uid="{00000000-0005-0000-0000-00005A050000}"/>
    <cellStyle name="20% - Accent3 6 4" xfId="53113" xr:uid="{00000000-0005-0000-0000-00005B050000}"/>
    <cellStyle name="20% - Accent3 6 5" xfId="56067" xr:uid="{00000000-0005-0000-0000-00005C050000}"/>
    <cellStyle name="20% - Accent3 6 6" xfId="53110" xr:uid="{00000000-0005-0000-0000-00005D050000}"/>
    <cellStyle name="20% - Accent3 6 7" xfId="56847" xr:uid="{00000000-0005-0000-0000-00005E050000}"/>
    <cellStyle name="20% - Accent3 6 8" xfId="56176" xr:uid="{00000000-0005-0000-0000-00005F050000}"/>
    <cellStyle name="20% - Accent3 6 9" xfId="56069" xr:uid="{00000000-0005-0000-0000-000060050000}"/>
    <cellStyle name="20% - Accent3 7" xfId="85" xr:uid="{00000000-0005-0000-0000-000061050000}"/>
    <cellStyle name="20% - Accent3 7 10" xfId="25162" xr:uid="{00000000-0005-0000-0000-000062050000}"/>
    <cellStyle name="20% - Accent3 7 2" xfId="49497" xr:uid="{00000000-0005-0000-0000-000063050000}"/>
    <cellStyle name="20% - Accent3 7 3" xfId="52157" xr:uid="{00000000-0005-0000-0000-000064050000}"/>
    <cellStyle name="20% - Accent3 7 4" xfId="53114" xr:uid="{00000000-0005-0000-0000-000065050000}"/>
    <cellStyle name="20% - Accent3 7 5" xfId="56066" xr:uid="{00000000-0005-0000-0000-000066050000}"/>
    <cellStyle name="20% - Accent3 7 6" xfId="53111" xr:uid="{00000000-0005-0000-0000-000067050000}"/>
    <cellStyle name="20% - Accent3 7 7" xfId="56848" xr:uid="{00000000-0005-0000-0000-000068050000}"/>
    <cellStyle name="20% - Accent3 7 8" xfId="53105" xr:uid="{00000000-0005-0000-0000-000069050000}"/>
    <cellStyle name="20% - Accent3 7 9" xfId="56068" xr:uid="{00000000-0005-0000-0000-00006A050000}"/>
    <cellStyle name="20% - Accent3 8" xfId="86" xr:uid="{00000000-0005-0000-0000-00006B050000}"/>
    <cellStyle name="20% - Accent3 8 10" xfId="25163" xr:uid="{00000000-0005-0000-0000-00006C050000}"/>
    <cellStyle name="20% - Accent3 8 2" xfId="49498" xr:uid="{00000000-0005-0000-0000-00006D050000}"/>
    <cellStyle name="20% - Accent3 8 3" xfId="52158" xr:uid="{00000000-0005-0000-0000-00006E050000}"/>
    <cellStyle name="20% - Accent3 8 4" xfId="53115" xr:uid="{00000000-0005-0000-0000-00006F050000}"/>
    <cellStyle name="20% - Accent3 8 5" xfId="56065" xr:uid="{00000000-0005-0000-0000-000070050000}"/>
    <cellStyle name="20% - Accent3 8 6" xfId="53112" xr:uid="{00000000-0005-0000-0000-000071050000}"/>
    <cellStyle name="20% - Accent3 8 7" xfId="56849" xr:uid="{00000000-0005-0000-0000-000072050000}"/>
    <cellStyle name="20% - Accent3 8 8" xfId="53106" xr:uid="{00000000-0005-0000-0000-000073050000}"/>
    <cellStyle name="20% - Accent3 8 9" xfId="56846" xr:uid="{00000000-0005-0000-0000-000074050000}"/>
    <cellStyle name="20% - Accent3 9" xfId="87" xr:uid="{00000000-0005-0000-0000-000075050000}"/>
    <cellStyle name="20% - Accent3 9 10" xfId="25164" xr:uid="{00000000-0005-0000-0000-000076050000}"/>
    <cellStyle name="20% - Accent3 9 2" xfId="49499" xr:uid="{00000000-0005-0000-0000-000077050000}"/>
    <cellStyle name="20% - Accent3 9 3" xfId="52159" xr:uid="{00000000-0005-0000-0000-000078050000}"/>
    <cellStyle name="20% - Accent3 9 4" xfId="53116" xr:uid="{00000000-0005-0000-0000-000079050000}"/>
    <cellStyle name="20% - Accent3 9 5" xfId="56064" xr:uid="{00000000-0005-0000-0000-00007A050000}"/>
    <cellStyle name="20% - Accent3 9 6" xfId="56177" xr:uid="{00000000-0005-0000-0000-00007B050000}"/>
    <cellStyle name="20% - Accent3 9 7" xfId="56063" xr:uid="{00000000-0005-0000-0000-00007C050000}"/>
    <cellStyle name="20% - Accent3 9 8" xfId="53107" xr:uid="{00000000-0005-0000-0000-00007D050000}"/>
    <cellStyle name="20% - Accent3 9 9" xfId="57924" xr:uid="{00000000-0005-0000-0000-00007E050000}"/>
    <cellStyle name="20% - Accent3_aa osnova za ponudbe" xfId="3013" xr:uid="{00000000-0005-0000-0000-00007F050000}"/>
    <cellStyle name="20% - Accent4" xfId="3014" xr:uid="{00000000-0005-0000-0000-000080050000}"/>
    <cellStyle name="20% - Accent4 10" xfId="88" xr:uid="{00000000-0005-0000-0000-000081050000}"/>
    <cellStyle name="20% - Accent4 10 10" xfId="25166" xr:uid="{00000000-0005-0000-0000-000082050000}"/>
    <cellStyle name="20% - Accent4 10 2" xfId="49501" xr:uid="{00000000-0005-0000-0000-000083050000}"/>
    <cellStyle name="20% - Accent4 10 3" xfId="52161" xr:uid="{00000000-0005-0000-0000-000084050000}"/>
    <cellStyle name="20% - Accent4 10 4" xfId="53119" xr:uid="{00000000-0005-0000-0000-000085050000}"/>
    <cellStyle name="20% - Accent4 10 5" xfId="56061" xr:uid="{00000000-0005-0000-0000-000086050000}"/>
    <cellStyle name="20% - Accent4 10 6" xfId="56180" xr:uid="{00000000-0005-0000-0000-000087050000}"/>
    <cellStyle name="20% - Accent4 10 7" xfId="56853" xr:uid="{00000000-0005-0000-0000-000088050000}"/>
    <cellStyle name="20% - Accent4 10 8" xfId="53109" xr:uid="{00000000-0005-0000-0000-000089050000}"/>
    <cellStyle name="20% - Accent4 10 9" xfId="57926" xr:uid="{00000000-0005-0000-0000-00008A050000}"/>
    <cellStyle name="20% - Accent4 11" xfId="89" xr:uid="{00000000-0005-0000-0000-00008B050000}"/>
    <cellStyle name="20% - Accent4 11 10" xfId="25167" xr:uid="{00000000-0005-0000-0000-00008C050000}"/>
    <cellStyle name="20% - Accent4 11 2" xfId="49502" xr:uid="{00000000-0005-0000-0000-00008D050000}"/>
    <cellStyle name="20% - Accent4 11 3" xfId="52162" xr:uid="{00000000-0005-0000-0000-00008E050000}"/>
    <cellStyle name="20% - Accent4 11 4" xfId="53120" xr:uid="{00000000-0005-0000-0000-00008F050000}"/>
    <cellStyle name="20% - Accent4 11 5" xfId="56060" xr:uid="{00000000-0005-0000-0000-000090050000}"/>
    <cellStyle name="20% - Accent4 11 6" xfId="53117" xr:uid="{00000000-0005-0000-0000-000091050000}"/>
    <cellStyle name="20% - Accent4 11 7" xfId="56854" xr:uid="{00000000-0005-0000-0000-000092050000}"/>
    <cellStyle name="20% - Accent4 11 8" xfId="57441" xr:uid="{00000000-0005-0000-0000-000093050000}"/>
    <cellStyle name="20% - Accent4 11 9" xfId="56851" xr:uid="{00000000-0005-0000-0000-000094050000}"/>
    <cellStyle name="20% - Accent4 12" xfId="90" xr:uid="{00000000-0005-0000-0000-000095050000}"/>
    <cellStyle name="20% - Accent4 12 10" xfId="25168" xr:uid="{00000000-0005-0000-0000-000096050000}"/>
    <cellStyle name="20% - Accent4 12 2" xfId="49503" xr:uid="{00000000-0005-0000-0000-000097050000}"/>
    <cellStyle name="20% - Accent4 12 3" xfId="52163" xr:uid="{00000000-0005-0000-0000-000098050000}"/>
    <cellStyle name="20% - Accent4 12 4" xfId="53121" xr:uid="{00000000-0005-0000-0000-000099050000}"/>
    <cellStyle name="20% - Accent4 12 5" xfId="56059" xr:uid="{00000000-0005-0000-0000-00009A050000}"/>
    <cellStyle name="20% - Accent4 12 6" xfId="56181" xr:uid="{00000000-0005-0000-0000-00009B050000}"/>
    <cellStyle name="20% - Accent4 12 7" xfId="56855" xr:uid="{00000000-0005-0000-0000-00009C050000}"/>
    <cellStyle name="20% - Accent4 12 8" xfId="57442" xr:uid="{00000000-0005-0000-0000-00009D050000}"/>
    <cellStyle name="20% - Accent4 12 9" xfId="57927" xr:uid="{00000000-0005-0000-0000-00009E050000}"/>
    <cellStyle name="20% - Accent4 13" xfId="91" xr:uid="{00000000-0005-0000-0000-00009F050000}"/>
    <cellStyle name="20% - Accent4 13 10" xfId="25169" xr:uid="{00000000-0005-0000-0000-0000A0050000}"/>
    <cellStyle name="20% - Accent4 13 2" xfId="49504" xr:uid="{00000000-0005-0000-0000-0000A1050000}"/>
    <cellStyle name="20% - Accent4 13 3" xfId="52164" xr:uid="{00000000-0005-0000-0000-0000A2050000}"/>
    <cellStyle name="20% - Accent4 13 4" xfId="53122" xr:uid="{00000000-0005-0000-0000-0000A3050000}"/>
    <cellStyle name="20% - Accent4 13 5" xfId="56058" xr:uid="{00000000-0005-0000-0000-0000A4050000}"/>
    <cellStyle name="20% - Accent4 13 6" xfId="56182" xr:uid="{00000000-0005-0000-0000-0000A5050000}"/>
    <cellStyle name="20% - Accent4 13 7" xfId="56856" xr:uid="{00000000-0005-0000-0000-0000A6050000}"/>
    <cellStyle name="20% - Accent4 13 8" xfId="57443" xr:uid="{00000000-0005-0000-0000-0000A7050000}"/>
    <cellStyle name="20% - Accent4 13 9" xfId="57928" xr:uid="{00000000-0005-0000-0000-0000A8050000}"/>
    <cellStyle name="20% - Accent4 14" xfId="92" xr:uid="{00000000-0005-0000-0000-0000A9050000}"/>
    <cellStyle name="20% - Accent4 14 10" xfId="25170" xr:uid="{00000000-0005-0000-0000-0000AA050000}"/>
    <cellStyle name="20% - Accent4 14 2" xfId="49505" xr:uid="{00000000-0005-0000-0000-0000AB050000}"/>
    <cellStyle name="20% - Accent4 14 3" xfId="52165" xr:uid="{00000000-0005-0000-0000-0000AC050000}"/>
    <cellStyle name="20% - Accent4 14 4" xfId="53123" xr:uid="{00000000-0005-0000-0000-0000AD050000}"/>
    <cellStyle name="20% - Accent4 14 5" xfId="56057" xr:uid="{00000000-0005-0000-0000-0000AE050000}"/>
    <cellStyle name="20% - Accent4 14 6" xfId="56183" xr:uid="{00000000-0005-0000-0000-0000AF050000}"/>
    <cellStyle name="20% - Accent4 14 7" xfId="56857" xr:uid="{00000000-0005-0000-0000-0000B0050000}"/>
    <cellStyle name="20% - Accent4 14 8" xfId="57444" xr:uid="{00000000-0005-0000-0000-0000B1050000}"/>
    <cellStyle name="20% - Accent4 14 9" xfId="57929" xr:uid="{00000000-0005-0000-0000-0000B2050000}"/>
    <cellStyle name="20% - Accent4 15" xfId="93" xr:uid="{00000000-0005-0000-0000-0000B3050000}"/>
    <cellStyle name="20% - Accent4 15 10" xfId="25171" xr:uid="{00000000-0005-0000-0000-0000B4050000}"/>
    <cellStyle name="20% - Accent4 15 2" xfId="49506" xr:uid="{00000000-0005-0000-0000-0000B5050000}"/>
    <cellStyle name="20% - Accent4 15 3" xfId="52166" xr:uid="{00000000-0005-0000-0000-0000B6050000}"/>
    <cellStyle name="20% - Accent4 15 4" xfId="53124" xr:uid="{00000000-0005-0000-0000-0000B7050000}"/>
    <cellStyle name="20% - Accent4 15 5" xfId="56056" xr:uid="{00000000-0005-0000-0000-0000B8050000}"/>
    <cellStyle name="20% - Accent4 15 6" xfId="56184" xr:uid="{00000000-0005-0000-0000-0000B9050000}"/>
    <cellStyle name="20% - Accent4 15 7" xfId="56054" xr:uid="{00000000-0005-0000-0000-0000BA050000}"/>
    <cellStyle name="20% - Accent4 15 8" xfId="56178" xr:uid="{00000000-0005-0000-0000-0000BB050000}"/>
    <cellStyle name="20% - Accent4 15 9" xfId="57930" xr:uid="{00000000-0005-0000-0000-0000BC050000}"/>
    <cellStyle name="20% - Accent4 16" xfId="3015" xr:uid="{00000000-0005-0000-0000-0000BD050000}"/>
    <cellStyle name="20% - Accent4 16 10" xfId="25172" xr:uid="{00000000-0005-0000-0000-0000BE050000}"/>
    <cellStyle name="20% - Accent4 16 2" xfId="49507" xr:uid="{00000000-0005-0000-0000-0000BF050000}"/>
    <cellStyle name="20% - Accent4 16 3" xfId="52167" xr:uid="{00000000-0005-0000-0000-0000C0050000}"/>
    <cellStyle name="20% - Accent4 16 4" xfId="53125" xr:uid="{00000000-0005-0000-0000-0000C1050000}"/>
    <cellStyle name="20% - Accent4 16 5" xfId="56055" xr:uid="{00000000-0005-0000-0000-0000C2050000}"/>
    <cellStyle name="20% - Accent4 16 6" xfId="56185" xr:uid="{00000000-0005-0000-0000-0000C3050000}"/>
    <cellStyle name="20% - Accent4 16 7" xfId="56850" xr:uid="{00000000-0005-0000-0000-0000C4050000}"/>
    <cellStyle name="20% - Accent4 16 8" xfId="57445" xr:uid="{00000000-0005-0000-0000-0000C5050000}"/>
    <cellStyle name="20% - Accent4 16 9" xfId="57931" xr:uid="{00000000-0005-0000-0000-0000C6050000}"/>
    <cellStyle name="20% - Accent4 17" xfId="25173" xr:uid="{00000000-0005-0000-0000-0000C7050000}"/>
    <cellStyle name="20% - Accent4 18" xfId="49500" xr:uid="{00000000-0005-0000-0000-0000C8050000}"/>
    <cellStyle name="20% - Accent4 19" xfId="50405" xr:uid="{00000000-0005-0000-0000-0000C9050000}"/>
    <cellStyle name="20% - Accent4 19 2" xfId="52160" xr:uid="{00000000-0005-0000-0000-0000CA050000}"/>
    <cellStyle name="20% - Accent4 2" xfId="94" xr:uid="{00000000-0005-0000-0000-0000CB050000}"/>
    <cellStyle name="20% - Accent4 2 10" xfId="3016" xr:uid="{00000000-0005-0000-0000-0000CC050000}"/>
    <cellStyle name="20% - Accent4 2 10 2" xfId="25175" xr:uid="{00000000-0005-0000-0000-0000CD050000}"/>
    <cellStyle name="20% - Accent4 2 11" xfId="3017" xr:uid="{00000000-0005-0000-0000-0000CE050000}"/>
    <cellStyle name="20% - Accent4 2 11 2" xfId="25176" xr:uid="{00000000-0005-0000-0000-0000CF050000}"/>
    <cellStyle name="20% - Accent4 2 12" xfId="3018" xr:uid="{00000000-0005-0000-0000-0000D0050000}"/>
    <cellStyle name="20% - Accent4 2 12 2" xfId="25177" xr:uid="{00000000-0005-0000-0000-0000D1050000}"/>
    <cellStyle name="20% - Accent4 2 13" xfId="3019" xr:uid="{00000000-0005-0000-0000-0000D2050000}"/>
    <cellStyle name="20% - Accent4 2 13 2" xfId="25178" xr:uid="{00000000-0005-0000-0000-0000D3050000}"/>
    <cellStyle name="20% - Accent4 2 14" xfId="3020" xr:uid="{00000000-0005-0000-0000-0000D4050000}"/>
    <cellStyle name="20% - Accent4 2 14 2" xfId="25179" xr:uid="{00000000-0005-0000-0000-0000D5050000}"/>
    <cellStyle name="20% - Accent4 2 15" xfId="3021" xr:uid="{00000000-0005-0000-0000-0000D6050000}"/>
    <cellStyle name="20% - Accent4 2 15 2" xfId="25180" xr:uid="{00000000-0005-0000-0000-0000D7050000}"/>
    <cellStyle name="20% - Accent4 2 16" xfId="3022" xr:uid="{00000000-0005-0000-0000-0000D8050000}"/>
    <cellStyle name="20% - Accent4 2 16 2" xfId="25181" xr:uid="{00000000-0005-0000-0000-0000D9050000}"/>
    <cellStyle name="20% - Accent4 2 17" xfId="3023" xr:uid="{00000000-0005-0000-0000-0000DA050000}"/>
    <cellStyle name="20% - Accent4 2 17 2" xfId="25182" xr:uid="{00000000-0005-0000-0000-0000DB050000}"/>
    <cellStyle name="20% - Accent4 2 18" xfId="3024" xr:uid="{00000000-0005-0000-0000-0000DC050000}"/>
    <cellStyle name="20% - Accent4 2 18 2" xfId="25183" xr:uid="{00000000-0005-0000-0000-0000DD050000}"/>
    <cellStyle name="20% - Accent4 2 19" xfId="3025" xr:uid="{00000000-0005-0000-0000-0000DE050000}"/>
    <cellStyle name="20% - Accent4 2 19 2" xfId="25184" xr:uid="{00000000-0005-0000-0000-0000DF050000}"/>
    <cellStyle name="20% - Accent4 2 2" xfId="95" xr:uid="{00000000-0005-0000-0000-0000E0050000}"/>
    <cellStyle name="20% - Accent4 2 2 2" xfId="3026" xr:uid="{00000000-0005-0000-0000-0000E1050000}"/>
    <cellStyle name="20% - Accent4 2 2 2 2" xfId="25186" xr:uid="{00000000-0005-0000-0000-0000E2050000}"/>
    <cellStyle name="20% - Accent4 2 2 3" xfId="50407" xr:uid="{00000000-0005-0000-0000-0000E3050000}"/>
    <cellStyle name="20% - Accent4 2 2 4" xfId="25185" xr:uid="{00000000-0005-0000-0000-0000E4050000}"/>
    <cellStyle name="20% - Accent4 2 20" xfId="3027" xr:uid="{00000000-0005-0000-0000-0000E5050000}"/>
    <cellStyle name="20% - Accent4 2 20 2" xfId="25187" xr:uid="{00000000-0005-0000-0000-0000E6050000}"/>
    <cellStyle name="20% - Accent4 2 21" xfId="3028" xr:uid="{00000000-0005-0000-0000-0000E7050000}"/>
    <cellStyle name="20% - Accent4 2 21 2" xfId="25188" xr:uid="{00000000-0005-0000-0000-0000E8050000}"/>
    <cellStyle name="20% - Accent4 2 22" xfId="3029" xr:uid="{00000000-0005-0000-0000-0000E9050000}"/>
    <cellStyle name="20% - Accent4 2 22 2" xfId="25189" xr:uid="{00000000-0005-0000-0000-0000EA050000}"/>
    <cellStyle name="20% - Accent4 2 23" xfId="3030" xr:uid="{00000000-0005-0000-0000-0000EB050000}"/>
    <cellStyle name="20% - Accent4 2 23 2" xfId="25190" xr:uid="{00000000-0005-0000-0000-0000EC050000}"/>
    <cellStyle name="20% - Accent4 2 24" xfId="3031" xr:uid="{00000000-0005-0000-0000-0000ED050000}"/>
    <cellStyle name="20% - Accent4 2 24 2" xfId="25191" xr:uid="{00000000-0005-0000-0000-0000EE050000}"/>
    <cellStyle name="20% - Accent4 2 25" xfId="3032" xr:uid="{00000000-0005-0000-0000-0000EF050000}"/>
    <cellStyle name="20% - Accent4 2 25 2" xfId="25192" xr:uid="{00000000-0005-0000-0000-0000F0050000}"/>
    <cellStyle name="20% - Accent4 2 26" xfId="3033" xr:uid="{00000000-0005-0000-0000-0000F1050000}"/>
    <cellStyle name="20% - Accent4 2 26 2" xfId="25193" xr:uid="{00000000-0005-0000-0000-0000F2050000}"/>
    <cellStyle name="20% - Accent4 2 27" xfId="3034" xr:uid="{00000000-0005-0000-0000-0000F3050000}"/>
    <cellStyle name="20% - Accent4 2 27 2" xfId="25194" xr:uid="{00000000-0005-0000-0000-0000F4050000}"/>
    <cellStyle name="20% - Accent4 2 28" xfId="50406" xr:uid="{00000000-0005-0000-0000-0000F5050000}"/>
    <cellStyle name="20% - Accent4 2 29" xfId="25174" xr:uid="{00000000-0005-0000-0000-0000F6050000}"/>
    <cellStyle name="20% - Accent4 2 3" xfId="96" xr:uid="{00000000-0005-0000-0000-0000F7050000}"/>
    <cellStyle name="20% - Accent4 2 3 2" xfId="3035" xr:uid="{00000000-0005-0000-0000-0000F8050000}"/>
    <cellStyle name="20% - Accent4 2 3 2 2" xfId="25196" xr:uid="{00000000-0005-0000-0000-0000F9050000}"/>
    <cellStyle name="20% - Accent4 2 3 3" xfId="50408" xr:uid="{00000000-0005-0000-0000-0000FA050000}"/>
    <cellStyle name="20% - Accent4 2 3 4" xfId="25195" xr:uid="{00000000-0005-0000-0000-0000FB050000}"/>
    <cellStyle name="20% - Accent4 2 30" xfId="58966" xr:uid="{00000000-0005-0000-0000-0000FC050000}"/>
    <cellStyle name="20% - Accent4 2 4" xfId="3036" xr:uid="{00000000-0005-0000-0000-0000FD050000}"/>
    <cellStyle name="20% - Accent4 2 4 2" xfId="25197" xr:uid="{00000000-0005-0000-0000-0000FE050000}"/>
    <cellStyle name="20% - Accent4 2 5" xfId="3037" xr:uid="{00000000-0005-0000-0000-0000FF050000}"/>
    <cellStyle name="20% - Accent4 2 5 2" xfId="25198" xr:uid="{00000000-0005-0000-0000-000000060000}"/>
    <cellStyle name="20% - Accent4 2 6" xfId="3038" xr:uid="{00000000-0005-0000-0000-000001060000}"/>
    <cellStyle name="20% - Accent4 2 6 2" xfId="25199" xr:uid="{00000000-0005-0000-0000-000002060000}"/>
    <cellStyle name="20% - Accent4 2 7" xfId="3039" xr:uid="{00000000-0005-0000-0000-000003060000}"/>
    <cellStyle name="20% - Accent4 2 7 2" xfId="25200" xr:uid="{00000000-0005-0000-0000-000004060000}"/>
    <cellStyle name="20% - Accent4 2 8" xfId="3040" xr:uid="{00000000-0005-0000-0000-000005060000}"/>
    <cellStyle name="20% - Accent4 2 8 2" xfId="25201" xr:uid="{00000000-0005-0000-0000-000006060000}"/>
    <cellStyle name="20% - Accent4 2 9" xfId="3041" xr:uid="{00000000-0005-0000-0000-000007060000}"/>
    <cellStyle name="20% - Accent4 2 9 2" xfId="25202" xr:uid="{00000000-0005-0000-0000-000008060000}"/>
    <cellStyle name="20% - Accent4 2_B" xfId="3042" xr:uid="{00000000-0005-0000-0000-000009060000}"/>
    <cellStyle name="20% - Accent4 20" xfId="53118" xr:uid="{00000000-0005-0000-0000-00000A060000}"/>
    <cellStyle name="20% - Accent4 21" xfId="56062" xr:uid="{00000000-0005-0000-0000-00000B060000}"/>
    <cellStyle name="20% - Accent4 22" xfId="56179" xr:uid="{00000000-0005-0000-0000-00000C060000}"/>
    <cellStyle name="20% - Accent4 23" xfId="56852" xr:uid="{00000000-0005-0000-0000-00000D060000}"/>
    <cellStyle name="20% - Accent4 24" xfId="53108" xr:uid="{00000000-0005-0000-0000-00000E060000}"/>
    <cellStyle name="20% - Accent4 25" xfId="57925" xr:uid="{00000000-0005-0000-0000-00000F060000}"/>
    <cellStyle name="20% - Accent4 26" xfId="58480" xr:uid="{00000000-0005-0000-0000-000010060000}"/>
    <cellStyle name="20% - Accent4 27" xfId="25165" xr:uid="{00000000-0005-0000-0000-000011060000}"/>
    <cellStyle name="20% - Accent4 3" xfId="97" xr:uid="{00000000-0005-0000-0000-000012060000}"/>
    <cellStyle name="20% - Accent4 3 10" xfId="3043" xr:uid="{00000000-0005-0000-0000-000013060000}"/>
    <cellStyle name="20% - Accent4 3 10 2" xfId="25204" xr:uid="{00000000-0005-0000-0000-000014060000}"/>
    <cellStyle name="20% - Accent4 3 11" xfId="3044" xr:uid="{00000000-0005-0000-0000-000015060000}"/>
    <cellStyle name="20% - Accent4 3 11 2" xfId="25205" xr:uid="{00000000-0005-0000-0000-000016060000}"/>
    <cellStyle name="20% - Accent4 3 12" xfId="3045" xr:uid="{00000000-0005-0000-0000-000017060000}"/>
    <cellStyle name="20% - Accent4 3 12 2" xfId="25206" xr:uid="{00000000-0005-0000-0000-000018060000}"/>
    <cellStyle name="20% - Accent4 3 13" xfId="3046" xr:uid="{00000000-0005-0000-0000-000019060000}"/>
    <cellStyle name="20% - Accent4 3 13 2" xfId="25207" xr:uid="{00000000-0005-0000-0000-00001A060000}"/>
    <cellStyle name="20% - Accent4 3 14" xfId="3047" xr:uid="{00000000-0005-0000-0000-00001B060000}"/>
    <cellStyle name="20% - Accent4 3 14 2" xfId="25208" xr:uid="{00000000-0005-0000-0000-00001C060000}"/>
    <cellStyle name="20% - Accent4 3 15" xfId="3048" xr:uid="{00000000-0005-0000-0000-00001D060000}"/>
    <cellStyle name="20% - Accent4 3 15 2" xfId="25209" xr:uid="{00000000-0005-0000-0000-00001E060000}"/>
    <cellStyle name="20% - Accent4 3 16" xfId="3049" xr:uid="{00000000-0005-0000-0000-00001F060000}"/>
    <cellStyle name="20% - Accent4 3 16 2" xfId="25210" xr:uid="{00000000-0005-0000-0000-000020060000}"/>
    <cellStyle name="20% - Accent4 3 17" xfId="3050" xr:uid="{00000000-0005-0000-0000-000021060000}"/>
    <cellStyle name="20% - Accent4 3 17 2" xfId="25211" xr:uid="{00000000-0005-0000-0000-000022060000}"/>
    <cellStyle name="20% - Accent4 3 18" xfId="3051" xr:uid="{00000000-0005-0000-0000-000023060000}"/>
    <cellStyle name="20% - Accent4 3 18 2" xfId="25212" xr:uid="{00000000-0005-0000-0000-000024060000}"/>
    <cellStyle name="20% - Accent4 3 19" xfId="3052" xr:uid="{00000000-0005-0000-0000-000025060000}"/>
    <cellStyle name="20% - Accent4 3 19 2" xfId="25213" xr:uid="{00000000-0005-0000-0000-000026060000}"/>
    <cellStyle name="20% - Accent4 3 2" xfId="98" xr:uid="{00000000-0005-0000-0000-000027060000}"/>
    <cellStyle name="20% - Accent4 3 2 2" xfId="3053" xr:uid="{00000000-0005-0000-0000-000028060000}"/>
    <cellStyle name="20% - Accent4 3 2 2 2" xfId="25215" xr:uid="{00000000-0005-0000-0000-000029060000}"/>
    <cellStyle name="20% - Accent4 3 2 3" xfId="50410" xr:uid="{00000000-0005-0000-0000-00002A060000}"/>
    <cellStyle name="20% - Accent4 3 2 4" xfId="25214" xr:uid="{00000000-0005-0000-0000-00002B060000}"/>
    <cellStyle name="20% - Accent4 3 20" xfId="3054" xr:uid="{00000000-0005-0000-0000-00002C060000}"/>
    <cellStyle name="20% - Accent4 3 20 2" xfId="25216" xr:uid="{00000000-0005-0000-0000-00002D060000}"/>
    <cellStyle name="20% - Accent4 3 21" xfId="3055" xr:uid="{00000000-0005-0000-0000-00002E060000}"/>
    <cellStyle name="20% - Accent4 3 21 2" xfId="25217" xr:uid="{00000000-0005-0000-0000-00002F060000}"/>
    <cellStyle name="20% - Accent4 3 22" xfId="3056" xr:uid="{00000000-0005-0000-0000-000030060000}"/>
    <cellStyle name="20% - Accent4 3 22 2" xfId="25218" xr:uid="{00000000-0005-0000-0000-000031060000}"/>
    <cellStyle name="20% - Accent4 3 23" xfId="3057" xr:uid="{00000000-0005-0000-0000-000032060000}"/>
    <cellStyle name="20% - Accent4 3 23 2" xfId="25219" xr:uid="{00000000-0005-0000-0000-000033060000}"/>
    <cellStyle name="20% - Accent4 3 24" xfId="3058" xr:uid="{00000000-0005-0000-0000-000034060000}"/>
    <cellStyle name="20% - Accent4 3 24 2" xfId="25220" xr:uid="{00000000-0005-0000-0000-000035060000}"/>
    <cellStyle name="20% - Accent4 3 25" xfId="3059" xr:uid="{00000000-0005-0000-0000-000036060000}"/>
    <cellStyle name="20% - Accent4 3 25 2" xfId="25221" xr:uid="{00000000-0005-0000-0000-000037060000}"/>
    <cellStyle name="20% - Accent4 3 26" xfId="3060" xr:uid="{00000000-0005-0000-0000-000038060000}"/>
    <cellStyle name="20% - Accent4 3 26 2" xfId="25222" xr:uid="{00000000-0005-0000-0000-000039060000}"/>
    <cellStyle name="20% - Accent4 3 27" xfId="3061" xr:uid="{00000000-0005-0000-0000-00003A060000}"/>
    <cellStyle name="20% - Accent4 3 27 2" xfId="25223" xr:uid="{00000000-0005-0000-0000-00003B060000}"/>
    <cellStyle name="20% - Accent4 3 28" xfId="50409" xr:uid="{00000000-0005-0000-0000-00003C060000}"/>
    <cellStyle name="20% - Accent4 3 29" xfId="25203" xr:uid="{00000000-0005-0000-0000-00003D060000}"/>
    <cellStyle name="20% - Accent4 3 3" xfId="99" xr:uid="{00000000-0005-0000-0000-00003E060000}"/>
    <cellStyle name="20% - Accent4 3 3 2" xfId="3062" xr:uid="{00000000-0005-0000-0000-00003F060000}"/>
    <cellStyle name="20% - Accent4 3 3 2 2" xfId="25225" xr:uid="{00000000-0005-0000-0000-000040060000}"/>
    <cellStyle name="20% - Accent4 3 3 3" xfId="50411" xr:uid="{00000000-0005-0000-0000-000041060000}"/>
    <cellStyle name="20% - Accent4 3 3 4" xfId="25224" xr:uid="{00000000-0005-0000-0000-000042060000}"/>
    <cellStyle name="20% - Accent4 3 30" xfId="58967" xr:uid="{00000000-0005-0000-0000-000043060000}"/>
    <cellStyle name="20% - Accent4 3 4" xfId="3063" xr:uid="{00000000-0005-0000-0000-000044060000}"/>
    <cellStyle name="20% - Accent4 3 4 2" xfId="25226" xr:uid="{00000000-0005-0000-0000-000045060000}"/>
    <cellStyle name="20% - Accent4 3 5" xfId="3064" xr:uid="{00000000-0005-0000-0000-000046060000}"/>
    <cellStyle name="20% - Accent4 3 5 2" xfId="25227" xr:uid="{00000000-0005-0000-0000-000047060000}"/>
    <cellStyle name="20% - Accent4 3 6" xfId="3065" xr:uid="{00000000-0005-0000-0000-000048060000}"/>
    <cellStyle name="20% - Accent4 3 6 2" xfId="25228" xr:uid="{00000000-0005-0000-0000-000049060000}"/>
    <cellStyle name="20% - Accent4 3 7" xfId="3066" xr:uid="{00000000-0005-0000-0000-00004A060000}"/>
    <cellStyle name="20% - Accent4 3 7 2" xfId="25229" xr:uid="{00000000-0005-0000-0000-00004B060000}"/>
    <cellStyle name="20% - Accent4 3 8" xfId="3067" xr:uid="{00000000-0005-0000-0000-00004C060000}"/>
    <cellStyle name="20% - Accent4 3 8 2" xfId="25230" xr:uid="{00000000-0005-0000-0000-00004D060000}"/>
    <cellStyle name="20% - Accent4 3 9" xfId="3068" xr:uid="{00000000-0005-0000-0000-00004E060000}"/>
    <cellStyle name="20% - Accent4 3 9 2" xfId="25231" xr:uid="{00000000-0005-0000-0000-00004F060000}"/>
    <cellStyle name="20% - Accent4 3_B" xfId="3069" xr:uid="{00000000-0005-0000-0000-000050060000}"/>
    <cellStyle name="20% - Accent4 4" xfId="100" xr:uid="{00000000-0005-0000-0000-000051060000}"/>
    <cellStyle name="20% - Accent4 4 10" xfId="3070" xr:uid="{00000000-0005-0000-0000-000052060000}"/>
    <cellStyle name="20% - Accent4 4 10 2" xfId="25233" xr:uid="{00000000-0005-0000-0000-000053060000}"/>
    <cellStyle name="20% - Accent4 4 11" xfId="3071" xr:uid="{00000000-0005-0000-0000-000054060000}"/>
    <cellStyle name="20% - Accent4 4 11 2" xfId="25234" xr:uid="{00000000-0005-0000-0000-000055060000}"/>
    <cellStyle name="20% - Accent4 4 12" xfId="3072" xr:uid="{00000000-0005-0000-0000-000056060000}"/>
    <cellStyle name="20% - Accent4 4 12 2" xfId="25235" xr:uid="{00000000-0005-0000-0000-000057060000}"/>
    <cellStyle name="20% - Accent4 4 13" xfId="3073" xr:uid="{00000000-0005-0000-0000-000058060000}"/>
    <cellStyle name="20% - Accent4 4 13 2" xfId="25236" xr:uid="{00000000-0005-0000-0000-000059060000}"/>
    <cellStyle name="20% - Accent4 4 14" xfId="3074" xr:uid="{00000000-0005-0000-0000-00005A060000}"/>
    <cellStyle name="20% - Accent4 4 14 2" xfId="25237" xr:uid="{00000000-0005-0000-0000-00005B060000}"/>
    <cellStyle name="20% - Accent4 4 15" xfId="3075" xr:uid="{00000000-0005-0000-0000-00005C060000}"/>
    <cellStyle name="20% - Accent4 4 15 2" xfId="25238" xr:uid="{00000000-0005-0000-0000-00005D060000}"/>
    <cellStyle name="20% - Accent4 4 16" xfId="3076" xr:uid="{00000000-0005-0000-0000-00005E060000}"/>
    <cellStyle name="20% - Accent4 4 16 2" xfId="25239" xr:uid="{00000000-0005-0000-0000-00005F060000}"/>
    <cellStyle name="20% - Accent4 4 17" xfId="3077" xr:uid="{00000000-0005-0000-0000-000060060000}"/>
    <cellStyle name="20% - Accent4 4 17 2" xfId="25240" xr:uid="{00000000-0005-0000-0000-000061060000}"/>
    <cellStyle name="20% - Accent4 4 18" xfId="3078" xr:uid="{00000000-0005-0000-0000-000062060000}"/>
    <cellStyle name="20% - Accent4 4 18 2" xfId="25241" xr:uid="{00000000-0005-0000-0000-000063060000}"/>
    <cellStyle name="20% - Accent4 4 19" xfId="3079" xr:uid="{00000000-0005-0000-0000-000064060000}"/>
    <cellStyle name="20% - Accent4 4 19 2" xfId="25242" xr:uid="{00000000-0005-0000-0000-000065060000}"/>
    <cellStyle name="20% - Accent4 4 2" xfId="101" xr:uid="{00000000-0005-0000-0000-000066060000}"/>
    <cellStyle name="20% - Accent4 4 2 2" xfId="3080" xr:uid="{00000000-0005-0000-0000-000067060000}"/>
    <cellStyle name="20% - Accent4 4 2 2 2" xfId="25244" xr:uid="{00000000-0005-0000-0000-000068060000}"/>
    <cellStyle name="20% - Accent4 4 2 3" xfId="50412" xr:uid="{00000000-0005-0000-0000-000069060000}"/>
    <cellStyle name="20% - Accent4 4 2 4" xfId="25243" xr:uid="{00000000-0005-0000-0000-00006A060000}"/>
    <cellStyle name="20% - Accent4 4 20" xfId="3081" xr:uid="{00000000-0005-0000-0000-00006B060000}"/>
    <cellStyle name="20% - Accent4 4 20 2" xfId="25245" xr:uid="{00000000-0005-0000-0000-00006C060000}"/>
    <cellStyle name="20% - Accent4 4 21" xfId="3082" xr:uid="{00000000-0005-0000-0000-00006D060000}"/>
    <cellStyle name="20% - Accent4 4 21 2" xfId="25246" xr:uid="{00000000-0005-0000-0000-00006E060000}"/>
    <cellStyle name="20% - Accent4 4 22" xfId="3083" xr:uid="{00000000-0005-0000-0000-00006F060000}"/>
    <cellStyle name="20% - Accent4 4 22 2" xfId="25247" xr:uid="{00000000-0005-0000-0000-000070060000}"/>
    <cellStyle name="20% - Accent4 4 23" xfId="3084" xr:uid="{00000000-0005-0000-0000-000071060000}"/>
    <cellStyle name="20% - Accent4 4 23 2" xfId="25248" xr:uid="{00000000-0005-0000-0000-000072060000}"/>
    <cellStyle name="20% - Accent4 4 24" xfId="3085" xr:uid="{00000000-0005-0000-0000-000073060000}"/>
    <cellStyle name="20% - Accent4 4 24 2" xfId="25249" xr:uid="{00000000-0005-0000-0000-000074060000}"/>
    <cellStyle name="20% - Accent4 4 25" xfId="3086" xr:uid="{00000000-0005-0000-0000-000075060000}"/>
    <cellStyle name="20% - Accent4 4 25 2" xfId="25250" xr:uid="{00000000-0005-0000-0000-000076060000}"/>
    <cellStyle name="20% - Accent4 4 26" xfId="3087" xr:uid="{00000000-0005-0000-0000-000077060000}"/>
    <cellStyle name="20% - Accent4 4 26 2" xfId="25251" xr:uid="{00000000-0005-0000-0000-000078060000}"/>
    <cellStyle name="20% - Accent4 4 27" xfId="3088" xr:uid="{00000000-0005-0000-0000-000079060000}"/>
    <cellStyle name="20% - Accent4 4 27 2" xfId="25252" xr:uid="{00000000-0005-0000-0000-00007A060000}"/>
    <cellStyle name="20% - Accent4 4 28" xfId="25253" xr:uid="{00000000-0005-0000-0000-00007B060000}"/>
    <cellStyle name="20% - Accent4 4 28 2" xfId="49508" xr:uid="{00000000-0005-0000-0000-00007C060000}"/>
    <cellStyle name="20% - Accent4 4 28 3" xfId="52168" xr:uid="{00000000-0005-0000-0000-00007D060000}"/>
    <cellStyle name="20% - Accent4 4 28 4" xfId="53129" xr:uid="{00000000-0005-0000-0000-00007E060000}"/>
    <cellStyle name="20% - Accent4 4 28 5" xfId="56052" xr:uid="{00000000-0005-0000-0000-00007F060000}"/>
    <cellStyle name="20% - Accent4 4 28 6" xfId="53128" xr:uid="{00000000-0005-0000-0000-000080060000}"/>
    <cellStyle name="20% - Accent4 4 28 7" xfId="56051" xr:uid="{00000000-0005-0000-0000-000081060000}"/>
    <cellStyle name="20% - Accent4 4 28 8" xfId="53126" xr:uid="{00000000-0005-0000-0000-000082060000}"/>
    <cellStyle name="20% - Accent4 4 28 9" xfId="56053" xr:uid="{00000000-0005-0000-0000-000083060000}"/>
    <cellStyle name="20% - Accent4 4 29" xfId="25232" xr:uid="{00000000-0005-0000-0000-000084060000}"/>
    <cellStyle name="20% - Accent4 4 3" xfId="102" xr:uid="{00000000-0005-0000-0000-000085060000}"/>
    <cellStyle name="20% - Accent4 4 3 2" xfId="3089" xr:uid="{00000000-0005-0000-0000-000086060000}"/>
    <cellStyle name="20% - Accent4 4 3 2 2" xfId="25255" xr:uid="{00000000-0005-0000-0000-000087060000}"/>
    <cellStyle name="20% - Accent4 4 3 3" xfId="50413" xr:uid="{00000000-0005-0000-0000-000088060000}"/>
    <cellStyle name="20% - Accent4 4 3 4" xfId="25254" xr:uid="{00000000-0005-0000-0000-000089060000}"/>
    <cellStyle name="20% - Accent4 4 4" xfId="3090" xr:uid="{00000000-0005-0000-0000-00008A060000}"/>
    <cellStyle name="20% - Accent4 4 4 10" xfId="53127" xr:uid="{00000000-0005-0000-0000-00008B060000}"/>
    <cellStyle name="20% - Accent4 4 4 11" xfId="57932" xr:uid="{00000000-0005-0000-0000-00008C060000}"/>
    <cellStyle name="20% - Accent4 4 4 12" xfId="25256" xr:uid="{00000000-0005-0000-0000-00008D060000}"/>
    <cellStyle name="20% - Accent4 4 4 2" xfId="25257" xr:uid="{00000000-0005-0000-0000-00008E060000}"/>
    <cellStyle name="20% - Accent4 4 4 3" xfId="25258" xr:uid="{00000000-0005-0000-0000-00008F060000}"/>
    <cellStyle name="20% - Accent4 4 4 4" xfId="49509" xr:uid="{00000000-0005-0000-0000-000090060000}"/>
    <cellStyle name="20% - Accent4 4 4 5" xfId="52169" xr:uid="{00000000-0005-0000-0000-000091060000}"/>
    <cellStyle name="20% - Accent4 4 4 6" xfId="53130" xr:uid="{00000000-0005-0000-0000-000092060000}"/>
    <cellStyle name="20% - Accent4 4 4 7" xfId="56050" xr:uid="{00000000-0005-0000-0000-000093060000}"/>
    <cellStyle name="20% - Accent4 4 4 8" xfId="56186" xr:uid="{00000000-0005-0000-0000-000094060000}"/>
    <cellStyle name="20% - Accent4 4 4 9" xfId="56049" xr:uid="{00000000-0005-0000-0000-000095060000}"/>
    <cellStyle name="20% - Accent4 4 5" xfId="3091" xr:uid="{00000000-0005-0000-0000-000096060000}"/>
    <cellStyle name="20% - Accent4 4 5 2" xfId="25259" xr:uid="{00000000-0005-0000-0000-000097060000}"/>
    <cellStyle name="20% - Accent4 4 6" xfId="3092" xr:uid="{00000000-0005-0000-0000-000098060000}"/>
    <cellStyle name="20% - Accent4 4 6 2" xfId="25260" xr:uid="{00000000-0005-0000-0000-000099060000}"/>
    <cellStyle name="20% - Accent4 4 7" xfId="3093" xr:uid="{00000000-0005-0000-0000-00009A060000}"/>
    <cellStyle name="20% - Accent4 4 7 2" xfId="25261" xr:uid="{00000000-0005-0000-0000-00009B060000}"/>
    <cellStyle name="20% - Accent4 4 8" xfId="3094" xr:uid="{00000000-0005-0000-0000-00009C060000}"/>
    <cellStyle name="20% - Accent4 4 8 2" xfId="25262" xr:uid="{00000000-0005-0000-0000-00009D060000}"/>
    <cellStyle name="20% - Accent4 4 9" xfId="3095" xr:uid="{00000000-0005-0000-0000-00009E060000}"/>
    <cellStyle name="20% - Accent4 4 9 2" xfId="25263" xr:uid="{00000000-0005-0000-0000-00009F060000}"/>
    <cellStyle name="20% - Accent4 4_B" xfId="3096" xr:uid="{00000000-0005-0000-0000-0000A0060000}"/>
    <cellStyle name="20% - Accent4 5" xfId="103" xr:uid="{00000000-0005-0000-0000-0000A1060000}"/>
    <cellStyle name="20% - Accent4 5 10" xfId="3097" xr:uid="{00000000-0005-0000-0000-0000A2060000}"/>
    <cellStyle name="20% - Accent4 5 10 2" xfId="25265" xr:uid="{00000000-0005-0000-0000-0000A3060000}"/>
    <cellStyle name="20% - Accent4 5 11" xfId="3098" xr:uid="{00000000-0005-0000-0000-0000A4060000}"/>
    <cellStyle name="20% - Accent4 5 11 2" xfId="25266" xr:uid="{00000000-0005-0000-0000-0000A5060000}"/>
    <cellStyle name="20% - Accent4 5 12" xfId="3099" xr:uid="{00000000-0005-0000-0000-0000A6060000}"/>
    <cellStyle name="20% - Accent4 5 12 2" xfId="25267" xr:uid="{00000000-0005-0000-0000-0000A7060000}"/>
    <cellStyle name="20% - Accent4 5 13" xfId="3100" xr:uid="{00000000-0005-0000-0000-0000A8060000}"/>
    <cellStyle name="20% - Accent4 5 13 2" xfId="25268" xr:uid="{00000000-0005-0000-0000-0000A9060000}"/>
    <cellStyle name="20% - Accent4 5 14" xfId="3101" xr:uid="{00000000-0005-0000-0000-0000AA060000}"/>
    <cellStyle name="20% - Accent4 5 14 2" xfId="25269" xr:uid="{00000000-0005-0000-0000-0000AB060000}"/>
    <cellStyle name="20% - Accent4 5 15" xfId="3102" xr:uid="{00000000-0005-0000-0000-0000AC060000}"/>
    <cellStyle name="20% - Accent4 5 15 2" xfId="25270" xr:uid="{00000000-0005-0000-0000-0000AD060000}"/>
    <cellStyle name="20% - Accent4 5 16" xfId="3103" xr:uid="{00000000-0005-0000-0000-0000AE060000}"/>
    <cellStyle name="20% - Accent4 5 16 2" xfId="25271" xr:uid="{00000000-0005-0000-0000-0000AF060000}"/>
    <cellStyle name="20% - Accent4 5 17" xfId="3104" xr:uid="{00000000-0005-0000-0000-0000B0060000}"/>
    <cellStyle name="20% - Accent4 5 17 2" xfId="25272" xr:uid="{00000000-0005-0000-0000-0000B1060000}"/>
    <cellStyle name="20% - Accent4 5 18" xfId="3105" xr:uid="{00000000-0005-0000-0000-0000B2060000}"/>
    <cellStyle name="20% - Accent4 5 18 2" xfId="25273" xr:uid="{00000000-0005-0000-0000-0000B3060000}"/>
    <cellStyle name="20% - Accent4 5 19" xfId="3106" xr:uid="{00000000-0005-0000-0000-0000B4060000}"/>
    <cellStyle name="20% - Accent4 5 19 2" xfId="25274" xr:uid="{00000000-0005-0000-0000-0000B5060000}"/>
    <cellStyle name="20% - Accent4 5 2" xfId="104" xr:uid="{00000000-0005-0000-0000-0000B6060000}"/>
    <cellStyle name="20% - Accent4 5 2 2" xfId="3107" xr:uid="{00000000-0005-0000-0000-0000B7060000}"/>
    <cellStyle name="20% - Accent4 5 2 2 2" xfId="25276" xr:uid="{00000000-0005-0000-0000-0000B8060000}"/>
    <cellStyle name="20% - Accent4 5 2 3" xfId="50414" xr:uid="{00000000-0005-0000-0000-0000B9060000}"/>
    <cellStyle name="20% - Accent4 5 2 4" xfId="25275" xr:uid="{00000000-0005-0000-0000-0000BA060000}"/>
    <cellStyle name="20% - Accent4 5 20" xfId="3108" xr:uid="{00000000-0005-0000-0000-0000BB060000}"/>
    <cellStyle name="20% - Accent4 5 20 2" xfId="25277" xr:uid="{00000000-0005-0000-0000-0000BC060000}"/>
    <cellStyle name="20% - Accent4 5 21" xfId="3109" xr:uid="{00000000-0005-0000-0000-0000BD060000}"/>
    <cellStyle name="20% - Accent4 5 21 2" xfId="25278" xr:uid="{00000000-0005-0000-0000-0000BE060000}"/>
    <cellStyle name="20% - Accent4 5 22" xfId="3110" xr:uid="{00000000-0005-0000-0000-0000BF060000}"/>
    <cellStyle name="20% - Accent4 5 22 2" xfId="25279" xr:uid="{00000000-0005-0000-0000-0000C0060000}"/>
    <cellStyle name="20% - Accent4 5 23" xfId="3111" xr:uid="{00000000-0005-0000-0000-0000C1060000}"/>
    <cellStyle name="20% - Accent4 5 23 2" xfId="25280" xr:uid="{00000000-0005-0000-0000-0000C2060000}"/>
    <cellStyle name="20% - Accent4 5 24" xfId="3112" xr:uid="{00000000-0005-0000-0000-0000C3060000}"/>
    <cellStyle name="20% - Accent4 5 24 2" xfId="25281" xr:uid="{00000000-0005-0000-0000-0000C4060000}"/>
    <cellStyle name="20% - Accent4 5 25" xfId="3113" xr:uid="{00000000-0005-0000-0000-0000C5060000}"/>
    <cellStyle name="20% - Accent4 5 25 2" xfId="25282" xr:uid="{00000000-0005-0000-0000-0000C6060000}"/>
    <cellStyle name="20% - Accent4 5 26" xfId="3114" xr:uid="{00000000-0005-0000-0000-0000C7060000}"/>
    <cellStyle name="20% - Accent4 5 26 2" xfId="25283" xr:uid="{00000000-0005-0000-0000-0000C8060000}"/>
    <cellStyle name="20% - Accent4 5 27" xfId="3115" xr:uid="{00000000-0005-0000-0000-0000C9060000}"/>
    <cellStyle name="20% - Accent4 5 27 2" xfId="25284" xr:uid="{00000000-0005-0000-0000-0000CA060000}"/>
    <cellStyle name="20% - Accent4 5 28" xfId="49510" xr:uid="{00000000-0005-0000-0000-0000CB060000}"/>
    <cellStyle name="20% - Accent4 5 29" xfId="52170" xr:uid="{00000000-0005-0000-0000-0000CC060000}"/>
    <cellStyle name="20% - Accent4 5 3" xfId="105" xr:uid="{00000000-0005-0000-0000-0000CD060000}"/>
    <cellStyle name="20% - Accent4 5 3 2" xfId="3116" xr:uid="{00000000-0005-0000-0000-0000CE060000}"/>
    <cellStyle name="20% - Accent4 5 3 2 2" xfId="25286" xr:uid="{00000000-0005-0000-0000-0000CF060000}"/>
    <cellStyle name="20% - Accent4 5 3 3" xfId="50415" xr:uid="{00000000-0005-0000-0000-0000D0060000}"/>
    <cellStyle name="20% - Accent4 5 3 4" xfId="25285" xr:uid="{00000000-0005-0000-0000-0000D1060000}"/>
    <cellStyle name="20% - Accent4 5 30" xfId="53132" xr:uid="{00000000-0005-0000-0000-0000D2060000}"/>
    <cellStyle name="20% - Accent4 5 31" xfId="56047" xr:uid="{00000000-0005-0000-0000-0000D3060000}"/>
    <cellStyle name="20% - Accent4 5 32" xfId="53131" xr:uid="{00000000-0005-0000-0000-0000D4060000}"/>
    <cellStyle name="20% - Accent4 5 33" xfId="56046" xr:uid="{00000000-0005-0000-0000-0000D5060000}"/>
    <cellStyle name="20% - Accent4 5 34" xfId="57446" xr:uid="{00000000-0005-0000-0000-0000D6060000}"/>
    <cellStyle name="20% - Accent4 5 35" xfId="56048" xr:uid="{00000000-0005-0000-0000-0000D7060000}"/>
    <cellStyle name="20% - Accent4 5 36" xfId="25264" xr:uid="{00000000-0005-0000-0000-0000D8060000}"/>
    <cellStyle name="20% - Accent4 5 4" xfId="3117" xr:uid="{00000000-0005-0000-0000-0000D9060000}"/>
    <cellStyle name="20% - Accent4 5 4 2" xfId="25287" xr:uid="{00000000-0005-0000-0000-0000DA060000}"/>
    <cellStyle name="20% - Accent4 5 5" xfId="3118" xr:uid="{00000000-0005-0000-0000-0000DB060000}"/>
    <cellStyle name="20% - Accent4 5 5 2" xfId="25288" xr:uid="{00000000-0005-0000-0000-0000DC060000}"/>
    <cellStyle name="20% - Accent4 5 6" xfId="3119" xr:uid="{00000000-0005-0000-0000-0000DD060000}"/>
    <cellStyle name="20% - Accent4 5 6 2" xfId="25289" xr:uid="{00000000-0005-0000-0000-0000DE060000}"/>
    <cellStyle name="20% - Accent4 5 7" xfId="3120" xr:uid="{00000000-0005-0000-0000-0000DF060000}"/>
    <cellStyle name="20% - Accent4 5 7 2" xfId="25290" xr:uid="{00000000-0005-0000-0000-0000E0060000}"/>
    <cellStyle name="20% - Accent4 5 8" xfId="3121" xr:uid="{00000000-0005-0000-0000-0000E1060000}"/>
    <cellStyle name="20% - Accent4 5 8 2" xfId="25291" xr:uid="{00000000-0005-0000-0000-0000E2060000}"/>
    <cellStyle name="20% - Accent4 5 9" xfId="3122" xr:uid="{00000000-0005-0000-0000-0000E3060000}"/>
    <cellStyle name="20% - Accent4 5 9 2" xfId="25292" xr:uid="{00000000-0005-0000-0000-0000E4060000}"/>
    <cellStyle name="20% - Accent4 5_B" xfId="3123" xr:uid="{00000000-0005-0000-0000-0000E5060000}"/>
    <cellStyle name="20% - Accent4 6" xfId="106" xr:uid="{00000000-0005-0000-0000-0000E6060000}"/>
    <cellStyle name="20% - Accent4 6 10" xfId="25293" xr:uid="{00000000-0005-0000-0000-0000E7060000}"/>
    <cellStyle name="20% - Accent4 6 2" xfId="49511" xr:uid="{00000000-0005-0000-0000-0000E8060000}"/>
    <cellStyle name="20% - Accent4 6 3" xfId="52171" xr:uid="{00000000-0005-0000-0000-0000E9060000}"/>
    <cellStyle name="20% - Accent4 6 4" xfId="53141" xr:uid="{00000000-0005-0000-0000-0000EA060000}"/>
    <cellStyle name="20% - Accent4 6 5" xfId="56043" xr:uid="{00000000-0005-0000-0000-0000EB060000}"/>
    <cellStyle name="20% - Accent4 6 6" xfId="53138" xr:uid="{00000000-0005-0000-0000-0000EC060000}"/>
    <cellStyle name="20% - Accent4 6 7" xfId="56859" xr:uid="{00000000-0005-0000-0000-0000ED060000}"/>
    <cellStyle name="20% - Accent4 6 8" xfId="56187" xr:uid="{00000000-0005-0000-0000-0000EE060000}"/>
    <cellStyle name="20% - Accent4 6 9" xfId="56045" xr:uid="{00000000-0005-0000-0000-0000EF060000}"/>
    <cellStyle name="20% - Accent4 7" xfId="107" xr:uid="{00000000-0005-0000-0000-0000F0060000}"/>
    <cellStyle name="20% - Accent4 7 10" xfId="25294" xr:uid="{00000000-0005-0000-0000-0000F1060000}"/>
    <cellStyle name="20% - Accent4 7 2" xfId="49512" xr:uid="{00000000-0005-0000-0000-0000F2060000}"/>
    <cellStyle name="20% - Accent4 7 3" xfId="52172" xr:uid="{00000000-0005-0000-0000-0000F3060000}"/>
    <cellStyle name="20% - Accent4 7 4" xfId="53142" xr:uid="{00000000-0005-0000-0000-0000F4060000}"/>
    <cellStyle name="20% - Accent4 7 5" xfId="56042" xr:uid="{00000000-0005-0000-0000-0000F5060000}"/>
    <cellStyle name="20% - Accent4 7 6" xfId="53139" xr:uid="{00000000-0005-0000-0000-0000F6060000}"/>
    <cellStyle name="20% - Accent4 7 7" xfId="56860" xr:uid="{00000000-0005-0000-0000-0000F7060000}"/>
    <cellStyle name="20% - Accent4 7 8" xfId="53133" xr:uid="{00000000-0005-0000-0000-0000F8060000}"/>
    <cellStyle name="20% - Accent4 7 9" xfId="56044" xr:uid="{00000000-0005-0000-0000-0000F9060000}"/>
    <cellStyle name="20% - Accent4 8" xfId="108" xr:uid="{00000000-0005-0000-0000-0000FA060000}"/>
    <cellStyle name="20% - Accent4 8 10" xfId="25295" xr:uid="{00000000-0005-0000-0000-0000FB060000}"/>
    <cellStyle name="20% - Accent4 8 2" xfId="49513" xr:uid="{00000000-0005-0000-0000-0000FC060000}"/>
    <cellStyle name="20% - Accent4 8 3" xfId="52173" xr:uid="{00000000-0005-0000-0000-0000FD060000}"/>
    <cellStyle name="20% - Accent4 8 4" xfId="53143" xr:uid="{00000000-0005-0000-0000-0000FE060000}"/>
    <cellStyle name="20% - Accent4 8 5" xfId="56041" xr:uid="{00000000-0005-0000-0000-0000FF060000}"/>
    <cellStyle name="20% - Accent4 8 6" xfId="53140" xr:uid="{00000000-0005-0000-0000-000000070000}"/>
    <cellStyle name="20% - Accent4 8 7" xfId="56861" xr:uid="{00000000-0005-0000-0000-000001070000}"/>
    <cellStyle name="20% - Accent4 8 8" xfId="53134" xr:uid="{00000000-0005-0000-0000-000002070000}"/>
    <cellStyle name="20% - Accent4 8 9" xfId="56858" xr:uid="{00000000-0005-0000-0000-000003070000}"/>
    <cellStyle name="20% - Accent4 9" xfId="109" xr:uid="{00000000-0005-0000-0000-000004070000}"/>
    <cellStyle name="20% - Accent4 9 10" xfId="25296" xr:uid="{00000000-0005-0000-0000-000005070000}"/>
    <cellStyle name="20% - Accent4 9 2" xfId="49514" xr:uid="{00000000-0005-0000-0000-000006070000}"/>
    <cellStyle name="20% - Accent4 9 3" xfId="52174" xr:uid="{00000000-0005-0000-0000-000007070000}"/>
    <cellStyle name="20% - Accent4 9 4" xfId="53144" xr:uid="{00000000-0005-0000-0000-000008070000}"/>
    <cellStyle name="20% - Accent4 9 5" xfId="56040" xr:uid="{00000000-0005-0000-0000-000009070000}"/>
    <cellStyle name="20% - Accent4 9 6" xfId="56188" xr:uid="{00000000-0005-0000-0000-00000A070000}"/>
    <cellStyle name="20% - Accent4 9 7" xfId="56039" xr:uid="{00000000-0005-0000-0000-00000B070000}"/>
    <cellStyle name="20% - Accent4 9 8" xfId="53135" xr:uid="{00000000-0005-0000-0000-00000C070000}"/>
    <cellStyle name="20% - Accent4 9 9" xfId="57933" xr:uid="{00000000-0005-0000-0000-00000D070000}"/>
    <cellStyle name="20% - Accent4_aa osnova za ponudbe" xfId="3124" xr:uid="{00000000-0005-0000-0000-00000E070000}"/>
    <cellStyle name="20% - Accent5" xfId="3125" xr:uid="{00000000-0005-0000-0000-00000F070000}"/>
    <cellStyle name="20% - Accent5 10" xfId="110" xr:uid="{00000000-0005-0000-0000-000010070000}"/>
    <cellStyle name="20% - Accent5 10 10" xfId="25298" xr:uid="{00000000-0005-0000-0000-000011070000}"/>
    <cellStyle name="20% - Accent5 10 2" xfId="49516" xr:uid="{00000000-0005-0000-0000-000012070000}"/>
    <cellStyle name="20% - Accent5 10 3" xfId="52176" xr:uid="{00000000-0005-0000-0000-000013070000}"/>
    <cellStyle name="20% - Accent5 10 4" xfId="53147" xr:uid="{00000000-0005-0000-0000-000014070000}"/>
    <cellStyle name="20% - Accent5 10 5" xfId="56037" xr:uid="{00000000-0005-0000-0000-000015070000}"/>
    <cellStyle name="20% - Accent5 10 6" xfId="56191" xr:uid="{00000000-0005-0000-0000-000016070000}"/>
    <cellStyle name="20% - Accent5 10 7" xfId="56865" xr:uid="{00000000-0005-0000-0000-000017070000}"/>
    <cellStyle name="20% - Accent5 10 8" xfId="53137" xr:uid="{00000000-0005-0000-0000-000018070000}"/>
    <cellStyle name="20% - Accent5 10 9" xfId="57935" xr:uid="{00000000-0005-0000-0000-000019070000}"/>
    <cellStyle name="20% - Accent5 11" xfId="111" xr:uid="{00000000-0005-0000-0000-00001A070000}"/>
    <cellStyle name="20% - Accent5 11 10" xfId="25299" xr:uid="{00000000-0005-0000-0000-00001B070000}"/>
    <cellStyle name="20% - Accent5 11 2" xfId="49517" xr:uid="{00000000-0005-0000-0000-00001C070000}"/>
    <cellStyle name="20% - Accent5 11 3" xfId="52177" xr:uid="{00000000-0005-0000-0000-00001D070000}"/>
    <cellStyle name="20% - Accent5 11 4" xfId="53148" xr:uid="{00000000-0005-0000-0000-00001E070000}"/>
    <cellStyle name="20% - Accent5 11 5" xfId="56036" xr:uid="{00000000-0005-0000-0000-00001F070000}"/>
    <cellStyle name="20% - Accent5 11 6" xfId="53145" xr:uid="{00000000-0005-0000-0000-000020070000}"/>
    <cellStyle name="20% - Accent5 11 7" xfId="56866" xr:uid="{00000000-0005-0000-0000-000021070000}"/>
    <cellStyle name="20% - Accent5 11 8" xfId="57447" xr:uid="{00000000-0005-0000-0000-000022070000}"/>
    <cellStyle name="20% - Accent5 11 9" xfId="56863" xr:uid="{00000000-0005-0000-0000-000023070000}"/>
    <cellStyle name="20% - Accent5 12" xfId="112" xr:uid="{00000000-0005-0000-0000-000024070000}"/>
    <cellStyle name="20% - Accent5 12 10" xfId="25300" xr:uid="{00000000-0005-0000-0000-000025070000}"/>
    <cellStyle name="20% - Accent5 12 2" xfId="49518" xr:uid="{00000000-0005-0000-0000-000026070000}"/>
    <cellStyle name="20% - Accent5 12 3" xfId="52178" xr:uid="{00000000-0005-0000-0000-000027070000}"/>
    <cellStyle name="20% - Accent5 12 4" xfId="53149" xr:uid="{00000000-0005-0000-0000-000028070000}"/>
    <cellStyle name="20% - Accent5 12 5" xfId="56035" xr:uid="{00000000-0005-0000-0000-000029070000}"/>
    <cellStyle name="20% - Accent5 12 6" xfId="56192" xr:uid="{00000000-0005-0000-0000-00002A070000}"/>
    <cellStyle name="20% - Accent5 12 7" xfId="56867" xr:uid="{00000000-0005-0000-0000-00002B070000}"/>
    <cellStyle name="20% - Accent5 12 8" xfId="57448" xr:uid="{00000000-0005-0000-0000-00002C070000}"/>
    <cellStyle name="20% - Accent5 12 9" xfId="57936" xr:uid="{00000000-0005-0000-0000-00002D070000}"/>
    <cellStyle name="20% - Accent5 13" xfId="113" xr:uid="{00000000-0005-0000-0000-00002E070000}"/>
    <cellStyle name="20% - Accent5 13 10" xfId="25301" xr:uid="{00000000-0005-0000-0000-00002F070000}"/>
    <cellStyle name="20% - Accent5 13 2" xfId="49519" xr:uid="{00000000-0005-0000-0000-000030070000}"/>
    <cellStyle name="20% - Accent5 13 3" xfId="52179" xr:uid="{00000000-0005-0000-0000-000031070000}"/>
    <cellStyle name="20% - Accent5 13 4" xfId="53150" xr:uid="{00000000-0005-0000-0000-000032070000}"/>
    <cellStyle name="20% - Accent5 13 5" xfId="56034" xr:uid="{00000000-0005-0000-0000-000033070000}"/>
    <cellStyle name="20% - Accent5 13 6" xfId="56193" xr:uid="{00000000-0005-0000-0000-000034070000}"/>
    <cellStyle name="20% - Accent5 13 7" xfId="56868" xr:uid="{00000000-0005-0000-0000-000035070000}"/>
    <cellStyle name="20% - Accent5 13 8" xfId="57449" xr:uid="{00000000-0005-0000-0000-000036070000}"/>
    <cellStyle name="20% - Accent5 13 9" xfId="57937" xr:uid="{00000000-0005-0000-0000-000037070000}"/>
    <cellStyle name="20% - Accent5 14" xfId="114" xr:uid="{00000000-0005-0000-0000-000038070000}"/>
    <cellStyle name="20% - Accent5 14 10" xfId="25302" xr:uid="{00000000-0005-0000-0000-000039070000}"/>
    <cellStyle name="20% - Accent5 14 2" xfId="49520" xr:uid="{00000000-0005-0000-0000-00003A070000}"/>
    <cellStyle name="20% - Accent5 14 3" xfId="52180" xr:uid="{00000000-0005-0000-0000-00003B070000}"/>
    <cellStyle name="20% - Accent5 14 4" xfId="53151" xr:uid="{00000000-0005-0000-0000-00003C070000}"/>
    <cellStyle name="20% - Accent5 14 5" xfId="56033" xr:uid="{00000000-0005-0000-0000-00003D070000}"/>
    <cellStyle name="20% - Accent5 14 6" xfId="56194" xr:uid="{00000000-0005-0000-0000-00003E070000}"/>
    <cellStyle name="20% - Accent5 14 7" xfId="56031" xr:uid="{00000000-0005-0000-0000-00003F070000}"/>
    <cellStyle name="20% - Accent5 14 8" xfId="57450" xr:uid="{00000000-0005-0000-0000-000040070000}"/>
    <cellStyle name="20% - Accent5 14 9" xfId="57938" xr:uid="{00000000-0005-0000-0000-000041070000}"/>
    <cellStyle name="20% - Accent5 15" xfId="3126" xr:uid="{00000000-0005-0000-0000-000042070000}"/>
    <cellStyle name="20% - Accent5 15 10" xfId="25303" xr:uid="{00000000-0005-0000-0000-000043070000}"/>
    <cellStyle name="20% - Accent5 15 2" xfId="49521" xr:uid="{00000000-0005-0000-0000-000044070000}"/>
    <cellStyle name="20% - Accent5 15 3" xfId="52181" xr:uid="{00000000-0005-0000-0000-000045070000}"/>
    <cellStyle name="20% - Accent5 15 4" xfId="53152" xr:uid="{00000000-0005-0000-0000-000046070000}"/>
    <cellStyle name="20% - Accent5 15 5" xfId="56032" xr:uid="{00000000-0005-0000-0000-000047070000}"/>
    <cellStyle name="20% - Accent5 15 6" xfId="56195" xr:uid="{00000000-0005-0000-0000-000048070000}"/>
    <cellStyle name="20% - Accent5 15 7" xfId="56862" xr:uid="{00000000-0005-0000-0000-000049070000}"/>
    <cellStyle name="20% - Accent5 15 8" xfId="56189" xr:uid="{00000000-0005-0000-0000-00004A070000}"/>
    <cellStyle name="20% - Accent5 15 9" xfId="57939" xr:uid="{00000000-0005-0000-0000-00004B070000}"/>
    <cellStyle name="20% - Accent5 16" xfId="25304" xr:uid="{00000000-0005-0000-0000-00004C070000}"/>
    <cellStyle name="20% - Accent5 17" xfId="49515" xr:uid="{00000000-0005-0000-0000-00004D070000}"/>
    <cellStyle name="20% - Accent5 18" xfId="50416" xr:uid="{00000000-0005-0000-0000-00004E070000}"/>
    <cellStyle name="20% - Accent5 18 2" xfId="52175" xr:uid="{00000000-0005-0000-0000-00004F070000}"/>
    <cellStyle name="20% - Accent5 19" xfId="53146" xr:uid="{00000000-0005-0000-0000-000050070000}"/>
    <cellStyle name="20% - Accent5 2" xfId="115" xr:uid="{00000000-0005-0000-0000-000051070000}"/>
    <cellStyle name="20% - Accent5 2 10" xfId="3127" xr:uid="{00000000-0005-0000-0000-000052070000}"/>
    <cellStyle name="20% - Accent5 2 10 2" xfId="25306" xr:uid="{00000000-0005-0000-0000-000053070000}"/>
    <cellStyle name="20% - Accent5 2 11" xfId="3128" xr:uid="{00000000-0005-0000-0000-000054070000}"/>
    <cellStyle name="20% - Accent5 2 11 2" xfId="25307" xr:uid="{00000000-0005-0000-0000-000055070000}"/>
    <cellStyle name="20% - Accent5 2 12" xfId="3129" xr:uid="{00000000-0005-0000-0000-000056070000}"/>
    <cellStyle name="20% - Accent5 2 12 2" xfId="25308" xr:uid="{00000000-0005-0000-0000-000057070000}"/>
    <cellStyle name="20% - Accent5 2 13" xfId="3130" xr:uid="{00000000-0005-0000-0000-000058070000}"/>
    <cellStyle name="20% - Accent5 2 13 2" xfId="25309" xr:uid="{00000000-0005-0000-0000-000059070000}"/>
    <cellStyle name="20% - Accent5 2 14" xfId="3131" xr:uid="{00000000-0005-0000-0000-00005A070000}"/>
    <cellStyle name="20% - Accent5 2 14 2" xfId="25310" xr:uid="{00000000-0005-0000-0000-00005B070000}"/>
    <cellStyle name="20% - Accent5 2 15" xfId="3132" xr:uid="{00000000-0005-0000-0000-00005C070000}"/>
    <cellStyle name="20% - Accent5 2 15 2" xfId="25311" xr:uid="{00000000-0005-0000-0000-00005D070000}"/>
    <cellStyle name="20% - Accent5 2 16" xfId="3133" xr:uid="{00000000-0005-0000-0000-00005E070000}"/>
    <cellStyle name="20% - Accent5 2 16 2" xfId="25312" xr:uid="{00000000-0005-0000-0000-00005F070000}"/>
    <cellStyle name="20% - Accent5 2 17" xfId="3134" xr:uid="{00000000-0005-0000-0000-000060070000}"/>
    <cellStyle name="20% - Accent5 2 17 2" xfId="25313" xr:uid="{00000000-0005-0000-0000-000061070000}"/>
    <cellStyle name="20% - Accent5 2 18" xfId="3135" xr:uid="{00000000-0005-0000-0000-000062070000}"/>
    <cellStyle name="20% - Accent5 2 18 2" xfId="25314" xr:uid="{00000000-0005-0000-0000-000063070000}"/>
    <cellStyle name="20% - Accent5 2 19" xfId="3136" xr:uid="{00000000-0005-0000-0000-000064070000}"/>
    <cellStyle name="20% - Accent5 2 19 2" xfId="25315" xr:uid="{00000000-0005-0000-0000-000065070000}"/>
    <cellStyle name="20% - Accent5 2 2" xfId="116" xr:uid="{00000000-0005-0000-0000-000066070000}"/>
    <cellStyle name="20% - Accent5 2 2 2" xfId="3137" xr:uid="{00000000-0005-0000-0000-000067070000}"/>
    <cellStyle name="20% - Accent5 2 2 2 2" xfId="25317" xr:uid="{00000000-0005-0000-0000-000068070000}"/>
    <cellStyle name="20% - Accent5 2 2 3" xfId="50418" xr:uid="{00000000-0005-0000-0000-000069070000}"/>
    <cellStyle name="20% - Accent5 2 2 4" xfId="25316" xr:uid="{00000000-0005-0000-0000-00006A070000}"/>
    <cellStyle name="20% - Accent5 2 20" xfId="3138" xr:uid="{00000000-0005-0000-0000-00006B070000}"/>
    <cellStyle name="20% - Accent5 2 20 2" xfId="25318" xr:uid="{00000000-0005-0000-0000-00006C070000}"/>
    <cellStyle name="20% - Accent5 2 21" xfId="3139" xr:uid="{00000000-0005-0000-0000-00006D070000}"/>
    <cellStyle name="20% - Accent5 2 21 2" xfId="25319" xr:uid="{00000000-0005-0000-0000-00006E070000}"/>
    <cellStyle name="20% - Accent5 2 22" xfId="3140" xr:uid="{00000000-0005-0000-0000-00006F070000}"/>
    <cellStyle name="20% - Accent5 2 22 2" xfId="25320" xr:uid="{00000000-0005-0000-0000-000070070000}"/>
    <cellStyle name="20% - Accent5 2 23" xfId="3141" xr:uid="{00000000-0005-0000-0000-000071070000}"/>
    <cellStyle name="20% - Accent5 2 23 2" xfId="25321" xr:uid="{00000000-0005-0000-0000-000072070000}"/>
    <cellStyle name="20% - Accent5 2 24" xfId="3142" xr:uid="{00000000-0005-0000-0000-000073070000}"/>
    <cellStyle name="20% - Accent5 2 24 2" xfId="25322" xr:uid="{00000000-0005-0000-0000-000074070000}"/>
    <cellStyle name="20% - Accent5 2 25" xfId="3143" xr:uid="{00000000-0005-0000-0000-000075070000}"/>
    <cellStyle name="20% - Accent5 2 25 2" xfId="25323" xr:uid="{00000000-0005-0000-0000-000076070000}"/>
    <cellStyle name="20% - Accent5 2 26" xfId="3144" xr:uid="{00000000-0005-0000-0000-000077070000}"/>
    <cellStyle name="20% - Accent5 2 26 2" xfId="25324" xr:uid="{00000000-0005-0000-0000-000078070000}"/>
    <cellStyle name="20% - Accent5 2 27" xfId="3145" xr:uid="{00000000-0005-0000-0000-000079070000}"/>
    <cellStyle name="20% - Accent5 2 27 2" xfId="25325" xr:uid="{00000000-0005-0000-0000-00007A070000}"/>
    <cellStyle name="20% - Accent5 2 28" xfId="50417" xr:uid="{00000000-0005-0000-0000-00007B070000}"/>
    <cellStyle name="20% - Accent5 2 29" xfId="25305" xr:uid="{00000000-0005-0000-0000-00007C070000}"/>
    <cellStyle name="20% - Accent5 2 3" xfId="117" xr:uid="{00000000-0005-0000-0000-00007D070000}"/>
    <cellStyle name="20% - Accent5 2 3 2" xfId="3146" xr:uid="{00000000-0005-0000-0000-00007E070000}"/>
    <cellStyle name="20% - Accent5 2 3 2 2" xfId="25327" xr:uid="{00000000-0005-0000-0000-00007F070000}"/>
    <cellStyle name="20% - Accent5 2 3 3" xfId="50419" xr:uid="{00000000-0005-0000-0000-000080070000}"/>
    <cellStyle name="20% - Accent5 2 3 4" xfId="25326" xr:uid="{00000000-0005-0000-0000-000081070000}"/>
    <cellStyle name="20% - Accent5 2 30" xfId="58968" xr:uid="{00000000-0005-0000-0000-000082070000}"/>
    <cellStyle name="20% - Accent5 2 4" xfId="3147" xr:uid="{00000000-0005-0000-0000-000083070000}"/>
    <cellStyle name="20% - Accent5 2 4 2" xfId="25328" xr:uid="{00000000-0005-0000-0000-000084070000}"/>
    <cellStyle name="20% - Accent5 2 5" xfId="3148" xr:uid="{00000000-0005-0000-0000-000085070000}"/>
    <cellStyle name="20% - Accent5 2 5 2" xfId="25329" xr:uid="{00000000-0005-0000-0000-000086070000}"/>
    <cellStyle name="20% - Accent5 2 6" xfId="3149" xr:uid="{00000000-0005-0000-0000-000087070000}"/>
    <cellStyle name="20% - Accent5 2 6 2" xfId="25330" xr:uid="{00000000-0005-0000-0000-000088070000}"/>
    <cellStyle name="20% - Accent5 2 7" xfId="3150" xr:uid="{00000000-0005-0000-0000-000089070000}"/>
    <cellStyle name="20% - Accent5 2 7 2" xfId="25331" xr:uid="{00000000-0005-0000-0000-00008A070000}"/>
    <cellStyle name="20% - Accent5 2 8" xfId="3151" xr:uid="{00000000-0005-0000-0000-00008B070000}"/>
    <cellStyle name="20% - Accent5 2 8 2" xfId="25332" xr:uid="{00000000-0005-0000-0000-00008C070000}"/>
    <cellStyle name="20% - Accent5 2 9" xfId="3152" xr:uid="{00000000-0005-0000-0000-00008D070000}"/>
    <cellStyle name="20% - Accent5 2 9 2" xfId="25333" xr:uid="{00000000-0005-0000-0000-00008E070000}"/>
    <cellStyle name="20% - Accent5 2_B" xfId="3153" xr:uid="{00000000-0005-0000-0000-00008F070000}"/>
    <cellStyle name="20% - Accent5 20" xfId="56038" xr:uid="{00000000-0005-0000-0000-000090070000}"/>
    <cellStyle name="20% - Accent5 21" xfId="56190" xr:uid="{00000000-0005-0000-0000-000091070000}"/>
    <cellStyle name="20% - Accent5 22" xfId="56864" xr:uid="{00000000-0005-0000-0000-000092070000}"/>
    <cellStyle name="20% - Accent5 23" xfId="53136" xr:uid="{00000000-0005-0000-0000-000093070000}"/>
    <cellStyle name="20% - Accent5 24" xfId="57934" xr:uid="{00000000-0005-0000-0000-000094070000}"/>
    <cellStyle name="20% - Accent5 25" xfId="58481" xr:uid="{00000000-0005-0000-0000-000095070000}"/>
    <cellStyle name="20% - Accent5 26" xfId="25297" xr:uid="{00000000-0005-0000-0000-000096070000}"/>
    <cellStyle name="20% - Accent5 3" xfId="118" xr:uid="{00000000-0005-0000-0000-000097070000}"/>
    <cellStyle name="20% - Accent5 3 10" xfId="3154" xr:uid="{00000000-0005-0000-0000-000098070000}"/>
    <cellStyle name="20% - Accent5 3 10 2" xfId="25335" xr:uid="{00000000-0005-0000-0000-000099070000}"/>
    <cellStyle name="20% - Accent5 3 11" xfId="3155" xr:uid="{00000000-0005-0000-0000-00009A070000}"/>
    <cellStyle name="20% - Accent5 3 11 2" xfId="25336" xr:uid="{00000000-0005-0000-0000-00009B070000}"/>
    <cellStyle name="20% - Accent5 3 12" xfId="3156" xr:uid="{00000000-0005-0000-0000-00009C070000}"/>
    <cellStyle name="20% - Accent5 3 12 2" xfId="25337" xr:uid="{00000000-0005-0000-0000-00009D070000}"/>
    <cellStyle name="20% - Accent5 3 13" xfId="3157" xr:uid="{00000000-0005-0000-0000-00009E070000}"/>
    <cellStyle name="20% - Accent5 3 13 2" xfId="25338" xr:uid="{00000000-0005-0000-0000-00009F070000}"/>
    <cellStyle name="20% - Accent5 3 14" xfId="3158" xr:uid="{00000000-0005-0000-0000-0000A0070000}"/>
    <cellStyle name="20% - Accent5 3 14 2" xfId="25339" xr:uid="{00000000-0005-0000-0000-0000A1070000}"/>
    <cellStyle name="20% - Accent5 3 15" xfId="3159" xr:uid="{00000000-0005-0000-0000-0000A2070000}"/>
    <cellStyle name="20% - Accent5 3 15 2" xfId="25340" xr:uid="{00000000-0005-0000-0000-0000A3070000}"/>
    <cellStyle name="20% - Accent5 3 16" xfId="3160" xr:uid="{00000000-0005-0000-0000-0000A4070000}"/>
    <cellStyle name="20% - Accent5 3 16 2" xfId="25341" xr:uid="{00000000-0005-0000-0000-0000A5070000}"/>
    <cellStyle name="20% - Accent5 3 17" xfId="3161" xr:uid="{00000000-0005-0000-0000-0000A6070000}"/>
    <cellStyle name="20% - Accent5 3 17 2" xfId="25342" xr:uid="{00000000-0005-0000-0000-0000A7070000}"/>
    <cellStyle name="20% - Accent5 3 18" xfId="3162" xr:uid="{00000000-0005-0000-0000-0000A8070000}"/>
    <cellStyle name="20% - Accent5 3 18 2" xfId="25343" xr:uid="{00000000-0005-0000-0000-0000A9070000}"/>
    <cellStyle name="20% - Accent5 3 19" xfId="3163" xr:uid="{00000000-0005-0000-0000-0000AA070000}"/>
    <cellStyle name="20% - Accent5 3 19 2" xfId="25344" xr:uid="{00000000-0005-0000-0000-0000AB070000}"/>
    <cellStyle name="20% - Accent5 3 2" xfId="119" xr:uid="{00000000-0005-0000-0000-0000AC070000}"/>
    <cellStyle name="20% - Accent5 3 2 2" xfId="3164" xr:uid="{00000000-0005-0000-0000-0000AD070000}"/>
    <cellStyle name="20% - Accent5 3 2 2 2" xfId="25346" xr:uid="{00000000-0005-0000-0000-0000AE070000}"/>
    <cellStyle name="20% - Accent5 3 2 3" xfId="50420" xr:uid="{00000000-0005-0000-0000-0000AF070000}"/>
    <cellStyle name="20% - Accent5 3 2 4" xfId="25345" xr:uid="{00000000-0005-0000-0000-0000B0070000}"/>
    <cellStyle name="20% - Accent5 3 20" xfId="3165" xr:uid="{00000000-0005-0000-0000-0000B1070000}"/>
    <cellStyle name="20% - Accent5 3 20 2" xfId="25347" xr:uid="{00000000-0005-0000-0000-0000B2070000}"/>
    <cellStyle name="20% - Accent5 3 21" xfId="3166" xr:uid="{00000000-0005-0000-0000-0000B3070000}"/>
    <cellStyle name="20% - Accent5 3 21 2" xfId="25348" xr:uid="{00000000-0005-0000-0000-0000B4070000}"/>
    <cellStyle name="20% - Accent5 3 22" xfId="3167" xr:uid="{00000000-0005-0000-0000-0000B5070000}"/>
    <cellStyle name="20% - Accent5 3 22 2" xfId="25349" xr:uid="{00000000-0005-0000-0000-0000B6070000}"/>
    <cellStyle name="20% - Accent5 3 23" xfId="3168" xr:uid="{00000000-0005-0000-0000-0000B7070000}"/>
    <cellStyle name="20% - Accent5 3 23 2" xfId="25350" xr:uid="{00000000-0005-0000-0000-0000B8070000}"/>
    <cellStyle name="20% - Accent5 3 24" xfId="3169" xr:uid="{00000000-0005-0000-0000-0000B9070000}"/>
    <cellStyle name="20% - Accent5 3 24 2" xfId="25351" xr:uid="{00000000-0005-0000-0000-0000BA070000}"/>
    <cellStyle name="20% - Accent5 3 25" xfId="3170" xr:uid="{00000000-0005-0000-0000-0000BB070000}"/>
    <cellStyle name="20% - Accent5 3 25 2" xfId="25352" xr:uid="{00000000-0005-0000-0000-0000BC070000}"/>
    <cellStyle name="20% - Accent5 3 26" xfId="3171" xr:uid="{00000000-0005-0000-0000-0000BD070000}"/>
    <cellStyle name="20% - Accent5 3 26 2" xfId="25353" xr:uid="{00000000-0005-0000-0000-0000BE070000}"/>
    <cellStyle name="20% - Accent5 3 27" xfId="3172" xr:uid="{00000000-0005-0000-0000-0000BF070000}"/>
    <cellStyle name="20% - Accent5 3 27 2" xfId="25354" xr:uid="{00000000-0005-0000-0000-0000C0070000}"/>
    <cellStyle name="20% - Accent5 3 28" xfId="25355" xr:uid="{00000000-0005-0000-0000-0000C1070000}"/>
    <cellStyle name="20% - Accent5 3 28 2" xfId="49522" xr:uid="{00000000-0005-0000-0000-0000C2070000}"/>
    <cellStyle name="20% - Accent5 3 28 3" xfId="52182" xr:uid="{00000000-0005-0000-0000-0000C3070000}"/>
    <cellStyle name="20% - Accent5 3 28 4" xfId="53156" xr:uid="{00000000-0005-0000-0000-0000C4070000}"/>
    <cellStyle name="20% - Accent5 3 28 5" xfId="56029" xr:uid="{00000000-0005-0000-0000-0000C5070000}"/>
    <cellStyle name="20% - Accent5 3 28 6" xfId="53155" xr:uid="{00000000-0005-0000-0000-0000C6070000}"/>
    <cellStyle name="20% - Accent5 3 28 7" xfId="56028" xr:uid="{00000000-0005-0000-0000-0000C7070000}"/>
    <cellStyle name="20% - Accent5 3 28 8" xfId="53153" xr:uid="{00000000-0005-0000-0000-0000C8070000}"/>
    <cellStyle name="20% - Accent5 3 28 9" xfId="56030" xr:uid="{00000000-0005-0000-0000-0000C9070000}"/>
    <cellStyle name="20% - Accent5 3 29" xfId="25334" xr:uid="{00000000-0005-0000-0000-0000CA070000}"/>
    <cellStyle name="20% - Accent5 3 3" xfId="120" xr:uid="{00000000-0005-0000-0000-0000CB070000}"/>
    <cellStyle name="20% - Accent5 3 3 2" xfId="3173" xr:uid="{00000000-0005-0000-0000-0000CC070000}"/>
    <cellStyle name="20% - Accent5 3 3 2 2" xfId="25357" xr:uid="{00000000-0005-0000-0000-0000CD070000}"/>
    <cellStyle name="20% - Accent5 3 3 3" xfId="50421" xr:uid="{00000000-0005-0000-0000-0000CE070000}"/>
    <cellStyle name="20% - Accent5 3 3 4" xfId="25356" xr:uid="{00000000-0005-0000-0000-0000CF070000}"/>
    <cellStyle name="20% - Accent5 3 30" xfId="58969" xr:uid="{00000000-0005-0000-0000-0000D0070000}"/>
    <cellStyle name="20% - Accent5 3 4" xfId="3174" xr:uid="{00000000-0005-0000-0000-0000D1070000}"/>
    <cellStyle name="20% - Accent5 3 4 10" xfId="53154" xr:uid="{00000000-0005-0000-0000-0000D2070000}"/>
    <cellStyle name="20% - Accent5 3 4 11" xfId="57940" xr:uid="{00000000-0005-0000-0000-0000D3070000}"/>
    <cellStyle name="20% - Accent5 3 4 12" xfId="25358" xr:uid="{00000000-0005-0000-0000-0000D4070000}"/>
    <cellStyle name="20% - Accent5 3 4 2" xfId="25359" xr:uid="{00000000-0005-0000-0000-0000D5070000}"/>
    <cellStyle name="20% - Accent5 3 4 3" xfId="25360" xr:uid="{00000000-0005-0000-0000-0000D6070000}"/>
    <cellStyle name="20% - Accent5 3 4 4" xfId="49523" xr:uid="{00000000-0005-0000-0000-0000D7070000}"/>
    <cellStyle name="20% - Accent5 3 4 5" xfId="52183" xr:uid="{00000000-0005-0000-0000-0000D8070000}"/>
    <cellStyle name="20% - Accent5 3 4 6" xfId="53157" xr:uid="{00000000-0005-0000-0000-0000D9070000}"/>
    <cellStyle name="20% - Accent5 3 4 7" xfId="56027" xr:uid="{00000000-0005-0000-0000-0000DA070000}"/>
    <cellStyle name="20% - Accent5 3 4 8" xfId="56196" xr:uid="{00000000-0005-0000-0000-0000DB070000}"/>
    <cellStyle name="20% - Accent5 3 4 9" xfId="56026" xr:uid="{00000000-0005-0000-0000-0000DC070000}"/>
    <cellStyle name="20% - Accent5 3 5" xfId="3175" xr:uid="{00000000-0005-0000-0000-0000DD070000}"/>
    <cellStyle name="20% - Accent5 3 5 2" xfId="25361" xr:uid="{00000000-0005-0000-0000-0000DE070000}"/>
    <cellStyle name="20% - Accent5 3 6" xfId="3176" xr:uid="{00000000-0005-0000-0000-0000DF070000}"/>
    <cellStyle name="20% - Accent5 3 6 2" xfId="25362" xr:uid="{00000000-0005-0000-0000-0000E0070000}"/>
    <cellStyle name="20% - Accent5 3 7" xfId="3177" xr:uid="{00000000-0005-0000-0000-0000E1070000}"/>
    <cellStyle name="20% - Accent5 3 7 2" xfId="25363" xr:uid="{00000000-0005-0000-0000-0000E2070000}"/>
    <cellStyle name="20% - Accent5 3 8" xfId="3178" xr:uid="{00000000-0005-0000-0000-0000E3070000}"/>
    <cellStyle name="20% - Accent5 3 8 2" xfId="25364" xr:uid="{00000000-0005-0000-0000-0000E4070000}"/>
    <cellStyle name="20% - Accent5 3 9" xfId="3179" xr:uid="{00000000-0005-0000-0000-0000E5070000}"/>
    <cellStyle name="20% - Accent5 3 9 2" xfId="25365" xr:uid="{00000000-0005-0000-0000-0000E6070000}"/>
    <cellStyle name="20% - Accent5 3_B" xfId="3180" xr:uid="{00000000-0005-0000-0000-0000E7070000}"/>
    <cellStyle name="20% - Accent5 4" xfId="121" xr:uid="{00000000-0005-0000-0000-0000E8070000}"/>
    <cellStyle name="20% - Accent5 4 10" xfId="3181" xr:uid="{00000000-0005-0000-0000-0000E9070000}"/>
    <cellStyle name="20% - Accent5 4 10 2" xfId="25367" xr:uid="{00000000-0005-0000-0000-0000EA070000}"/>
    <cellStyle name="20% - Accent5 4 11" xfId="3182" xr:uid="{00000000-0005-0000-0000-0000EB070000}"/>
    <cellStyle name="20% - Accent5 4 11 2" xfId="25368" xr:uid="{00000000-0005-0000-0000-0000EC070000}"/>
    <cellStyle name="20% - Accent5 4 12" xfId="3183" xr:uid="{00000000-0005-0000-0000-0000ED070000}"/>
    <cellStyle name="20% - Accent5 4 12 2" xfId="25369" xr:uid="{00000000-0005-0000-0000-0000EE070000}"/>
    <cellStyle name="20% - Accent5 4 13" xfId="3184" xr:uid="{00000000-0005-0000-0000-0000EF070000}"/>
    <cellStyle name="20% - Accent5 4 13 2" xfId="25370" xr:uid="{00000000-0005-0000-0000-0000F0070000}"/>
    <cellStyle name="20% - Accent5 4 14" xfId="3185" xr:uid="{00000000-0005-0000-0000-0000F1070000}"/>
    <cellStyle name="20% - Accent5 4 14 2" xfId="25371" xr:uid="{00000000-0005-0000-0000-0000F2070000}"/>
    <cellStyle name="20% - Accent5 4 15" xfId="3186" xr:uid="{00000000-0005-0000-0000-0000F3070000}"/>
    <cellStyle name="20% - Accent5 4 15 2" xfId="25372" xr:uid="{00000000-0005-0000-0000-0000F4070000}"/>
    <cellStyle name="20% - Accent5 4 16" xfId="3187" xr:uid="{00000000-0005-0000-0000-0000F5070000}"/>
    <cellStyle name="20% - Accent5 4 16 2" xfId="25373" xr:uid="{00000000-0005-0000-0000-0000F6070000}"/>
    <cellStyle name="20% - Accent5 4 17" xfId="3188" xr:uid="{00000000-0005-0000-0000-0000F7070000}"/>
    <cellStyle name="20% - Accent5 4 17 2" xfId="25374" xr:uid="{00000000-0005-0000-0000-0000F8070000}"/>
    <cellStyle name="20% - Accent5 4 18" xfId="3189" xr:uid="{00000000-0005-0000-0000-0000F9070000}"/>
    <cellStyle name="20% - Accent5 4 18 2" xfId="25375" xr:uid="{00000000-0005-0000-0000-0000FA070000}"/>
    <cellStyle name="20% - Accent5 4 19" xfId="3190" xr:uid="{00000000-0005-0000-0000-0000FB070000}"/>
    <cellStyle name="20% - Accent5 4 19 2" xfId="25376" xr:uid="{00000000-0005-0000-0000-0000FC070000}"/>
    <cellStyle name="20% - Accent5 4 2" xfId="122" xr:uid="{00000000-0005-0000-0000-0000FD070000}"/>
    <cellStyle name="20% - Accent5 4 2 2" xfId="3191" xr:uid="{00000000-0005-0000-0000-0000FE070000}"/>
    <cellStyle name="20% - Accent5 4 2 2 2" xfId="25378" xr:uid="{00000000-0005-0000-0000-0000FF070000}"/>
    <cellStyle name="20% - Accent5 4 2 3" xfId="50422" xr:uid="{00000000-0005-0000-0000-000000080000}"/>
    <cellStyle name="20% - Accent5 4 2 4" xfId="25377" xr:uid="{00000000-0005-0000-0000-000001080000}"/>
    <cellStyle name="20% - Accent5 4 20" xfId="3192" xr:uid="{00000000-0005-0000-0000-000002080000}"/>
    <cellStyle name="20% - Accent5 4 20 2" xfId="25379" xr:uid="{00000000-0005-0000-0000-000003080000}"/>
    <cellStyle name="20% - Accent5 4 21" xfId="3193" xr:uid="{00000000-0005-0000-0000-000004080000}"/>
    <cellStyle name="20% - Accent5 4 21 2" xfId="25380" xr:uid="{00000000-0005-0000-0000-000005080000}"/>
    <cellStyle name="20% - Accent5 4 22" xfId="3194" xr:uid="{00000000-0005-0000-0000-000006080000}"/>
    <cellStyle name="20% - Accent5 4 22 2" xfId="25381" xr:uid="{00000000-0005-0000-0000-000007080000}"/>
    <cellStyle name="20% - Accent5 4 23" xfId="3195" xr:uid="{00000000-0005-0000-0000-000008080000}"/>
    <cellStyle name="20% - Accent5 4 23 2" xfId="25382" xr:uid="{00000000-0005-0000-0000-000009080000}"/>
    <cellStyle name="20% - Accent5 4 24" xfId="3196" xr:uid="{00000000-0005-0000-0000-00000A080000}"/>
    <cellStyle name="20% - Accent5 4 24 2" xfId="25383" xr:uid="{00000000-0005-0000-0000-00000B080000}"/>
    <cellStyle name="20% - Accent5 4 25" xfId="3197" xr:uid="{00000000-0005-0000-0000-00000C080000}"/>
    <cellStyle name="20% - Accent5 4 25 2" xfId="25384" xr:uid="{00000000-0005-0000-0000-00000D080000}"/>
    <cellStyle name="20% - Accent5 4 26" xfId="3198" xr:uid="{00000000-0005-0000-0000-00000E080000}"/>
    <cellStyle name="20% - Accent5 4 26 2" xfId="25385" xr:uid="{00000000-0005-0000-0000-00000F080000}"/>
    <cellStyle name="20% - Accent5 4 27" xfId="3199" xr:uid="{00000000-0005-0000-0000-000010080000}"/>
    <cellStyle name="20% - Accent5 4 27 2" xfId="25386" xr:uid="{00000000-0005-0000-0000-000011080000}"/>
    <cellStyle name="20% - Accent5 4 28" xfId="49524" xr:uid="{00000000-0005-0000-0000-000012080000}"/>
    <cellStyle name="20% - Accent5 4 29" xfId="52184" xr:uid="{00000000-0005-0000-0000-000013080000}"/>
    <cellStyle name="20% - Accent5 4 3" xfId="123" xr:uid="{00000000-0005-0000-0000-000014080000}"/>
    <cellStyle name="20% - Accent5 4 3 2" xfId="3200" xr:uid="{00000000-0005-0000-0000-000015080000}"/>
    <cellStyle name="20% - Accent5 4 3 2 2" xfId="25388" xr:uid="{00000000-0005-0000-0000-000016080000}"/>
    <cellStyle name="20% - Accent5 4 3 3" xfId="50423" xr:uid="{00000000-0005-0000-0000-000017080000}"/>
    <cellStyle name="20% - Accent5 4 3 4" xfId="25387" xr:uid="{00000000-0005-0000-0000-000018080000}"/>
    <cellStyle name="20% - Accent5 4 30" xfId="53159" xr:uid="{00000000-0005-0000-0000-000019080000}"/>
    <cellStyle name="20% - Accent5 4 31" xfId="56024" xr:uid="{00000000-0005-0000-0000-00001A080000}"/>
    <cellStyle name="20% - Accent5 4 32" xfId="53158" xr:uid="{00000000-0005-0000-0000-00001B080000}"/>
    <cellStyle name="20% - Accent5 4 33" xfId="56023" xr:uid="{00000000-0005-0000-0000-00001C080000}"/>
    <cellStyle name="20% - Accent5 4 34" xfId="57451" xr:uid="{00000000-0005-0000-0000-00001D080000}"/>
    <cellStyle name="20% - Accent5 4 35" xfId="56025" xr:uid="{00000000-0005-0000-0000-00001E080000}"/>
    <cellStyle name="20% - Accent5 4 36" xfId="25366" xr:uid="{00000000-0005-0000-0000-00001F080000}"/>
    <cellStyle name="20% - Accent5 4 4" xfId="3201" xr:uid="{00000000-0005-0000-0000-000020080000}"/>
    <cellStyle name="20% - Accent5 4 4 2" xfId="25389" xr:uid="{00000000-0005-0000-0000-000021080000}"/>
    <cellStyle name="20% - Accent5 4 5" xfId="3202" xr:uid="{00000000-0005-0000-0000-000022080000}"/>
    <cellStyle name="20% - Accent5 4 5 2" xfId="25390" xr:uid="{00000000-0005-0000-0000-000023080000}"/>
    <cellStyle name="20% - Accent5 4 6" xfId="3203" xr:uid="{00000000-0005-0000-0000-000024080000}"/>
    <cellStyle name="20% - Accent5 4 6 2" xfId="25391" xr:uid="{00000000-0005-0000-0000-000025080000}"/>
    <cellStyle name="20% - Accent5 4 7" xfId="3204" xr:uid="{00000000-0005-0000-0000-000026080000}"/>
    <cellStyle name="20% - Accent5 4 7 2" xfId="25392" xr:uid="{00000000-0005-0000-0000-000027080000}"/>
    <cellStyle name="20% - Accent5 4 8" xfId="3205" xr:uid="{00000000-0005-0000-0000-000028080000}"/>
    <cellStyle name="20% - Accent5 4 8 2" xfId="25393" xr:uid="{00000000-0005-0000-0000-000029080000}"/>
    <cellStyle name="20% - Accent5 4 9" xfId="3206" xr:uid="{00000000-0005-0000-0000-00002A080000}"/>
    <cellStyle name="20% - Accent5 4 9 2" xfId="25394" xr:uid="{00000000-0005-0000-0000-00002B080000}"/>
    <cellStyle name="20% - Accent5 4_B" xfId="3207" xr:uid="{00000000-0005-0000-0000-00002C080000}"/>
    <cellStyle name="20% - Accent5 5" xfId="124" xr:uid="{00000000-0005-0000-0000-00002D080000}"/>
    <cellStyle name="20% - Accent5 5 10" xfId="3208" xr:uid="{00000000-0005-0000-0000-00002E080000}"/>
    <cellStyle name="20% - Accent5 5 10 2" xfId="25396" xr:uid="{00000000-0005-0000-0000-00002F080000}"/>
    <cellStyle name="20% - Accent5 5 11" xfId="3209" xr:uid="{00000000-0005-0000-0000-000030080000}"/>
    <cellStyle name="20% - Accent5 5 11 2" xfId="25397" xr:uid="{00000000-0005-0000-0000-000031080000}"/>
    <cellStyle name="20% - Accent5 5 12" xfId="3210" xr:uid="{00000000-0005-0000-0000-000032080000}"/>
    <cellStyle name="20% - Accent5 5 12 2" xfId="25398" xr:uid="{00000000-0005-0000-0000-000033080000}"/>
    <cellStyle name="20% - Accent5 5 13" xfId="3211" xr:uid="{00000000-0005-0000-0000-000034080000}"/>
    <cellStyle name="20% - Accent5 5 13 2" xfId="25399" xr:uid="{00000000-0005-0000-0000-000035080000}"/>
    <cellStyle name="20% - Accent5 5 14" xfId="3212" xr:uid="{00000000-0005-0000-0000-000036080000}"/>
    <cellStyle name="20% - Accent5 5 14 2" xfId="25400" xr:uid="{00000000-0005-0000-0000-000037080000}"/>
    <cellStyle name="20% - Accent5 5 15" xfId="3213" xr:uid="{00000000-0005-0000-0000-000038080000}"/>
    <cellStyle name="20% - Accent5 5 15 2" xfId="25401" xr:uid="{00000000-0005-0000-0000-000039080000}"/>
    <cellStyle name="20% - Accent5 5 16" xfId="3214" xr:uid="{00000000-0005-0000-0000-00003A080000}"/>
    <cellStyle name="20% - Accent5 5 16 2" xfId="25402" xr:uid="{00000000-0005-0000-0000-00003B080000}"/>
    <cellStyle name="20% - Accent5 5 17" xfId="3215" xr:uid="{00000000-0005-0000-0000-00003C080000}"/>
    <cellStyle name="20% - Accent5 5 17 2" xfId="25403" xr:uid="{00000000-0005-0000-0000-00003D080000}"/>
    <cellStyle name="20% - Accent5 5 18" xfId="3216" xr:uid="{00000000-0005-0000-0000-00003E080000}"/>
    <cellStyle name="20% - Accent5 5 18 2" xfId="25404" xr:uid="{00000000-0005-0000-0000-00003F080000}"/>
    <cellStyle name="20% - Accent5 5 19" xfId="3217" xr:uid="{00000000-0005-0000-0000-000040080000}"/>
    <cellStyle name="20% - Accent5 5 19 2" xfId="25405" xr:uid="{00000000-0005-0000-0000-000041080000}"/>
    <cellStyle name="20% - Accent5 5 2" xfId="125" xr:uid="{00000000-0005-0000-0000-000042080000}"/>
    <cellStyle name="20% - Accent5 5 2 2" xfId="3218" xr:uid="{00000000-0005-0000-0000-000043080000}"/>
    <cellStyle name="20% - Accent5 5 2 2 2" xfId="25407" xr:uid="{00000000-0005-0000-0000-000044080000}"/>
    <cellStyle name="20% - Accent5 5 2 3" xfId="50424" xr:uid="{00000000-0005-0000-0000-000045080000}"/>
    <cellStyle name="20% - Accent5 5 2 4" xfId="25406" xr:uid="{00000000-0005-0000-0000-000046080000}"/>
    <cellStyle name="20% - Accent5 5 20" xfId="3219" xr:uid="{00000000-0005-0000-0000-000047080000}"/>
    <cellStyle name="20% - Accent5 5 20 2" xfId="25408" xr:uid="{00000000-0005-0000-0000-000048080000}"/>
    <cellStyle name="20% - Accent5 5 21" xfId="3220" xr:uid="{00000000-0005-0000-0000-000049080000}"/>
    <cellStyle name="20% - Accent5 5 21 2" xfId="25409" xr:uid="{00000000-0005-0000-0000-00004A080000}"/>
    <cellStyle name="20% - Accent5 5 22" xfId="3221" xr:uid="{00000000-0005-0000-0000-00004B080000}"/>
    <cellStyle name="20% - Accent5 5 22 2" xfId="25410" xr:uid="{00000000-0005-0000-0000-00004C080000}"/>
    <cellStyle name="20% - Accent5 5 23" xfId="3222" xr:uid="{00000000-0005-0000-0000-00004D080000}"/>
    <cellStyle name="20% - Accent5 5 23 2" xfId="25411" xr:uid="{00000000-0005-0000-0000-00004E080000}"/>
    <cellStyle name="20% - Accent5 5 24" xfId="3223" xr:uid="{00000000-0005-0000-0000-00004F080000}"/>
    <cellStyle name="20% - Accent5 5 24 2" xfId="25412" xr:uid="{00000000-0005-0000-0000-000050080000}"/>
    <cellStyle name="20% - Accent5 5 25" xfId="3224" xr:uid="{00000000-0005-0000-0000-000051080000}"/>
    <cellStyle name="20% - Accent5 5 25 2" xfId="25413" xr:uid="{00000000-0005-0000-0000-000052080000}"/>
    <cellStyle name="20% - Accent5 5 26" xfId="3225" xr:uid="{00000000-0005-0000-0000-000053080000}"/>
    <cellStyle name="20% - Accent5 5 26 2" xfId="25414" xr:uid="{00000000-0005-0000-0000-000054080000}"/>
    <cellStyle name="20% - Accent5 5 27" xfId="3226" xr:uid="{00000000-0005-0000-0000-000055080000}"/>
    <cellStyle name="20% - Accent5 5 27 2" xfId="25415" xr:uid="{00000000-0005-0000-0000-000056080000}"/>
    <cellStyle name="20% - Accent5 5 28" xfId="49525" xr:uid="{00000000-0005-0000-0000-000057080000}"/>
    <cellStyle name="20% - Accent5 5 29" xfId="52185" xr:uid="{00000000-0005-0000-0000-000058080000}"/>
    <cellStyle name="20% - Accent5 5 3" xfId="126" xr:uid="{00000000-0005-0000-0000-000059080000}"/>
    <cellStyle name="20% - Accent5 5 3 2" xfId="3227" xr:uid="{00000000-0005-0000-0000-00005A080000}"/>
    <cellStyle name="20% - Accent5 5 3 2 2" xfId="25417" xr:uid="{00000000-0005-0000-0000-00005B080000}"/>
    <cellStyle name="20% - Accent5 5 3 3" xfId="50425" xr:uid="{00000000-0005-0000-0000-00005C080000}"/>
    <cellStyle name="20% - Accent5 5 3 4" xfId="25416" xr:uid="{00000000-0005-0000-0000-00005D080000}"/>
    <cellStyle name="20% - Accent5 5 30" xfId="53161" xr:uid="{00000000-0005-0000-0000-00005E080000}"/>
    <cellStyle name="20% - Accent5 5 31" xfId="56021" xr:uid="{00000000-0005-0000-0000-00005F080000}"/>
    <cellStyle name="20% - Accent5 5 32" xfId="53160" xr:uid="{00000000-0005-0000-0000-000060080000}"/>
    <cellStyle name="20% - Accent5 5 33" xfId="56020" xr:uid="{00000000-0005-0000-0000-000061080000}"/>
    <cellStyle name="20% - Accent5 5 34" xfId="56197" xr:uid="{00000000-0005-0000-0000-000062080000}"/>
    <cellStyle name="20% - Accent5 5 35" xfId="56022" xr:uid="{00000000-0005-0000-0000-000063080000}"/>
    <cellStyle name="20% - Accent5 5 36" xfId="25395" xr:uid="{00000000-0005-0000-0000-000064080000}"/>
    <cellStyle name="20% - Accent5 5 4" xfId="3228" xr:uid="{00000000-0005-0000-0000-000065080000}"/>
    <cellStyle name="20% - Accent5 5 4 2" xfId="25418" xr:uid="{00000000-0005-0000-0000-000066080000}"/>
    <cellStyle name="20% - Accent5 5 5" xfId="3229" xr:uid="{00000000-0005-0000-0000-000067080000}"/>
    <cellStyle name="20% - Accent5 5 5 2" xfId="25419" xr:uid="{00000000-0005-0000-0000-000068080000}"/>
    <cellStyle name="20% - Accent5 5 6" xfId="3230" xr:uid="{00000000-0005-0000-0000-000069080000}"/>
    <cellStyle name="20% - Accent5 5 6 2" xfId="25420" xr:uid="{00000000-0005-0000-0000-00006A080000}"/>
    <cellStyle name="20% - Accent5 5 7" xfId="3231" xr:uid="{00000000-0005-0000-0000-00006B080000}"/>
    <cellStyle name="20% - Accent5 5 7 2" xfId="25421" xr:uid="{00000000-0005-0000-0000-00006C080000}"/>
    <cellStyle name="20% - Accent5 5 8" xfId="3232" xr:uid="{00000000-0005-0000-0000-00006D080000}"/>
    <cellStyle name="20% - Accent5 5 8 2" xfId="25422" xr:uid="{00000000-0005-0000-0000-00006E080000}"/>
    <cellStyle name="20% - Accent5 5 9" xfId="3233" xr:uid="{00000000-0005-0000-0000-00006F080000}"/>
    <cellStyle name="20% - Accent5 5 9 2" xfId="25423" xr:uid="{00000000-0005-0000-0000-000070080000}"/>
    <cellStyle name="20% - Accent5 5_B" xfId="3234" xr:uid="{00000000-0005-0000-0000-000071080000}"/>
    <cellStyle name="20% - Accent5 6" xfId="127" xr:uid="{00000000-0005-0000-0000-000072080000}"/>
    <cellStyle name="20% - Accent5 6 10" xfId="25424" xr:uid="{00000000-0005-0000-0000-000073080000}"/>
    <cellStyle name="20% - Accent5 6 2" xfId="49526" xr:uid="{00000000-0005-0000-0000-000074080000}"/>
    <cellStyle name="20% - Accent5 6 3" xfId="52186" xr:uid="{00000000-0005-0000-0000-000075080000}"/>
    <cellStyle name="20% - Accent5 6 4" xfId="53170" xr:uid="{00000000-0005-0000-0000-000076080000}"/>
    <cellStyle name="20% - Accent5 6 5" xfId="56017" xr:uid="{00000000-0005-0000-0000-000077080000}"/>
    <cellStyle name="20% - Accent5 6 6" xfId="53167" xr:uid="{00000000-0005-0000-0000-000078080000}"/>
    <cellStyle name="20% - Accent5 6 7" xfId="56870" xr:uid="{00000000-0005-0000-0000-000079080000}"/>
    <cellStyle name="20% - Accent5 6 8" xfId="56198" xr:uid="{00000000-0005-0000-0000-00007A080000}"/>
    <cellStyle name="20% - Accent5 6 9" xfId="56019" xr:uid="{00000000-0005-0000-0000-00007B080000}"/>
    <cellStyle name="20% - Accent5 7" xfId="128" xr:uid="{00000000-0005-0000-0000-00007C080000}"/>
    <cellStyle name="20% - Accent5 7 10" xfId="25425" xr:uid="{00000000-0005-0000-0000-00007D080000}"/>
    <cellStyle name="20% - Accent5 7 2" xfId="49527" xr:uid="{00000000-0005-0000-0000-00007E080000}"/>
    <cellStyle name="20% - Accent5 7 3" xfId="52187" xr:uid="{00000000-0005-0000-0000-00007F080000}"/>
    <cellStyle name="20% - Accent5 7 4" xfId="53171" xr:uid="{00000000-0005-0000-0000-000080080000}"/>
    <cellStyle name="20% - Accent5 7 5" xfId="56016" xr:uid="{00000000-0005-0000-0000-000081080000}"/>
    <cellStyle name="20% - Accent5 7 6" xfId="53168" xr:uid="{00000000-0005-0000-0000-000082080000}"/>
    <cellStyle name="20% - Accent5 7 7" xfId="56871" xr:uid="{00000000-0005-0000-0000-000083080000}"/>
    <cellStyle name="20% - Accent5 7 8" xfId="53162" xr:uid="{00000000-0005-0000-0000-000084080000}"/>
    <cellStyle name="20% - Accent5 7 9" xfId="56018" xr:uid="{00000000-0005-0000-0000-000085080000}"/>
    <cellStyle name="20% - Accent5 8" xfId="129" xr:uid="{00000000-0005-0000-0000-000086080000}"/>
    <cellStyle name="20% - Accent5 8 10" xfId="25426" xr:uid="{00000000-0005-0000-0000-000087080000}"/>
    <cellStyle name="20% - Accent5 8 2" xfId="49528" xr:uid="{00000000-0005-0000-0000-000088080000}"/>
    <cellStyle name="20% - Accent5 8 3" xfId="52188" xr:uid="{00000000-0005-0000-0000-000089080000}"/>
    <cellStyle name="20% - Accent5 8 4" xfId="53172" xr:uid="{00000000-0005-0000-0000-00008A080000}"/>
    <cellStyle name="20% - Accent5 8 5" xfId="56015" xr:uid="{00000000-0005-0000-0000-00008B080000}"/>
    <cellStyle name="20% - Accent5 8 6" xfId="53169" xr:uid="{00000000-0005-0000-0000-00008C080000}"/>
    <cellStyle name="20% - Accent5 8 7" xfId="56872" xr:uid="{00000000-0005-0000-0000-00008D080000}"/>
    <cellStyle name="20% - Accent5 8 8" xfId="53163" xr:uid="{00000000-0005-0000-0000-00008E080000}"/>
    <cellStyle name="20% - Accent5 8 9" xfId="56869" xr:uid="{00000000-0005-0000-0000-00008F080000}"/>
    <cellStyle name="20% - Accent5 9" xfId="130" xr:uid="{00000000-0005-0000-0000-000090080000}"/>
    <cellStyle name="20% - Accent5 9 10" xfId="25427" xr:uid="{00000000-0005-0000-0000-000091080000}"/>
    <cellStyle name="20% - Accent5 9 2" xfId="49529" xr:uid="{00000000-0005-0000-0000-000092080000}"/>
    <cellStyle name="20% - Accent5 9 3" xfId="52189" xr:uid="{00000000-0005-0000-0000-000093080000}"/>
    <cellStyle name="20% - Accent5 9 4" xfId="53173" xr:uid="{00000000-0005-0000-0000-000094080000}"/>
    <cellStyle name="20% - Accent5 9 5" xfId="56014" xr:uid="{00000000-0005-0000-0000-000095080000}"/>
    <cellStyle name="20% - Accent5 9 6" xfId="56199" xr:uid="{00000000-0005-0000-0000-000096080000}"/>
    <cellStyle name="20% - Accent5 9 7" xfId="56013" xr:uid="{00000000-0005-0000-0000-000097080000}"/>
    <cellStyle name="20% - Accent5 9 8" xfId="53164" xr:uid="{00000000-0005-0000-0000-000098080000}"/>
    <cellStyle name="20% - Accent5 9 9" xfId="57941" xr:uid="{00000000-0005-0000-0000-000099080000}"/>
    <cellStyle name="20% - Accent5_aa osnova za ponudbe" xfId="3235" xr:uid="{00000000-0005-0000-0000-00009A080000}"/>
    <cellStyle name="20% - Accent6" xfId="3236" xr:uid="{00000000-0005-0000-0000-00009B080000}"/>
    <cellStyle name="20% - Accent6 10" xfId="131" xr:uid="{00000000-0005-0000-0000-00009C080000}"/>
    <cellStyle name="20% - Accent6 10 10" xfId="25429" xr:uid="{00000000-0005-0000-0000-00009D080000}"/>
    <cellStyle name="20% - Accent6 10 2" xfId="49531" xr:uid="{00000000-0005-0000-0000-00009E080000}"/>
    <cellStyle name="20% - Accent6 10 3" xfId="52191" xr:uid="{00000000-0005-0000-0000-00009F080000}"/>
    <cellStyle name="20% - Accent6 10 4" xfId="53176" xr:uid="{00000000-0005-0000-0000-0000A0080000}"/>
    <cellStyle name="20% - Accent6 10 5" xfId="56011" xr:uid="{00000000-0005-0000-0000-0000A1080000}"/>
    <cellStyle name="20% - Accent6 10 6" xfId="56202" xr:uid="{00000000-0005-0000-0000-0000A2080000}"/>
    <cellStyle name="20% - Accent6 10 7" xfId="56876" xr:uid="{00000000-0005-0000-0000-0000A3080000}"/>
    <cellStyle name="20% - Accent6 10 8" xfId="53166" xr:uid="{00000000-0005-0000-0000-0000A4080000}"/>
    <cellStyle name="20% - Accent6 10 9" xfId="57943" xr:uid="{00000000-0005-0000-0000-0000A5080000}"/>
    <cellStyle name="20% - Accent6 11" xfId="132" xr:uid="{00000000-0005-0000-0000-0000A6080000}"/>
    <cellStyle name="20% - Accent6 11 10" xfId="25430" xr:uid="{00000000-0005-0000-0000-0000A7080000}"/>
    <cellStyle name="20% - Accent6 11 2" xfId="49532" xr:uid="{00000000-0005-0000-0000-0000A8080000}"/>
    <cellStyle name="20% - Accent6 11 3" xfId="52192" xr:uid="{00000000-0005-0000-0000-0000A9080000}"/>
    <cellStyle name="20% - Accent6 11 4" xfId="53177" xr:uid="{00000000-0005-0000-0000-0000AA080000}"/>
    <cellStyle name="20% - Accent6 11 5" xfId="56010" xr:uid="{00000000-0005-0000-0000-0000AB080000}"/>
    <cellStyle name="20% - Accent6 11 6" xfId="53174" xr:uid="{00000000-0005-0000-0000-0000AC080000}"/>
    <cellStyle name="20% - Accent6 11 7" xfId="56877" xr:uid="{00000000-0005-0000-0000-0000AD080000}"/>
    <cellStyle name="20% - Accent6 11 8" xfId="57452" xr:uid="{00000000-0005-0000-0000-0000AE080000}"/>
    <cellStyle name="20% - Accent6 11 9" xfId="56874" xr:uid="{00000000-0005-0000-0000-0000AF080000}"/>
    <cellStyle name="20% - Accent6 12" xfId="133" xr:uid="{00000000-0005-0000-0000-0000B0080000}"/>
    <cellStyle name="20% - Accent6 12 10" xfId="25431" xr:uid="{00000000-0005-0000-0000-0000B1080000}"/>
    <cellStyle name="20% - Accent6 12 2" xfId="49533" xr:uid="{00000000-0005-0000-0000-0000B2080000}"/>
    <cellStyle name="20% - Accent6 12 3" xfId="52193" xr:uid="{00000000-0005-0000-0000-0000B3080000}"/>
    <cellStyle name="20% - Accent6 12 4" xfId="53178" xr:uid="{00000000-0005-0000-0000-0000B4080000}"/>
    <cellStyle name="20% - Accent6 12 5" xfId="56009" xr:uid="{00000000-0005-0000-0000-0000B5080000}"/>
    <cellStyle name="20% - Accent6 12 6" xfId="56203" xr:uid="{00000000-0005-0000-0000-0000B6080000}"/>
    <cellStyle name="20% - Accent6 12 7" xfId="56878" xr:uid="{00000000-0005-0000-0000-0000B7080000}"/>
    <cellStyle name="20% - Accent6 12 8" xfId="57453" xr:uid="{00000000-0005-0000-0000-0000B8080000}"/>
    <cellStyle name="20% - Accent6 12 9" xfId="57944" xr:uid="{00000000-0005-0000-0000-0000B9080000}"/>
    <cellStyle name="20% - Accent6 13" xfId="134" xr:uid="{00000000-0005-0000-0000-0000BA080000}"/>
    <cellStyle name="20% - Accent6 13 10" xfId="25432" xr:uid="{00000000-0005-0000-0000-0000BB080000}"/>
    <cellStyle name="20% - Accent6 13 2" xfId="49534" xr:uid="{00000000-0005-0000-0000-0000BC080000}"/>
    <cellStyle name="20% - Accent6 13 3" xfId="52194" xr:uid="{00000000-0005-0000-0000-0000BD080000}"/>
    <cellStyle name="20% - Accent6 13 4" xfId="53179" xr:uid="{00000000-0005-0000-0000-0000BE080000}"/>
    <cellStyle name="20% - Accent6 13 5" xfId="56008" xr:uid="{00000000-0005-0000-0000-0000BF080000}"/>
    <cellStyle name="20% - Accent6 13 6" xfId="56204" xr:uid="{00000000-0005-0000-0000-0000C0080000}"/>
    <cellStyle name="20% - Accent6 13 7" xfId="56879" xr:uid="{00000000-0005-0000-0000-0000C1080000}"/>
    <cellStyle name="20% - Accent6 13 8" xfId="57454" xr:uid="{00000000-0005-0000-0000-0000C2080000}"/>
    <cellStyle name="20% - Accent6 13 9" xfId="57945" xr:uid="{00000000-0005-0000-0000-0000C3080000}"/>
    <cellStyle name="20% - Accent6 14" xfId="135" xr:uid="{00000000-0005-0000-0000-0000C4080000}"/>
    <cellStyle name="20% - Accent6 14 10" xfId="25433" xr:uid="{00000000-0005-0000-0000-0000C5080000}"/>
    <cellStyle name="20% - Accent6 14 2" xfId="49535" xr:uid="{00000000-0005-0000-0000-0000C6080000}"/>
    <cellStyle name="20% - Accent6 14 3" xfId="52195" xr:uid="{00000000-0005-0000-0000-0000C7080000}"/>
    <cellStyle name="20% - Accent6 14 4" xfId="53180" xr:uid="{00000000-0005-0000-0000-0000C8080000}"/>
    <cellStyle name="20% - Accent6 14 5" xfId="56007" xr:uid="{00000000-0005-0000-0000-0000C9080000}"/>
    <cellStyle name="20% - Accent6 14 6" xfId="56205" xr:uid="{00000000-0005-0000-0000-0000CA080000}"/>
    <cellStyle name="20% - Accent6 14 7" xfId="56880" xr:uid="{00000000-0005-0000-0000-0000CB080000}"/>
    <cellStyle name="20% - Accent6 14 8" xfId="57455" xr:uid="{00000000-0005-0000-0000-0000CC080000}"/>
    <cellStyle name="20% - Accent6 14 9" xfId="57946" xr:uid="{00000000-0005-0000-0000-0000CD080000}"/>
    <cellStyle name="20% - Accent6 15" xfId="136" xr:uid="{00000000-0005-0000-0000-0000CE080000}"/>
    <cellStyle name="20% - Accent6 15 10" xfId="25434" xr:uid="{00000000-0005-0000-0000-0000CF080000}"/>
    <cellStyle name="20% - Accent6 15 2" xfId="49536" xr:uid="{00000000-0005-0000-0000-0000D0080000}"/>
    <cellStyle name="20% - Accent6 15 3" xfId="52196" xr:uid="{00000000-0005-0000-0000-0000D1080000}"/>
    <cellStyle name="20% - Accent6 15 4" xfId="53181" xr:uid="{00000000-0005-0000-0000-0000D2080000}"/>
    <cellStyle name="20% - Accent6 15 5" xfId="56006" xr:uid="{00000000-0005-0000-0000-0000D3080000}"/>
    <cellStyle name="20% - Accent6 15 6" xfId="56206" xr:uid="{00000000-0005-0000-0000-0000D4080000}"/>
    <cellStyle name="20% - Accent6 15 7" xfId="56004" xr:uid="{00000000-0005-0000-0000-0000D5080000}"/>
    <cellStyle name="20% - Accent6 15 8" xfId="56200" xr:uid="{00000000-0005-0000-0000-0000D6080000}"/>
    <cellStyle name="20% - Accent6 15 9" xfId="57947" xr:uid="{00000000-0005-0000-0000-0000D7080000}"/>
    <cellStyle name="20% - Accent6 16" xfId="3237" xr:uid="{00000000-0005-0000-0000-0000D8080000}"/>
    <cellStyle name="20% - Accent6 16 10" xfId="25435" xr:uid="{00000000-0005-0000-0000-0000D9080000}"/>
    <cellStyle name="20% - Accent6 16 2" xfId="49537" xr:uid="{00000000-0005-0000-0000-0000DA080000}"/>
    <cellStyle name="20% - Accent6 16 3" xfId="52197" xr:uid="{00000000-0005-0000-0000-0000DB080000}"/>
    <cellStyle name="20% - Accent6 16 4" xfId="53182" xr:uid="{00000000-0005-0000-0000-0000DC080000}"/>
    <cellStyle name="20% - Accent6 16 5" xfId="56005" xr:uid="{00000000-0005-0000-0000-0000DD080000}"/>
    <cellStyle name="20% - Accent6 16 6" xfId="56207" xr:uid="{00000000-0005-0000-0000-0000DE080000}"/>
    <cellStyle name="20% - Accent6 16 7" xfId="56873" xr:uid="{00000000-0005-0000-0000-0000DF080000}"/>
    <cellStyle name="20% - Accent6 16 8" xfId="57456" xr:uid="{00000000-0005-0000-0000-0000E0080000}"/>
    <cellStyle name="20% - Accent6 16 9" xfId="57948" xr:uid="{00000000-0005-0000-0000-0000E1080000}"/>
    <cellStyle name="20% - Accent6 17" xfId="25436" xr:uid="{00000000-0005-0000-0000-0000E2080000}"/>
    <cellStyle name="20% - Accent6 18" xfId="49530" xr:uid="{00000000-0005-0000-0000-0000E3080000}"/>
    <cellStyle name="20% - Accent6 19" xfId="50426" xr:uid="{00000000-0005-0000-0000-0000E4080000}"/>
    <cellStyle name="20% - Accent6 19 2" xfId="52190" xr:uid="{00000000-0005-0000-0000-0000E5080000}"/>
    <cellStyle name="20% - Accent6 2" xfId="137" xr:uid="{00000000-0005-0000-0000-0000E6080000}"/>
    <cellStyle name="20% - Accent6 2 10" xfId="3238" xr:uid="{00000000-0005-0000-0000-0000E7080000}"/>
    <cellStyle name="20% - Accent6 2 10 2" xfId="25438" xr:uid="{00000000-0005-0000-0000-0000E8080000}"/>
    <cellStyle name="20% - Accent6 2 11" xfId="3239" xr:uid="{00000000-0005-0000-0000-0000E9080000}"/>
    <cellStyle name="20% - Accent6 2 11 2" xfId="25439" xr:uid="{00000000-0005-0000-0000-0000EA080000}"/>
    <cellStyle name="20% - Accent6 2 12" xfId="3240" xr:uid="{00000000-0005-0000-0000-0000EB080000}"/>
    <cellStyle name="20% - Accent6 2 12 2" xfId="25440" xr:uid="{00000000-0005-0000-0000-0000EC080000}"/>
    <cellStyle name="20% - Accent6 2 13" xfId="3241" xr:uid="{00000000-0005-0000-0000-0000ED080000}"/>
    <cellStyle name="20% - Accent6 2 13 2" xfId="25441" xr:uid="{00000000-0005-0000-0000-0000EE080000}"/>
    <cellStyle name="20% - Accent6 2 14" xfId="3242" xr:uid="{00000000-0005-0000-0000-0000EF080000}"/>
    <cellStyle name="20% - Accent6 2 14 2" xfId="25442" xr:uid="{00000000-0005-0000-0000-0000F0080000}"/>
    <cellStyle name="20% - Accent6 2 15" xfId="3243" xr:uid="{00000000-0005-0000-0000-0000F1080000}"/>
    <cellStyle name="20% - Accent6 2 15 2" xfId="25443" xr:uid="{00000000-0005-0000-0000-0000F2080000}"/>
    <cellStyle name="20% - Accent6 2 16" xfId="3244" xr:uid="{00000000-0005-0000-0000-0000F3080000}"/>
    <cellStyle name="20% - Accent6 2 16 2" xfId="25444" xr:uid="{00000000-0005-0000-0000-0000F4080000}"/>
    <cellStyle name="20% - Accent6 2 17" xfId="3245" xr:uid="{00000000-0005-0000-0000-0000F5080000}"/>
    <cellStyle name="20% - Accent6 2 17 2" xfId="25445" xr:uid="{00000000-0005-0000-0000-0000F6080000}"/>
    <cellStyle name="20% - Accent6 2 18" xfId="3246" xr:uid="{00000000-0005-0000-0000-0000F7080000}"/>
    <cellStyle name="20% - Accent6 2 18 2" xfId="25446" xr:uid="{00000000-0005-0000-0000-0000F8080000}"/>
    <cellStyle name="20% - Accent6 2 19" xfId="3247" xr:uid="{00000000-0005-0000-0000-0000F9080000}"/>
    <cellStyle name="20% - Accent6 2 19 2" xfId="25447" xr:uid="{00000000-0005-0000-0000-0000FA080000}"/>
    <cellStyle name="20% - Accent6 2 2" xfId="138" xr:uid="{00000000-0005-0000-0000-0000FB080000}"/>
    <cellStyle name="20% - Accent6 2 2 2" xfId="3248" xr:uid="{00000000-0005-0000-0000-0000FC080000}"/>
    <cellStyle name="20% - Accent6 2 2 2 2" xfId="25449" xr:uid="{00000000-0005-0000-0000-0000FD080000}"/>
    <cellStyle name="20% - Accent6 2 2 3" xfId="50428" xr:uid="{00000000-0005-0000-0000-0000FE080000}"/>
    <cellStyle name="20% - Accent6 2 2 4" xfId="25448" xr:uid="{00000000-0005-0000-0000-0000FF080000}"/>
    <cellStyle name="20% - Accent6 2 20" xfId="3249" xr:uid="{00000000-0005-0000-0000-000000090000}"/>
    <cellStyle name="20% - Accent6 2 20 2" xfId="25450" xr:uid="{00000000-0005-0000-0000-000001090000}"/>
    <cellStyle name="20% - Accent6 2 21" xfId="3250" xr:uid="{00000000-0005-0000-0000-000002090000}"/>
    <cellStyle name="20% - Accent6 2 21 2" xfId="25451" xr:uid="{00000000-0005-0000-0000-000003090000}"/>
    <cellStyle name="20% - Accent6 2 22" xfId="3251" xr:uid="{00000000-0005-0000-0000-000004090000}"/>
    <cellStyle name="20% - Accent6 2 22 2" xfId="25452" xr:uid="{00000000-0005-0000-0000-000005090000}"/>
    <cellStyle name="20% - Accent6 2 23" xfId="3252" xr:uid="{00000000-0005-0000-0000-000006090000}"/>
    <cellStyle name="20% - Accent6 2 23 2" xfId="25453" xr:uid="{00000000-0005-0000-0000-000007090000}"/>
    <cellStyle name="20% - Accent6 2 24" xfId="3253" xr:uid="{00000000-0005-0000-0000-000008090000}"/>
    <cellStyle name="20% - Accent6 2 24 2" xfId="25454" xr:uid="{00000000-0005-0000-0000-000009090000}"/>
    <cellStyle name="20% - Accent6 2 25" xfId="3254" xr:uid="{00000000-0005-0000-0000-00000A090000}"/>
    <cellStyle name="20% - Accent6 2 25 2" xfId="25455" xr:uid="{00000000-0005-0000-0000-00000B090000}"/>
    <cellStyle name="20% - Accent6 2 26" xfId="3255" xr:uid="{00000000-0005-0000-0000-00000C090000}"/>
    <cellStyle name="20% - Accent6 2 26 2" xfId="25456" xr:uid="{00000000-0005-0000-0000-00000D090000}"/>
    <cellStyle name="20% - Accent6 2 27" xfId="3256" xr:uid="{00000000-0005-0000-0000-00000E090000}"/>
    <cellStyle name="20% - Accent6 2 27 2" xfId="25457" xr:uid="{00000000-0005-0000-0000-00000F090000}"/>
    <cellStyle name="20% - Accent6 2 28" xfId="50427" xr:uid="{00000000-0005-0000-0000-000010090000}"/>
    <cellStyle name="20% - Accent6 2 29" xfId="25437" xr:uid="{00000000-0005-0000-0000-000011090000}"/>
    <cellStyle name="20% - Accent6 2 3" xfId="139" xr:uid="{00000000-0005-0000-0000-000012090000}"/>
    <cellStyle name="20% - Accent6 2 3 2" xfId="3257" xr:uid="{00000000-0005-0000-0000-000013090000}"/>
    <cellStyle name="20% - Accent6 2 3 2 2" xfId="25459" xr:uid="{00000000-0005-0000-0000-000014090000}"/>
    <cellStyle name="20% - Accent6 2 3 3" xfId="50429" xr:uid="{00000000-0005-0000-0000-000015090000}"/>
    <cellStyle name="20% - Accent6 2 3 4" xfId="25458" xr:uid="{00000000-0005-0000-0000-000016090000}"/>
    <cellStyle name="20% - Accent6 2 30" xfId="58970" xr:uid="{00000000-0005-0000-0000-000017090000}"/>
    <cellStyle name="20% - Accent6 2 4" xfId="3258" xr:uid="{00000000-0005-0000-0000-000018090000}"/>
    <cellStyle name="20% - Accent6 2 4 2" xfId="25460" xr:uid="{00000000-0005-0000-0000-000019090000}"/>
    <cellStyle name="20% - Accent6 2 5" xfId="3259" xr:uid="{00000000-0005-0000-0000-00001A090000}"/>
    <cellStyle name="20% - Accent6 2 5 2" xfId="25461" xr:uid="{00000000-0005-0000-0000-00001B090000}"/>
    <cellStyle name="20% - Accent6 2 6" xfId="3260" xr:uid="{00000000-0005-0000-0000-00001C090000}"/>
    <cellStyle name="20% - Accent6 2 6 2" xfId="25462" xr:uid="{00000000-0005-0000-0000-00001D090000}"/>
    <cellStyle name="20% - Accent6 2 7" xfId="3261" xr:uid="{00000000-0005-0000-0000-00001E090000}"/>
    <cellStyle name="20% - Accent6 2 7 2" xfId="25463" xr:uid="{00000000-0005-0000-0000-00001F090000}"/>
    <cellStyle name="20% - Accent6 2 8" xfId="3262" xr:uid="{00000000-0005-0000-0000-000020090000}"/>
    <cellStyle name="20% - Accent6 2 8 2" xfId="25464" xr:uid="{00000000-0005-0000-0000-000021090000}"/>
    <cellStyle name="20% - Accent6 2 9" xfId="3263" xr:uid="{00000000-0005-0000-0000-000022090000}"/>
    <cellStyle name="20% - Accent6 2 9 2" xfId="25465" xr:uid="{00000000-0005-0000-0000-000023090000}"/>
    <cellStyle name="20% - Accent6 2_B" xfId="3264" xr:uid="{00000000-0005-0000-0000-000024090000}"/>
    <cellStyle name="20% - Accent6 20" xfId="53175" xr:uid="{00000000-0005-0000-0000-000025090000}"/>
    <cellStyle name="20% - Accent6 21" xfId="56012" xr:uid="{00000000-0005-0000-0000-000026090000}"/>
    <cellStyle name="20% - Accent6 22" xfId="56201" xr:uid="{00000000-0005-0000-0000-000027090000}"/>
    <cellStyle name="20% - Accent6 23" xfId="56875" xr:uid="{00000000-0005-0000-0000-000028090000}"/>
    <cellStyle name="20% - Accent6 24" xfId="53165" xr:uid="{00000000-0005-0000-0000-000029090000}"/>
    <cellStyle name="20% - Accent6 25" xfId="57942" xr:uid="{00000000-0005-0000-0000-00002A090000}"/>
    <cellStyle name="20% - Accent6 26" xfId="58482" xr:uid="{00000000-0005-0000-0000-00002B090000}"/>
    <cellStyle name="20% - Accent6 27" xfId="25428" xr:uid="{00000000-0005-0000-0000-00002C090000}"/>
    <cellStyle name="20% - Accent6 3" xfId="140" xr:uid="{00000000-0005-0000-0000-00002D090000}"/>
    <cellStyle name="20% - Accent6 3 10" xfId="3265" xr:uid="{00000000-0005-0000-0000-00002E090000}"/>
    <cellStyle name="20% - Accent6 3 10 2" xfId="25467" xr:uid="{00000000-0005-0000-0000-00002F090000}"/>
    <cellStyle name="20% - Accent6 3 11" xfId="3266" xr:uid="{00000000-0005-0000-0000-000030090000}"/>
    <cellStyle name="20% - Accent6 3 11 2" xfId="25468" xr:uid="{00000000-0005-0000-0000-000031090000}"/>
    <cellStyle name="20% - Accent6 3 12" xfId="3267" xr:uid="{00000000-0005-0000-0000-000032090000}"/>
    <cellStyle name="20% - Accent6 3 12 2" xfId="25469" xr:uid="{00000000-0005-0000-0000-000033090000}"/>
    <cellStyle name="20% - Accent6 3 13" xfId="3268" xr:uid="{00000000-0005-0000-0000-000034090000}"/>
    <cellStyle name="20% - Accent6 3 13 2" xfId="25470" xr:uid="{00000000-0005-0000-0000-000035090000}"/>
    <cellStyle name="20% - Accent6 3 14" xfId="3269" xr:uid="{00000000-0005-0000-0000-000036090000}"/>
    <cellStyle name="20% - Accent6 3 14 2" xfId="25471" xr:uid="{00000000-0005-0000-0000-000037090000}"/>
    <cellStyle name="20% - Accent6 3 15" xfId="3270" xr:uid="{00000000-0005-0000-0000-000038090000}"/>
    <cellStyle name="20% - Accent6 3 15 2" xfId="25472" xr:uid="{00000000-0005-0000-0000-000039090000}"/>
    <cellStyle name="20% - Accent6 3 16" xfId="3271" xr:uid="{00000000-0005-0000-0000-00003A090000}"/>
    <cellStyle name="20% - Accent6 3 16 2" xfId="25473" xr:uid="{00000000-0005-0000-0000-00003B090000}"/>
    <cellStyle name="20% - Accent6 3 17" xfId="3272" xr:uid="{00000000-0005-0000-0000-00003C090000}"/>
    <cellStyle name="20% - Accent6 3 17 2" xfId="25474" xr:uid="{00000000-0005-0000-0000-00003D090000}"/>
    <cellStyle name="20% - Accent6 3 18" xfId="3273" xr:uid="{00000000-0005-0000-0000-00003E090000}"/>
    <cellStyle name="20% - Accent6 3 18 2" xfId="25475" xr:uid="{00000000-0005-0000-0000-00003F090000}"/>
    <cellStyle name="20% - Accent6 3 19" xfId="3274" xr:uid="{00000000-0005-0000-0000-000040090000}"/>
    <cellStyle name="20% - Accent6 3 19 2" xfId="25476" xr:uid="{00000000-0005-0000-0000-000041090000}"/>
    <cellStyle name="20% - Accent6 3 2" xfId="141" xr:uid="{00000000-0005-0000-0000-000042090000}"/>
    <cellStyle name="20% - Accent6 3 2 2" xfId="3275" xr:uid="{00000000-0005-0000-0000-000043090000}"/>
    <cellStyle name="20% - Accent6 3 2 2 2" xfId="25478" xr:uid="{00000000-0005-0000-0000-000044090000}"/>
    <cellStyle name="20% - Accent6 3 2 3" xfId="50431" xr:uid="{00000000-0005-0000-0000-000045090000}"/>
    <cellStyle name="20% - Accent6 3 2 4" xfId="25477" xr:uid="{00000000-0005-0000-0000-000046090000}"/>
    <cellStyle name="20% - Accent6 3 20" xfId="3276" xr:uid="{00000000-0005-0000-0000-000047090000}"/>
    <cellStyle name="20% - Accent6 3 20 2" xfId="25479" xr:uid="{00000000-0005-0000-0000-000048090000}"/>
    <cellStyle name="20% - Accent6 3 21" xfId="3277" xr:uid="{00000000-0005-0000-0000-000049090000}"/>
    <cellStyle name="20% - Accent6 3 21 2" xfId="25480" xr:uid="{00000000-0005-0000-0000-00004A090000}"/>
    <cellStyle name="20% - Accent6 3 22" xfId="3278" xr:uid="{00000000-0005-0000-0000-00004B090000}"/>
    <cellStyle name="20% - Accent6 3 22 2" xfId="25481" xr:uid="{00000000-0005-0000-0000-00004C090000}"/>
    <cellStyle name="20% - Accent6 3 23" xfId="3279" xr:uid="{00000000-0005-0000-0000-00004D090000}"/>
    <cellStyle name="20% - Accent6 3 23 2" xfId="25482" xr:uid="{00000000-0005-0000-0000-00004E090000}"/>
    <cellStyle name="20% - Accent6 3 24" xfId="3280" xr:uid="{00000000-0005-0000-0000-00004F090000}"/>
    <cellStyle name="20% - Accent6 3 24 2" xfId="25483" xr:uid="{00000000-0005-0000-0000-000050090000}"/>
    <cellStyle name="20% - Accent6 3 25" xfId="3281" xr:uid="{00000000-0005-0000-0000-000051090000}"/>
    <cellStyle name="20% - Accent6 3 25 2" xfId="25484" xr:uid="{00000000-0005-0000-0000-000052090000}"/>
    <cellStyle name="20% - Accent6 3 26" xfId="3282" xr:uid="{00000000-0005-0000-0000-000053090000}"/>
    <cellStyle name="20% - Accent6 3 26 2" xfId="25485" xr:uid="{00000000-0005-0000-0000-000054090000}"/>
    <cellStyle name="20% - Accent6 3 27" xfId="3283" xr:uid="{00000000-0005-0000-0000-000055090000}"/>
    <cellStyle name="20% - Accent6 3 27 2" xfId="25486" xr:uid="{00000000-0005-0000-0000-000056090000}"/>
    <cellStyle name="20% - Accent6 3 28" xfId="50430" xr:uid="{00000000-0005-0000-0000-000057090000}"/>
    <cellStyle name="20% - Accent6 3 29" xfId="25466" xr:uid="{00000000-0005-0000-0000-000058090000}"/>
    <cellStyle name="20% - Accent6 3 3" xfId="142" xr:uid="{00000000-0005-0000-0000-000059090000}"/>
    <cellStyle name="20% - Accent6 3 3 2" xfId="3284" xr:uid="{00000000-0005-0000-0000-00005A090000}"/>
    <cellStyle name="20% - Accent6 3 3 2 2" xfId="25488" xr:uid="{00000000-0005-0000-0000-00005B090000}"/>
    <cellStyle name="20% - Accent6 3 3 3" xfId="50432" xr:uid="{00000000-0005-0000-0000-00005C090000}"/>
    <cellStyle name="20% - Accent6 3 3 4" xfId="25487" xr:uid="{00000000-0005-0000-0000-00005D090000}"/>
    <cellStyle name="20% - Accent6 3 30" xfId="58971" xr:uid="{00000000-0005-0000-0000-00005E090000}"/>
    <cellStyle name="20% - Accent6 3 4" xfId="3285" xr:uid="{00000000-0005-0000-0000-00005F090000}"/>
    <cellStyle name="20% - Accent6 3 4 2" xfId="25489" xr:uid="{00000000-0005-0000-0000-000060090000}"/>
    <cellStyle name="20% - Accent6 3 5" xfId="3286" xr:uid="{00000000-0005-0000-0000-000061090000}"/>
    <cellStyle name="20% - Accent6 3 5 2" xfId="25490" xr:uid="{00000000-0005-0000-0000-000062090000}"/>
    <cellStyle name="20% - Accent6 3 6" xfId="3287" xr:uid="{00000000-0005-0000-0000-000063090000}"/>
    <cellStyle name="20% - Accent6 3 6 2" xfId="25491" xr:uid="{00000000-0005-0000-0000-000064090000}"/>
    <cellStyle name="20% - Accent6 3 7" xfId="3288" xr:uid="{00000000-0005-0000-0000-000065090000}"/>
    <cellStyle name="20% - Accent6 3 7 2" xfId="25492" xr:uid="{00000000-0005-0000-0000-000066090000}"/>
    <cellStyle name="20% - Accent6 3 8" xfId="3289" xr:uid="{00000000-0005-0000-0000-000067090000}"/>
    <cellStyle name="20% - Accent6 3 8 2" xfId="25493" xr:uid="{00000000-0005-0000-0000-000068090000}"/>
    <cellStyle name="20% - Accent6 3 9" xfId="3290" xr:uid="{00000000-0005-0000-0000-000069090000}"/>
    <cellStyle name="20% - Accent6 3 9 2" xfId="25494" xr:uid="{00000000-0005-0000-0000-00006A090000}"/>
    <cellStyle name="20% - Accent6 3_B" xfId="3291" xr:uid="{00000000-0005-0000-0000-00006B090000}"/>
    <cellStyle name="20% - Accent6 4" xfId="143" xr:uid="{00000000-0005-0000-0000-00006C090000}"/>
    <cellStyle name="20% - Accent6 4 10" xfId="3292" xr:uid="{00000000-0005-0000-0000-00006D090000}"/>
    <cellStyle name="20% - Accent6 4 10 2" xfId="25496" xr:uid="{00000000-0005-0000-0000-00006E090000}"/>
    <cellStyle name="20% - Accent6 4 11" xfId="3293" xr:uid="{00000000-0005-0000-0000-00006F090000}"/>
    <cellStyle name="20% - Accent6 4 11 2" xfId="25497" xr:uid="{00000000-0005-0000-0000-000070090000}"/>
    <cellStyle name="20% - Accent6 4 12" xfId="3294" xr:uid="{00000000-0005-0000-0000-000071090000}"/>
    <cellStyle name="20% - Accent6 4 12 2" xfId="25498" xr:uid="{00000000-0005-0000-0000-000072090000}"/>
    <cellStyle name="20% - Accent6 4 13" xfId="3295" xr:uid="{00000000-0005-0000-0000-000073090000}"/>
    <cellStyle name="20% - Accent6 4 13 2" xfId="25499" xr:uid="{00000000-0005-0000-0000-000074090000}"/>
    <cellStyle name="20% - Accent6 4 14" xfId="3296" xr:uid="{00000000-0005-0000-0000-000075090000}"/>
    <cellStyle name="20% - Accent6 4 14 2" xfId="25500" xr:uid="{00000000-0005-0000-0000-000076090000}"/>
    <cellStyle name="20% - Accent6 4 15" xfId="3297" xr:uid="{00000000-0005-0000-0000-000077090000}"/>
    <cellStyle name="20% - Accent6 4 15 2" xfId="25501" xr:uid="{00000000-0005-0000-0000-000078090000}"/>
    <cellStyle name="20% - Accent6 4 16" xfId="3298" xr:uid="{00000000-0005-0000-0000-000079090000}"/>
    <cellStyle name="20% - Accent6 4 16 2" xfId="25502" xr:uid="{00000000-0005-0000-0000-00007A090000}"/>
    <cellStyle name="20% - Accent6 4 17" xfId="3299" xr:uid="{00000000-0005-0000-0000-00007B090000}"/>
    <cellStyle name="20% - Accent6 4 17 2" xfId="25503" xr:uid="{00000000-0005-0000-0000-00007C090000}"/>
    <cellStyle name="20% - Accent6 4 18" xfId="3300" xr:uid="{00000000-0005-0000-0000-00007D090000}"/>
    <cellStyle name="20% - Accent6 4 18 2" xfId="25504" xr:uid="{00000000-0005-0000-0000-00007E090000}"/>
    <cellStyle name="20% - Accent6 4 19" xfId="3301" xr:uid="{00000000-0005-0000-0000-00007F090000}"/>
    <cellStyle name="20% - Accent6 4 19 2" xfId="25505" xr:uid="{00000000-0005-0000-0000-000080090000}"/>
    <cellStyle name="20% - Accent6 4 2" xfId="144" xr:uid="{00000000-0005-0000-0000-000081090000}"/>
    <cellStyle name="20% - Accent6 4 2 2" xfId="3302" xr:uid="{00000000-0005-0000-0000-000082090000}"/>
    <cellStyle name="20% - Accent6 4 2 2 2" xfId="25507" xr:uid="{00000000-0005-0000-0000-000083090000}"/>
    <cellStyle name="20% - Accent6 4 2 3" xfId="50433" xr:uid="{00000000-0005-0000-0000-000084090000}"/>
    <cellStyle name="20% - Accent6 4 2 4" xfId="25506" xr:uid="{00000000-0005-0000-0000-000085090000}"/>
    <cellStyle name="20% - Accent6 4 20" xfId="3303" xr:uid="{00000000-0005-0000-0000-000086090000}"/>
    <cellStyle name="20% - Accent6 4 20 2" xfId="25508" xr:uid="{00000000-0005-0000-0000-000087090000}"/>
    <cellStyle name="20% - Accent6 4 21" xfId="3304" xr:uid="{00000000-0005-0000-0000-000088090000}"/>
    <cellStyle name="20% - Accent6 4 21 2" xfId="25509" xr:uid="{00000000-0005-0000-0000-000089090000}"/>
    <cellStyle name="20% - Accent6 4 22" xfId="3305" xr:uid="{00000000-0005-0000-0000-00008A090000}"/>
    <cellStyle name="20% - Accent6 4 22 2" xfId="25510" xr:uid="{00000000-0005-0000-0000-00008B090000}"/>
    <cellStyle name="20% - Accent6 4 23" xfId="3306" xr:uid="{00000000-0005-0000-0000-00008C090000}"/>
    <cellStyle name="20% - Accent6 4 23 2" xfId="25511" xr:uid="{00000000-0005-0000-0000-00008D090000}"/>
    <cellStyle name="20% - Accent6 4 24" xfId="3307" xr:uid="{00000000-0005-0000-0000-00008E090000}"/>
    <cellStyle name="20% - Accent6 4 24 2" xfId="25512" xr:uid="{00000000-0005-0000-0000-00008F090000}"/>
    <cellStyle name="20% - Accent6 4 25" xfId="3308" xr:uid="{00000000-0005-0000-0000-000090090000}"/>
    <cellStyle name="20% - Accent6 4 25 2" xfId="25513" xr:uid="{00000000-0005-0000-0000-000091090000}"/>
    <cellStyle name="20% - Accent6 4 26" xfId="3309" xr:uid="{00000000-0005-0000-0000-000092090000}"/>
    <cellStyle name="20% - Accent6 4 26 2" xfId="25514" xr:uid="{00000000-0005-0000-0000-000093090000}"/>
    <cellStyle name="20% - Accent6 4 27" xfId="3310" xr:uid="{00000000-0005-0000-0000-000094090000}"/>
    <cellStyle name="20% - Accent6 4 27 2" xfId="25515" xr:uid="{00000000-0005-0000-0000-000095090000}"/>
    <cellStyle name="20% - Accent6 4 28" xfId="25516" xr:uid="{00000000-0005-0000-0000-000096090000}"/>
    <cellStyle name="20% - Accent6 4 28 2" xfId="49538" xr:uid="{00000000-0005-0000-0000-000097090000}"/>
    <cellStyle name="20% - Accent6 4 28 3" xfId="52198" xr:uid="{00000000-0005-0000-0000-000098090000}"/>
    <cellStyle name="20% - Accent6 4 28 4" xfId="53186" xr:uid="{00000000-0005-0000-0000-000099090000}"/>
    <cellStyle name="20% - Accent6 4 28 5" xfId="56002" xr:uid="{00000000-0005-0000-0000-00009A090000}"/>
    <cellStyle name="20% - Accent6 4 28 6" xfId="53185" xr:uid="{00000000-0005-0000-0000-00009B090000}"/>
    <cellStyle name="20% - Accent6 4 28 7" xfId="56001" xr:uid="{00000000-0005-0000-0000-00009C090000}"/>
    <cellStyle name="20% - Accent6 4 28 8" xfId="53183" xr:uid="{00000000-0005-0000-0000-00009D090000}"/>
    <cellStyle name="20% - Accent6 4 28 9" xfId="56003" xr:uid="{00000000-0005-0000-0000-00009E090000}"/>
    <cellStyle name="20% - Accent6 4 29" xfId="25495" xr:uid="{00000000-0005-0000-0000-00009F090000}"/>
    <cellStyle name="20% - Accent6 4 3" xfId="145" xr:uid="{00000000-0005-0000-0000-0000A0090000}"/>
    <cellStyle name="20% - Accent6 4 3 2" xfId="3311" xr:uid="{00000000-0005-0000-0000-0000A1090000}"/>
    <cellStyle name="20% - Accent6 4 3 2 2" xfId="25518" xr:uid="{00000000-0005-0000-0000-0000A2090000}"/>
    <cellStyle name="20% - Accent6 4 3 3" xfId="50434" xr:uid="{00000000-0005-0000-0000-0000A3090000}"/>
    <cellStyle name="20% - Accent6 4 3 4" xfId="25517" xr:uid="{00000000-0005-0000-0000-0000A4090000}"/>
    <cellStyle name="20% - Accent6 4 4" xfId="3312" xr:uid="{00000000-0005-0000-0000-0000A5090000}"/>
    <cellStyle name="20% - Accent6 4 4 10" xfId="53184" xr:uid="{00000000-0005-0000-0000-0000A6090000}"/>
    <cellStyle name="20% - Accent6 4 4 11" xfId="57949" xr:uid="{00000000-0005-0000-0000-0000A7090000}"/>
    <cellStyle name="20% - Accent6 4 4 12" xfId="25519" xr:uid="{00000000-0005-0000-0000-0000A8090000}"/>
    <cellStyle name="20% - Accent6 4 4 2" xfId="25520" xr:uid="{00000000-0005-0000-0000-0000A9090000}"/>
    <cellStyle name="20% - Accent6 4 4 3" xfId="25521" xr:uid="{00000000-0005-0000-0000-0000AA090000}"/>
    <cellStyle name="20% - Accent6 4 4 4" xfId="49539" xr:uid="{00000000-0005-0000-0000-0000AB090000}"/>
    <cellStyle name="20% - Accent6 4 4 5" xfId="52199" xr:uid="{00000000-0005-0000-0000-0000AC090000}"/>
    <cellStyle name="20% - Accent6 4 4 6" xfId="53187" xr:uid="{00000000-0005-0000-0000-0000AD090000}"/>
    <cellStyle name="20% - Accent6 4 4 7" xfId="56000" xr:uid="{00000000-0005-0000-0000-0000AE090000}"/>
    <cellStyle name="20% - Accent6 4 4 8" xfId="56208" xr:uid="{00000000-0005-0000-0000-0000AF090000}"/>
    <cellStyle name="20% - Accent6 4 4 9" xfId="55999" xr:uid="{00000000-0005-0000-0000-0000B0090000}"/>
    <cellStyle name="20% - Accent6 4 5" xfId="3313" xr:uid="{00000000-0005-0000-0000-0000B1090000}"/>
    <cellStyle name="20% - Accent6 4 5 2" xfId="25522" xr:uid="{00000000-0005-0000-0000-0000B2090000}"/>
    <cellStyle name="20% - Accent6 4 6" xfId="3314" xr:uid="{00000000-0005-0000-0000-0000B3090000}"/>
    <cellStyle name="20% - Accent6 4 6 2" xfId="25523" xr:uid="{00000000-0005-0000-0000-0000B4090000}"/>
    <cellStyle name="20% - Accent6 4 7" xfId="3315" xr:uid="{00000000-0005-0000-0000-0000B5090000}"/>
    <cellStyle name="20% - Accent6 4 7 2" xfId="25524" xr:uid="{00000000-0005-0000-0000-0000B6090000}"/>
    <cellStyle name="20% - Accent6 4 8" xfId="3316" xr:uid="{00000000-0005-0000-0000-0000B7090000}"/>
    <cellStyle name="20% - Accent6 4 8 2" xfId="25525" xr:uid="{00000000-0005-0000-0000-0000B8090000}"/>
    <cellStyle name="20% - Accent6 4 9" xfId="3317" xr:uid="{00000000-0005-0000-0000-0000B9090000}"/>
    <cellStyle name="20% - Accent6 4 9 2" xfId="25526" xr:uid="{00000000-0005-0000-0000-0000BA090000}"/>
    <cellStyle name="20% - Accent6 4_B" xfId="3318" xr:uid="{00000000-0005-0000-0000-0000BB090000}"/>
    <cellStyle name="20% - Accent6 5" xfId="146" xr:uid="{00000000-0005-0000-0000-0000BC090000}"/>
    <cellStyle name="20% - Accent6 5 10" xfId="3319" xr:uid="{00000000-0005-0000-0000-0000BD090000}"/>
    <cellStyle name="20% - Accent6 5 10 2" xfId="25528" xr:uid="{00000000-0005-0000-0000-0000BE090000}"/>
    <cellStyle name="20% - Accent6 5 11" xfId="3320" xr:uid="{00000000-0005-0000-0000-0000BF090000}"/>
    <cellStyle name="20% - Accent6 5 11 2" xfId="25529" xr:uid="{00000000-0005-0000-0000-0000C0090000}"/>
    <cellStyle name="20% - Accent6 5 12" xfId="3321" xr:uid="{00000000-0005-0000-0000-0000C1090000}"/>
    <cellStyle name="20% - Accent6 5 12 2" xfId="25530" xr:uid="{00000000-0005-0000-0000-0000C2090000}"/>
    <cellStyle name="20% - Accent6 5 13" xfId="3322" xr:uid="{00000000-0005-0000-0000-0000C3090000}"/>
    <cellStyle name="20% - Accent6 5 13 2" xfId="25531" xr:uid="{00000000-0005-0000-0000-0000C4090000}"/>
    <cellStyle name="20% - Accent6 5 14" xfId="3323" xr:uid="{00000000-0005-0000-0000-0000C5090000}"/>
    <cellStyle name="20% - Accent6 5 14 2" xfId="25532" xr:uid="{00000000-0005-0000-0000-0000C6090000}"/>
    <cellStyle name="20% - Accent6 5 15" xfId="3324" xr:uid="{00000000-0005-0000-0000-0000C7090000}"/>
    <cellStyle name="20% - Accent6 5 15 2" xfId="25533" xr:uid="{00000000-0005-0000-0000-0000C8090000}"/>
    <cellStyle name="20% - Accent6 5 16" xfId="3325" xr:uid="{00000000-0005-0000-0000-0000C9090000}"/>
    <cellStyle name="20% - Accent6 5 16 2" xfId="25534" xr:uid="{00000000-0005-0000-0000-0000CA090000}"/>
    <cellStyle name="20% - Accent6 5 17" xfId="3326" xr:uid="{00000000-0005-0000-0000-0000CB090000}"/>
    <cellStyle name="20% - Accent6 5 17 2" xfId="25535" xr:uid="{00000000-0005-0000-0000-0000CC090000}"/>
    <cellStyle name="20% - Accent6 5 18" xfId="3327" xr:uid="{00000000-0005-0000-0000-0000CD090000}"/>
    <cellStyle name="20% - Accent6 5 18 2" xfId="25536" xr:uid="{00000000-0005-0000-0000-0000CE090000}"/>
    <cellStyle name="20% - Accent6 5 19" xfId="3328" xr:uid="{00000000-0005-0000-0000-0000CF090000}"/>
    <cellStyle name="20% - Accent6 5 19 2" xfId="25537" xr:uid="{00000000-0005-0000-0000-0000D0090000}"/>
    <cellStyle name="20% - Accent6 5 2" xfId="147" xr:uid="{00000000-0005-0000-0000-0000D1090000}"/>
    <cellStyle name="20% - Accent6 5 2 2" xfId="3329" xr:uid="{00000000-0005-0000-0000-0000D2090000}"/>
    <cellStyle name="20% - Accent6 5 2 2 2" xfId="25539" xr:uid="{00000000-0005-0000-0000-0000D3090000}"/>
    <cellStyle name="20% - Accent6 5 2 3" xfId="50435" xr:uid="{00000000-0005-0000-0000-0000D4090000}"/>
    <cellStyle name="20% - Accent6 5 2 4" xfId="25538" xr:uid="{00000000-0005-0000-0000-0000D5090000}"/>
    <cellStyle name="20% - Accent6 5 20" xfId="3330" xr:uid="{00000000-0005-0000-0000-0000D6090000}"/>
    <cellStyle name="20% - Accent6 5 20 2" xfId="25540" xr:uid="{00000000-0005-0000-0000-0000D7090000}"/>
    <cellStyle name="20% - Accent6 5 21" xfId="3331" xr:uid="{00000000-0005-0000-0000-0000D8090000}"/>
    <cellStyle name="20% - Accent6 5 21 2" xfId="25541" xr:uid="{00000000-0005-0000-0000-0000D9090000}"/>
    <cellStyle name="20% - Accent6 5 22" xfId="3332" xr:uid="{00000000-0005-0000-0000-0000DA090000}"/>
    <cellStyle name="20% - Accent6 5 22 2" xfId="25542" xr:uid="{00000000-0005-0000-0000-0000DB090000}"/>
    <cellStyle name="20% - Accent6 5 23" xfId="3333" xr:uid="{00000000-0005-0000-0000-0000DC090000}"/>
    <cellStyle name="20% - Accent6 5 23 2" xfId="25543" xr:uid="{00000000-0005-0000-0000-0000DD090000}"/>
    <cellStyle name="20% - Accent6 5 24" xfId="3334" xr:uid="{00000000-0005-0000-0000-0000DE090000}"/>
    <cellStyle name="20% - Accent6 5 24 2" xfId="25544" xr:uid="{00000000-0005-0000-0000-0000DF090000}"/>
    <cellStyle name="20% - Accent6 5 25" xfId="3335" xr:uid="{00000000-0005-0000-0000-0000E0090000}"/>
    <cellStyle name="20% - Accent6 5 25 2" xfId="25545" xr:uid="{00000000-0005-0000-0000-0000E1090000}"/>
    <cellStyle name="20% - Accent6 5 26" xfId="3336" xr:uid="{00000000-0005-0000-0000-0000E2090000}"/>
    <cellStyle name="20% - Accent6 5 26 2" xfId="25546" xr:uid="{00000000-0005-0000-0000-0000E3090000}"/>
    <cellStyle name="20% - Accent6 5 27" xfId="3337" xr:uid="{00000000-0005-0000-0000-0000E4090000}"/>
    <cellStyle name="20% - Accent6 5 27 2" xfId="25547" xr:uid="{00000000-0005-0000-0000-0000E5090000}"/>
    <cellStyle name="20% - Accent6 5 28" xfId="49540" xr:uid="{00000000-0005-0000-0000-0000E6090000}"/>
    <cellStyle name="20% - Accent6 5 29" xfId="52200" xr:uid="{00000000-0005-0000-0000-0000E7090000}"/>
    <cellStyle name="20% - Accent6 5 3" xfId="148" xr:uid="{00000000-0005-0000-0000-0000E8090000}"/>
    <cellStyle name="20% - Accent6 5 3 2" xfId="3338" xr:uid="{00000000-0005-0000-0000-0000E9090000}"/>
    <cellStyle name="20% - Accent6 5 3 2 2" xfId="25549" xr:uid="{00000000-0005-0000-0000-0000EA090000}"/>
    <cellStyle name="20% - Accent6 5 3 3" xfId="50436" xr:uid="{00000000-0005-0000-0000-0000EB090000}"/>
    <cellStyle name="20% - Accent6 5 3 4" xfId="25548" xr:uid="{00000000-0005-0000-0000-0000EC090000}"/>
    <cellStyle name="20% - Accent6 5 30" xfId="53189" xr:uid="{00000000-0005-0000-0000-0000ED090000}"/>
    <cellStyle name="20% - Accent6 5 31" xfId="55997" xr:uid="{00000000-0005-0000-0000-0000EE090000}"/>
    <cellStyle name="20% - Accent6 5 32" xfId="53188" xr:uid="{00000000-0005-0000-0000-0000EF090000}"/>
    <cellStyle name="20% - Accent6 5 33" xfId="55996" xr:uid="{00000000-0005-0000-0000-0000F0090000}"/>
    <cellStyle name="20% - Accent6 5 34" xfId="57457" xr:uid="{00000000-0005-0000-0000-0000F1090000}"/>
    <cellStyle name="20% - Accent6 5 35" xfId="55998" xr:uid="{00000000-0005-0000-0000-0000F2090000}"/>
    <cellStyle name="20% - Accent6 5 36" xfId="25527" xr:uid="{00000000-0005-0000-0000-0000F3090000}"/>
    <cellStyle name="20% - Accent6 5 4" xfId="3339" xr:uid="{00000000-0005-0000-0000-0000F4090000}"/>
    <cellStyle name="20% - Accent6 5 4 2" xfId="25550" xr:uid="{00000000-0005-0000-0000-0000F5090000}"/>
    <cellStyle name="20% - Accent6 5 5" xfId="3340" xr:uid="{00000000-0005-0000-0000-0000F6090000}"/>
    <cellStyle name="20% - Accent6 5 5 2" xfId="25551" xr:uid="{00000000-0005-0000-0000-0000F7090000}"/>
    <cellStyle name="20% - Accent6 5 6" xfId="3341" xr:uid="{00000000-0005-0000-0000-0000F8090000}"/>
    <cellStyle name="20% - Accent6 5 6 2" xfId="25552" xr:uid="{00000000-0005-0000-0000-0000F9090000}"/>
    <cellStyle name="20% - Accent6 5 7" xfId="3342" xr:uid="{00000000-0005-0000-0000-0000FA090000}"/>
    <cellStyle name="20% - Accent6 5 7 2" xfId="25553" xr:uid="{00000000-0005-0000-0000-0000FB090000}"/>
    <cellStyle name="20% - Accent6 5 8" xfId="3343" xr:uid="{00000000-0005-0000-0000-0000FC090000}"/>
    <cellStyle name="20% - Accent6 5 8 2" xfId="25554" xr:uid="{00000000-0005-0000-0000-0000FD090000}"/>
    <cellStyle name="20% - Accent6 5 9" xfId="3344" xr:uid="{00000000-0005-0000-0000-0000FE090000}"/>
    <cellStyle name="20% - Accent6 5 9 2" xfId="25555" xr:uid="{00000000-0005-0000-0000-0000FF090000}"/>
    <cellStyle name="20% - Accent6 5_B" xfId="3345" xr:uid="{00000000-0005-0000-0000-0000000A0000}"/>
    <cellStyle name="20% - Accent6 6" xfId="149" xr:uid="{00000000-0005-0000-0000-0000010A0000}"/>
    <cellStyle name="20% - Accent6 6 10" xfId="25556" xr:uid="{00000000-0005-0000-0000-0000020A0000}"/>
    <cellStyle name="20% - Accent6 6 2" xfId="49541" xr:uid="{00000000-0005-0000-0000-0000030A0000}"/>
    <cellStyle name="20% - Accent6 6 3" xfId="52201" xr:uid="{00000000-0005-0000-0000-0000040A0000}"/>
    <cellStyle name="20% - Accent6 6 4" xfId="53197" xr:uid="{00000000-0005-0000-0000-0000050A0000}"/>
    <cellStyle name="20% - Accent6 6 5" xfId="55993" xr:uid="{00000000-0005-0000-0000-0000060A0000}"/>
    <cellStyle name="20% - Accent6 6 6" xfId="53194" xr:uid="{00000000-0005-0000-0000-0000070A0000}"/>
    <cellStyle name="20% - Accent6 6 7" xfId="56882" xr:uid="{00000000-0005-0000-0000-0000080A0000}"/>
    <cellStyle name="20% - Accent6 6 8" xfId="56209" xr:uid="{00000000-0005-0000-0000-0000090A0000}"/>
    <cellStyle name="20% - Accent6 6 9" xfId="55995" xr:uid="{00000000-0005-0000-0000-00000A0A0000}"/>
    <cellStyle name="20% - Accent6 7" xfId="150" xr:uid="{00000000-0005-0000-0000-00000B0A0000}"/>
    <cellStyle name="20% - Accent6 7 10" xfId="25557" xr:uid="{00000000-0005-0000-0000-00000C0A0000}"/>
    <cellStyle name="20% - Accent6 7 2" xfId="49542" xr:uid="{00000000-0005-0000-0000-00000D0A0000}"/>
    <cellStyle name="20% - Accent6 7 3" xfId="52202" xr:uid="{00000000-0005-0000-0000-00000E0A0000}"/>
    <cellStyle name="20% - Accent6 7 4" xfId="53198" xr:uid="{00000000-0005-0000-0000-00000F0A0000}"/>
    <cellStyle name="20% - Accent6 7 5" xfId="55992" xr:uid="{00000000-0005-0000-0000-0000100A0000}"/>
    <cellStyle name="20% - Accent6 7 6" xfId="53195" xr:uid="{00000000-0005-0000-0000-0000110A0000}"/>
    <cellStyle name="20% - Accent6 7 7" xfId="56883" xr:uid="{00000000-0005-0000-0000-0000120A0000}"/>
    <cellStyle name="20% - Accent6 7 8" xfId="53190" xr:uid="{00000000-0005-0000-0000-0000130A0000}"/>
    <cellStyle name="20% - Accent6 7 9" xfId="55994" xr:uid="{00000000-0005-0000-0000-0000140A0000}"/>
    <cellStyle name="20% - Accent6 8" xfId="151" xr:uid="{00000000-0005-0000-0000-0000150A0000}"/>
    <cellStyle name="20% - Accent6 8 10" xfId="25558" xr:uid="{00000000-0005-0000-0000-0000160A0000}"/>
    <cellStyle name="20% - Accent6 8 2" xfId="49543" xr:uid="{00000000-0005-0000-0000-0000170A0000}"/>
    <cellStyle name="20% - Accent6 8 3" xfId="52203" xr:uid="{00000000-0005-0000-0000-0000180A0000}"/>
    <cellStyle name="20% - Accent6 8 4" xfId="53199" xr:uid="{00000000-0005-0000-0000-0000190A0000}"/>
    <cellStyle name="20% - Accent6 8 5" xfId="55991" xr:uid="{00000000-0005-0000-0000-00001A0A0000}"/>
    <cellStyle name="20% - Accent6 8 6" xfId="53196" xr:uid="{00000000-0005-0000-0000-00001B0A0000}"/>
    <cellStyle name="20% - Accent6 8 7" xfId="56884" xr:uid="{00000000-0005-0000-0000-00001C0A0000}"/>
    <cellStyle name="20% - Accent6 8 8" xfId="53191" xr:uid="{00000000-0005-0000-0000-00001D0A0000}"/>
    <cellStyle name="20% - Accent6 8 9" xfId="56881" xr:uid="{00000000-0005-0000-0000-00001E0A0000}"/>
    <cellStyle name="20% - Accent6 9" xfId="152" xr:uid="{00000000-0005-0000-0000-00001F0A0000}"/>
    <cellStyle name="20% - Accent6 9 10" xfId="25559" xr:uid="{00000000-0005-0000-0000-0000200A0000}"/>
    <cellStyle name="20% - Accent6 9 2" xfId="49544" xr:uid="{00000000-0005-0000-0000-0000210A0000}"/>
    <cellStyle name="20% - Accent6 9 3" xfId="52204" xr:uid="{00000000-0005-0000-0000-0000220A0000}"/>
    <cellStyle name="20% - Accent6 9 4" xfId="53200" xr:uid="{00000000-0005-0000-0000-0000230A0000}"/>
    <cellStyle name="20% - Accent6 9 5" xfId="55990" xr:uid="{00000000-0005-0000-0000-0000240A0000}"/>
    <cellStyle name="20% - Accent6 9 6" xfId="56210" xr:uid="{00000000-0005-0000-0000-0000250A0000}"/>
    <cellStyle name="20% - Accent6 9 7" xfId="55989" xr:uid="{00000000-0005-0000-0000-0000260A0000}"/>
    <cellStyle name="20% - Accent6 9 8" xfId="53192" xr:uid="{00000000-0005-0000-0000-0000270A0000}"/>
    <cellStyle name="20% - Accent6 9 9" xfId="57950" xr:uid="{00000000-0005-0000-0000-0000280A0000}"/>
    <cellStyle name="20% - Accent6_aa osnova za ponudbe" xfId="3346" xr:uid="{00000000-0005-0000-0000-0000290A0000}"/>
    <cellStyle name="40 % – Poudarek1 2" xfId="58972" xr:uid="{00000000-0005-0000-0000-00002A0A0000}"/>
    <cellStyle name="40 % – Poudarek1 2 2" xfId="58973" xr:uid="{00000000-0005-0000-0000-00002B0A0000}"/>
    <cellStyle name="40 % – Poudarek1 3" xfId="58974" xr:uid="{00000000-0005-0000-0000-00002C0A0000}"/>
    <cellStyle name="40 % – Poudarek2 2" xfId="58975" xr:uid="{00000000-0005-0000-0000-00002D0A0000}"/>
    <cellStyle name="40 % – Poudarek2 2 2" xfId="58976" xr:uid="{00000000-0005-0000-0000-00002E0A0000}"/>
    <cellStyle name="40 % – Poudarek2 3" xfId="58977" xr:uid="{00000000-0005-0000-0000-00002F0A0000}"/>
    <cellStyle name="40 % – Poudarek3 2" xfId="153" xr:uid="{00000000-0005-0000-0000-0000300A0000}"/>
    <cellStyle name="40 % – Poudarek3 2 2" xfId="25560" xr:uid="{00000000-0005-0000-0000-0000310A0000}"/>
    <cellStyle name="40 % – Poudarek3 2 2 2" xfId="58979" xr:uid="{00000000-0005-0000-0000-0000320A0000}"/>
    <cellStyle name="40 % – Poudarek3 2 3" xfId="58980" xr:uid="{00000000-0005-0000-0000-0000330A0000}"/>
    <cellStyle name="40 % – Poudarek3 2 4" xfId="58978" xr:uid="{00000000-0005-0000-0000-0000340A0000}"/>
    <cellStyle name="40 % – Poudarek3 3" xfId="58981" xr:uid="{00000000-0005-0000-0000-0000350A0000}"/>
    <cellStyle name="40 % – Poudarek4 2" xfId="58982" xr:uid="{00000000-0005-0000-0000-0000360A0000}"/>
    <cellStyle name="40 % – Poudarek4 2 2" xfId="58983" xr:uid="{00000000-0005-0000-0000-0000370A0000}"/>
    <cellStyle name="40 % – Poudarek4 2 3" xfId="58984" xr:uid="{00000000-0005-0000-0000-0000380A0000}"/>
    <cellStyle name="40 % – Poudarek4 3" xfId="58985" xr:uid="{00000000-0005-0000-0000-0000390A0000}"/>
    <cellStyle name="40 % – Poudarek5 2" xfId="58986" xr:uid="{00000000-0005-0000-0000-00003A0A0000}"/>
    <cellStyle name="40 % – Poudarek5 2 2" xfId="58987" xr:uid="{00000000-0005-0000-0000-00003B0A0000}"/>
    <cellStyle name="40 % – Poudarek5 3" xfId="58988" xr:uid="{00000000-0005-0000-0000-00003C0A0000}"/>
    <cellStyle name="40 % – Poudarek6 2" xfId="58989" xr:uid="{00000000-0005-0000-0000-00003D0A0000}"/>
    <cellStyle name="40 % – Poudarek6 2 2" xfId="58990" xr:uid="{00000000-0005-0000-0000-00003E0A0000}"/>
    <cellStyle name="40 % – Poudarek6 3" xfId="58991" xr:uid="{00000000-0005-0000-0000-00003F0A0000}"/>
    <cellStyle name="40% - Accent1" xfId="3347" xr:uid="{00000000-0005-0000-0000-0000400A0000}"/>
    <cellStyle name="40% - Accent1 10" xfId="154" xr:uid="{00000000-0005-0000-0000-0000410A0000}"/>
    <cellStyle name="40% - Accent1 10 10" xfId="25562" xr:uid="{00000000-0005-0000-0000-0000420A0000}"/>
    <cellStyle name="40% - Accent1 10 2" xfId="49546" xr:uid="{00000000-0005-0000-0000-0000430A0000}"/>
    <cellStyle name="40% - Accent1 10 3" xfId="52206" xr:uid="{00000000-0005-0000-0000-0000440A0000}"/>
    <cellStyle name="40% - Accent1 10 4" xfId="53204" xr:uid="{00000000-0005-0000-0000-0000450A0000}"/>
    <cellStyle name="40% - Accent1 10 5" xfId="55986" xr:uid="{00000000-0005-0000-0000-0000460A0000}"/>
    <cellStyle name="40% - Accent1 10 6" xfId="53201" xr:uid="{00000000-0005-0000-0000-0000470A0000}"/>
    <cellStyle name="40% - Accent1 10 7" xfId="56888" xr:uid="{00000000-0005-0000-0000-0000480A0000}"/>
    <cellStyle name="40% - Accent1 10 8" xfId="57458" xr:uid="{00000000-0005-0000-0000-0000490A0000}"/>
    <cellStyle name="40% - Accent1 10 9" xfId="55988" xr:uid="{00000000-0005-0000-0000-00004A0A0000}"/>
    <cellStyle name="40% - Accent1 11" xfId="155" xr:uid="{00000000-0005-0000-0000-00004B0A0000}"/>
    <cellStyle name="40% - Accent1 11 10" xfId="25563" xr:uid="{00000000-0005-0000-0000-00004C0A0000}"/>
    <cellStyle name="40% - Accent1 11 2" xfId="49547" xr:uid="{00000000-0005-0000-0000-00004D0A0000}"/>
    <cellStyle name="40% - Accent1 11 3" xfId="52207" xr:uid="{00000000-0005-0000-0000-00004E0A0000}"/>
    <cellStyle name="40% - Accent1 11 4" xfId="53205" xr:uid="{00000000-0005-0000-0000-00004F0A0000}"/>
    <cellStyle name="40% - Accent1 11 5" xfId="55985" xr:uid="{00000000-0005-0000-0000-0000500A0000}"/>
    <cellStyle name="40% - Accent1 11 6" xfId="53202" xr:uid="{00000000-0005-0000-0000-0000510A0000}"/>
    <cellStyle name="40% - Accent1 11 7" xfId="56889" xr:uid="{00000000-0005-0000-0000-0000520A0000}"/>
    <cellStyle name="40% - Accent1 11 8" xfId="57459" xr:uid="{00000000-0005-0000-0000-0000530A0000}"/>
    <cellStyle name="40% - Accent1 11 9" xfId="56886" xr:uid="{00000000-0005-0000-0000-0000540A0000}"/>
    <cellStyle name="40% - Accent1 12" xfId="156" xr:uid="{00000000-0005-0000-0000-0000550A0000}"/>
    <cellStyle name="40% - Accent1 12 10" xfId="25564" xr:uid="{00000000-0005-0000-0000-0000560A0000}"/>
    <cellStyle name="40% - Accent1 12 2" xfId="49548" xr:uid="{00000000-0005-0000-0000-0000570A0000}"/>
    <cellStyle name="40% - Accent1 12 3" xfId="52208" xr:uid="{00000000-0005-0000-0000-0000580A0000}"/>
    <cellStyle name="40% - Accent1 12 4" xfId="53206" xr:uid="{00000000-0005-0000-0000-0000590A0000}"/>
    <cellStyle name="40% - Accent1 12 5" xfId="55984" xr:uid="{00000000-0005-0000-0000-00005A0A0000}"/>
    <cellStyle name="40% - Accent1 12 6" xfId="56214" xr:uid="{00000000-0005-0000-0000-00005B0A0000}"/>
    <cellStyle name="40% - Accent1 12 7" xfId="56890" xr:uid="{00000000-0005-0000-0000-00005C0A0000}"/>
    <cellStyle name="40% - Accent1 12 8" xfId="57460" xr:uid="{00000000-0005-0000-0000-00005D0A0000}"/>
    <cellStyle name="40% - Accent1 12 9" xfId="57952" xr:uid="{00000000-0005-0000-0000-00005E0A0000}"/>
    <cellStyle name="40% - Accent1 13" xfId="157" xr:uid="{00000000-0005-0000-0000-00005F0A0000}"/>
    <cellStyle name="40% - Accent1 13 10" xfId="25565" xr:uid="{00000000-0005-0000-0000-0000600A0000}"/>
    <cellStyle name="40% - Accent1 13 2" xfId="49549" xr:uid="{00000000-0005-0000-0000-0000610A0000}"/>
    <cellStyle name="40% - Accent1 13 3" xfId="52209" xr:uid="{00000000-0005-0000-0000-0000620A0000}"/>
    <cellStyle name="40% - Accent1 13 4" xfId="53207" xr:uid="{00000000-0005-0000-0000-0000630A0000}"/>
    <cellStyle name="40% - Accent1 13 5" xfId="55983" xr:uid="{00000000-0005-0000-0000-0000640A0000}"/>
    <cellStyle name="40% - Accent1 13 6" xfId="56215" xr:uid="{00000000-0005-0000-0000-0000650A0000}"/>
    <cellStyle name="40% - Accent1 13 7" xfId="56891" xr:uid="{00000000-0005-0000-0000-0000660A0000}"/>
    <cellStyle name="40% - Accent1 13 8" xfId="57461" xr:uid="{00000000-0005-0000-0000-0000670A0000}"/>
    <cellStyle name="40% - Accent1 13 9" xfId="57953" xr:uid="{00000000-0005-0000-0000-0000680A0000}"/>
    <cellStyle name="40% - Accent1 14" xfId="158" xr:uid="{00000000-0005-0000-0000-0000690A0000}"/>
    <cellStyle name="40% - Accent1 14 10" xfId="25566" xr:uid="{00000000-0005-0000-0000-00006A0A0000}"/>
    <cellStyle name="40% - Accent1 14 2" xfId="49550" xr:uid="{00000000-0005-0000-0000-00006B0A0000}"/>
    <cellStyle name="40% - Accent1 14 3" xfId="52210" xr:uid="{00000000-0005-0000-0000-00006C0A0000}"/>
    <cellStyle name="40% - Accent1 14 4" xfId="53208" xr:uid="{00000000-0005-0000-0000-00006D0A0000}"/>
    <cellStyle name="40% - Accent1 14 5" xfId="55982" xr:uid="{00000000-0005-0000-0000-00006E0A0000}"/>
    <cellStyle name="40% - Accent1 14 6" xfId="56216" xr:uid="{00000000-0005-0000-0000-00006F0A0000}"/>
    <cellStyle name="40% - Accent1 14 7" xfId="56892" xr:uid="{00000000-0005-0000-0000-0000700A0000}"/>
    <cellStyle name="40% - Accent1 14 8" xfId="56211" xr:uid="{00000000-0005-0000-0000-0000710A0000}"/>
    <cellStyle name="40% - Accent1 14 9" xfId="57954" xr:uid="{00000000-0005-0000-0000-0000720A0000}"/>
    <cellStyle name="40% - Accent1 15" xfId="159" xr:uid="{00000000-0005-0000-0000-0000730A0000}"/>
    <cellStyle name="40% - Accent1 15 10" xfId="25567" xr:uid="{00000000-0005-0000-0000-0000740A0000}"/>
    <cellStyle name="40% - Accent1 15 2" xfId="49551" xr:uid="{00000000-0005-0000-0000-0000750A0000}"/>
    <cellStyle name="40% - Accent1 15 3" xfId="52211" xr:uid="{00000000-0005-0000-0000-0000760A0000}"/>
    <cellStyle name="40% - Accent1 15 4" xfId="53209" xr:uid="{00000000-0005-0000-0000-0000770A0000}"/>
    <cellStyle name="40% - Accent1 15 5" xfId="55981" xr:uid="{00000000-0005-0000-0000-0000780A0000}"/>
    <cellStyle name="40% - Accent1 15 6" xfId="56217" xr:uid="{00000000-0005-0000-0000-0000790A0000}"/>
    <cellStyle name="40% - Accent1 15 7" xfId="55979" xr:uid="{00000000-0005-0000-0000-00007A0A0000}"/>
    <cellStyle name="40% - Accent1 15 8" xfId="56212" xr:uid="{00000000-0005-0000-0000-00007B0A0000}"/>
    <cellStyle name="40% - Accent1 15 9" xfId="57955" xr:uid="{00000000-0005-0000-0000-00007C0A0000}"/>
    <cellStyle name="40% - Accent1 16" xfId="3348" xr:uid="{00000000-0005-0000-0000-00007D0A0000}"/>
    <cellStyle name="40% - Accent1 16 10" xfId="25568" xr:uid="{00000000-0005-0000-0000-00007E0A0000}"/>
    <cellStyle name="40% - Accent1 16 2" xfId="49552" xr:uid="{00000000-0005-0000-0000-00007F0A0000}"/>
    <cellStyle name="40% - Accent1 16 3" xfId="52212" xr:uid="{00000000-0005-0000-0000-0000800A0000}"/>
    <cellStyle name="40% - Accent1 16 4" xfId="53210" xr:uid="{00000000-0005-0000-0000-0000810A0000}"/>
    <cellStyle name="40% - Accent1 16 5" xfId="55980" xr:uid="{00000000-0005-0000-0000-0000820A0000}"/>
    <cellStyle name="40% - Accent1 16 6" xfId="56218" xr:uid="{00000000-0005-0000-0000-0000830A0000}"/>
    <cellStyle name="40% - Accent1 16 7" xfId="56885" xr:uid="{00000000-0005-0000-0000-0000840A0000}"/>
    <cellStyle name="40% - Accent1 16 8" xfId="57462" xr:uid="{00000000-0005-0000-0000-0000850A0000}"/>
    <cellStyle name="40% - Accent1 16 9" xfId="57956" xr:uid="{00000000-0005-0000-0000-0000860A0000}"/>
    <cellStyle name="40% - Accent1 17" xfId="25569" xr:uid="{00000000-0005-0000-0000-0000870A0000}"/>
    <cellStyle name="40% - Accent1 18" xfId="49545" xr:uid="{00000000-0005-0000-0000-0000880A0000}"/>
    <cellStyle name="40% - Accent1 19" xfId="50437" xr:uid="{00000000-0005-0000-0000-0000890A0000}"/>
    <cellStyle name="40% - Accent1 19 2" xfId="52205" xr:uid="{00000000-0005-0000-0000-00008A0A0000}"/>
    <cellStyle name="40% - Accent1 2" xfId="160" xr:uid="{00000000-0005-0000-0000-00008B0A0000}"/>
    <cellStyle name="40% - Accent1 2 10" xfId="3349" xr:uid="{00000000-0005-0000-0000-00008C0A0000}"/>
    <cellStyle name="40% - Accent1 2 10 2" xfId="25571" xr:uid="{00000000-0005-0000-0000-00008D0A0000}"/>
    <cellStyle name="40% - Accent1 2 11" xfId="3350" xr:uid="{00000000-0005-0000-0000-00008E0A0000}"/>
    <cellStyle name="40% - Accent1 2 11 2" xfId="25572" xr:uid="{00000000-0005-0000-0000-00008F0A0000}"/>
    <cellStyle name="40% - Accent1 2 12" xfId="3351" xr:uid="{00000000-0005-0000-0000-0000900A0000}"/>
    <cellStyle name="40% - Accent1 2 12 2" xfId="25573" xr:uid="{00000000-0005-0000-0000-0000910A0000}"/>
    <cellStyle name="40% - Accent1 2 13" xfId="3352" xr:uid="{00000000-0005-0000-0000-0000920A0000}"/>
    <cellStyle name="40% - Accent1 2 13 2" xfId="25574" xr:uid="{00000000-0005-0000-0000-0000930A0000}"/>
    <cellStyle name="40% - Accent1 2 14" xfId="3353" xr:uid="{00000000-0005-0000-0000-0000940A0000}"/>
    <cellStyle name="40% - Accent1 2 14 2" xfId="25575" xr:uid="{00000000-0005-0000-0000-0000950A0000}"/>
    <cellStyle name="40% - Accent1 2 15" xfId="3354" xr:uid="{00000000-0005-0000-0000-0000960A0000}"/>
    <cellStyle name="40% - Accent1 2 15 2" xfId="25576" xr:uid="{00000000-0005-0000-0000-0000970A0000}"/>
    <cellStyle name="40% - Accent1 2 16" xfId="3355" xr:uid="{00000000-0005-0000-0000-0000980A0000}"/>
    <cellStyle name="40% - Accent1 2 16 2" xfId="25577" xr:uid="{00000000-0005-0000-0000-0000990A0000}"/>
    <cellStyle name="40% - Accent1 2 17" xfId="3356" xr:uid="{00000000-0005-0000-0000-00009A0A0000}"/>
    <cellStyle name="40% - Accent1 2 17 2" xfId="25578" xr:uid="{00000000-0005-0000-0000-00009B0A0000}"/>
    <cellStyle name="40% - Accent1 2 18" xfId="3357" xr:uid="{00000000-0005-0000-0000-00009C0A0000}"/>
    <cellStyle name="40% - Accent1 2 18 2" xfId="25579" xr:uid="{00000000-0005-0000-0000-00009D0A0000}"/>
    <cellStyle name="40% - Accent1 2 19" xfId="3358" xr:uid="{00000000-0005-0000-0000-00009E0A0000}"/>
    <cellStyle name="40% - Accent1 2 19 2" xfId="25580" xr:uid="{00000000-0005-0000-0000-00009F0A0000}"/>
    <cellStyle name="40% - Accent1 2 2" xfId="161" xr:uid="{00000000-0005-0000-0000-0000A00A0000}"/>
    <cellStyle name="40% - Accent1 2 2 2" xfId="3359" xr:uid="{00000000-0005-0000-0000-0000A10A0000}"/>
    <cellStyle name="40% - Accent1 2 2 2 2" xfId="25582" xr:uid="{00000000-0005-0000-0000-0000A20A0000}"/>
    <cellStyle name="40% - Accent1 2 2 3" xfId="50439" xr:uid="{00000000-0005-0000-0000-0000A30A0000}"/>
    <cellStyle name="40% - Accent1 2 2 4" xfId="25581" xr:uid="{00000000-0005-0000-0000-0000A40A0000}"/>
    <cellStyle name="40% - Accent1 2 20" xfId="3360" xr:uid="{00000000-0005-0000-0000-0000A50A0000}"/>
    <cellStyle name="40% - Accent1 2 20 2" xfId="25583" xr:uid="{00000000-0005-0000-0000-0000A60A0000}"/>
    <cellStyle name="40% - Accent1 2 21" xfId="3361" xr:uid="{00000000-0005-0000-0000-0000A70A0000}"/>
    <cellStyle name="40% - Accent1 2 21 2" xfId="25584" xr:uid="{00000000-0005-0000-0000-0000A80A0000}"/>
    <cellStyle name="40% - Accent1 2 22" xfId="3362" xr:uid="{00000000-0005-0000-0000-0000A90A0000}"/>
    <cellStyle name="40% - Accent1 2 22 2" xfId="25585" xr:uid="{00000000-0005-0000-0000-0000AA0A0000}"/>
    <cellStyle name="40% - Accent1 2 23" xfId="3363" xr:uid="{00000000-0005-0000-0000-0000AB0A0000}"/>
    <cellStyle name="40% - Accent1 2 23 2" xfId="25586" xr:uid="{00000000-0005-0000-0000-0000AC0A0000}"/>
    <cellStyle name="40% - Accent1 2 24" xfId="3364" xr:uid="{00000000-0005-0000-0000-0000AD0A0000}"/>
    <cellStyle name="40% - Accent1 2 24 2" xfId="25587" xr:uid="{00000000-0005-0000-0000-0000AE0A0000}"/>
    <cellStyle name="40% - Accent1 2 25" xfId="3365" xr:uid="{00000000-0005-0000-0000-0000AF0A0000}"/>
    <cellStyle name="40% - Accent1 2 25 2" xfId="25588" xr:uid="{00000000-0005-0000-0000-0000B00A0000}"/>
    <cellStyle name="40% - Accent1 2 26" xfId="3366" xr:uid="{00000000-0005-0000-0000-0000B10A0000}"/>
    <cellStyle name="40% - Accent1 2 26 2" xfId="25589" xr:uid="{00000000-0005-0000-0000-0000B20A0000}"/>
    <cellStyle name="40% - Accent1 2 27" xfId="3367" xr:uid="{00000000-0005-0000-0000-0000B30A0000}"/>
    <cellStyle name="40% - Accent1 2 27 2" xfId="25590" xr:uid="{00000000-0005-0000-0000-0000B40A0000}"/>
    <cellStyle name="40% - Accent1 2 28" xfId="50438" xr:uid="{00000000-0005-0000-0000-0000B50A0000}"/>
    <cellStyle name="40% - Accent1 2 29" xfId="25570" xr:uid="{00000000-0005-0000-0000-0000B60A0000}"/>
    <cellStyle name="40% - Accent1 2 3" xfId="162" xr:uid="{00000000-0005-0000-0000-0000B70A0000}"/>
    <cellStyle name="40% - Accent1 2 3 2" xfId="3368" xr:uid="{00000000-0005-0000-0000-0000B80A0000}"/>
    <cellStyle name="40% - Accent1 2 3 2 2" xfId="25592" xr:uid="{00000000-0005-0000-0000-0000B90A0000}"/>
    <cellStyle name="40% - Accent1 2 3 3" xfId="50440" xr:uid="{00000000-0005-0000-0000-0000BA0A0000}"/>
    <cellStyle name="40% - Accent1 2 3 4" xfId="25591" xr:uid="{00000000-0005-0000-0000-0000BB0A0000}"/>
    <cellStyle name="40% - Accent1 2 30" xfId="58992" xr:uid="{00000000-0005-0000-0000-0000BC0A0000}"/>
    <cellStyle name="40% - Accent1 2 4" xfId="3369" xr:uid="{00000000-0005-0000-0000-0000BD0A0000}"/>
    <cellStyle name="40% - Accent1 2 4 2" xfId="25593" xr:uid="{00000000-0005-0000-0000-0000BE0A0000}"/>
    <cellStyle name="40% - Accent1 2 5" xfId="3370" xr:uid="{00000000-0005-0000-0000-0000BF0A0000}"/>
    <cellStyle name="40% - Accent1 2 5 2" xfId="25594" xr:uid="{00000000-0005-0000-0000-0000C00A0000}"/>
    <cellStyle name="40% - Accent1 2 6" xfId="3371" xr:uid="{00000000-0005-0000-0000-0000C10A0000}"/>
    <cellStyle name="40% - Accent1 2 6 2" xfId="25595" xr:uid="{00000000-0005-0000-0000-0000C20A0000}"/>
    <cellStyle name="40% - Accent1 2 7" xfId="3372" xr:uid="{00000000-0005-0000-0000-0000C30A0000}"/>
    <cellStyle name="40% - Accent1 2 7 2" xfId="25596" xr:uid="{00000000-0005-0000-0000-0000C40A0000}"/>
    <cellStyle name="40% - Accent1 2 8" xfId="3373" xr:uid="{00000000-0005-0000-0000-0000C50A0000}"/>
    <cellStyle name="40% - Accent1 2 8 2" xfId="25597" xr:uid="{00000000-0005-0000-0000-0000C60A0000}"/>
    <cellStyle name="40% - Accent1 2 9" xfId="3374" xr:uid="{00000000-0005-0000-0000-0000C70A0000}"/>
    <cellStyle name="40% - Accent1 2 9 2" xfId="25598" xr:uid="{00000000-0005-0000-0000-0000C80A0000}"/>
    <cellStyle name="40% - Accent1 2_B" xfId="3375" xr:uid="{00000000-0005-0000-0000-0000C90A0000}"/>
    <cellStyle name="40% - Accent1 20" xfId="53203" xr:uid="{00000000-0005-0000-0000-0000CA0A0000}"/>
    <cellStyle name="40% - Accent1 21" xfId="55987" xr:uid="{00000000-0005-0000-0000-0000CB0A0000}"/>
    <cellStyle name="40% - Accent1 22" xfId="56213" xr:uid="{00000000-0005-0000-0000-0000CC0A0000}"/>
    <cellStyle name="40% - Accent1 23" xfId="56887" xr:uid="{00000000-0005-0000-0000-0000CD0A0000}"/>
    <cellStyle name="40% - Accent1 24" xfId="53193" xr:uid="{00000000-0005-0000-0000-0000CE0A0000}"/>
    <cellStyle name="40% - Accent1 25" xfId="57951" xr:uid="{00000000-0005-0000-0000-0000CF0A0000}"/>
    <cellStyle name="40% - Accent1 26" xfId="58483" xr:uid="{00000000-0005-0000-0000-0000D00A0000}"/>
    <cellStyle name="40% - Accent1 27" xfId="25561" xr:uid="{00000000-0005-0000-0000-0000D10A0000}"/>
    <cellStyle name="40% - Accent1 3" xfId="163" xr:uid="{00000000-0005-0000-0000-0000D20A0000}"/>
    <cellStyle name="40% - Accent1 3 10" xfId="3376" xr:uid="{00000000-0005-0000-0000-0000D30A0000}"/>
    <cellStyle name="40% - Accent1 3 10 2" xfId="25600" xr:uid="{00000000-0005-0000-0000-0000D40A0000}"/>
    <cellStyle name="40% - Accent1 3 11" xfId="3377" xr:uid="{00000000-0005-0000-0000-0000D50A0000}"/>
    <cellStyle name="40% - Accent1 3 11 2" xfId="25601" xr:uid="{00000000-0005-0000-0000-0000D60A0000}"/>
    <cellStyle name="40% - Accent1 3 12" xfId="3378" xr:uid="{00000000-0005-0000-0000-0000D70A0000}"/>
    <cellStyle name="40% - Accent1 3 12 2" xfId="25602" xr:uid="{00000000-0005-0000-0000-0000D80A0000}"/>
    <cellStyle name="40% - Accent1 3 13" xfId="3379" xr:uid="{00000000-0005-0000-0000-0000D90A0000}"/>
    <cellStyle name="40% - Accent1 3 13 2" xfId="25603" xr:uid="{00000000-0005-0000-0000-0000DA0A0000}"/>
    <cellStyle name="40% - Accent1 3 14" xfId="3380" xr:uid="{00000000-0005-0000-0000-0000DB0A0000}"/>
    <cellStyle name="40% - Accent1 3 14 2" xfId="25604" xr:uid="{00000000-0005-0000-0000-0000DC0A0000}"/>
    <cellStyle name="40% - Accent1 3 15" xfId="3381" xr:uid="{00000000-0005-0000-0000-0000DD0A0000}"/>
    <cellStyle name="40% - Accent1 3 15 2" xfId="25605" xr:uid="{00000000-0005-0000-0000-0000DE0A0000}"/>
    <cellStyle name="40% - Accent1 3 16" xfId="3382" xr:uid="{00000000-0005-0000-0000-0000DF0A0000}"/>
    <cellStyle name="40% - Accent1 3 16 2" xfId="25606" xr:uid="{00000000-0005-0000-0000-0000E00A0000}"/>
    <cellStyle name="40% - Accent1 3 17" xfId="3383" xr:uid="{00000000-0005-0000-0000-0000E10A0000}"/>
    <cellStyle name="40% - Accent1 3 17 2" xfId="25607" xr:uid="{00000000-0005-0000-0000-0000E20A0000}"/>
    <cellStyle name="40% - Accent1 3 18" xfId="3384" xr:uid="{00000000-0005-0000-0000-0000E30A0000}"/>
    <cellStyle name="40% - Accent1 3 18 2" xfId="25608" xr:uid="{00000000-0005-0000-0000-0000E40A0000}"/>
    <cellStyle name="40% - Accent1 3 19" xfId="3385" xr:uid="{00000000-0005-0000-0000-0000E50A0000}"/>
    <cellStyle name="40% - Accent1 3 19 2" xfId="25609" xr:uid="{00000000-0005-0000-0000-0000E60A0000}"/>
    <cellStyle name="40% - Accent1 3 2" xfId="164" xr:uid="{00000000-0005-0000-0000-0000E70A0000}"/>
    <cellStyle name="40% - Accent1 3 2 2" xfId="3386" xr:uid="{00000000-0005-0000-0000-0000E80A0000}"/>
    <cellStyle name="40% - Accent1 3 2 2 2" xfId="25611" xr:uid="{00000000-0005-0000-0000-0000E90A0000}"/>
    <cellStyle name="40% - Accent1 3 2 3" xfId="50442" xr:uid="{00000000-0005-0000-0000-0000EA0A0000}"/>
    <cellStyle name="40% - Accent1 3 2 4" xfId="25610" xr:uid="{00000000-0005-0000-0000-0000EB0A0000}"/>
    <cellStyle name="40% - Accent1 3 20" xfId="3387" xr:uid="{00000000-0005-0000-0000-0000EC0A0000}"/>
    <cellStyle name="40% - Accent1 3 20 2" xfId="25612" xr:uid="{00000000-0005-0000-0000-0000ED0A0000}"/>
    <cellStyle name="40% - Accent1 3 21" xfId="3388" xr:uid="{00000000-0005-0000-0000-0000EE0A0000}"/>
    <cellStyle name="40% - Accent1 3 21 2" xfId="25613" xr:uid="{00000000-0005-0000-0000-0000EF0A0000}"/>
    <cellStyle name="40% - Accent1 3 22" xfId="3389" xr:uid="{00000000-0005-0000-0000-0000F00A0000}"/>
    <cellStyle name="40% - Accent1 3 22 2" xfId="25614" xr:uid="{00000000-0005-0000-0000-0000F10A0000}"/>
    <cellStyle name="40% - Accent1 3 23" xfId="3390" xr:uid="{00000000-0005-0000-0000-0000F20A0000}"/>
    <cellStyle name="40% - Accent1 3 23 2" xfId="25615" xr:uid="{00000000-0005-0000-0000-0000F30A0000}"/>
    <cellStyle name="40% - Accent1 3 24" xfId="3391" xr:uid="{00000000-0005-0000-0000-0000F40A0000}"/>
    <cellStyle name="40% - Accent1 3 24 2" xfId="25616" xr:uid="{00000000-0005-0000-0000-0000F50A0000}"/>
    <cellStyle name="40% - Accent1 3 25" xfId="3392" xr:uid="{00000000-0005-0000-0000-0000F60A0000}"/>
    <cellStyle name="40% - Accent1 3 25 2" xfId="25617" xr:uid="{00000000-0005-0000-0000-0000F70A0000}"/>
    <cellStyle name="40% - Accent1 3 26" xfId="3393" xr:uid="{00000000-0005-0000-0000-0000F80A0000}"/>
    <cellStyle name="40% - Accent1 3 26 2" xfId="25618" xr:uid="{00000000-0005-0000-0000-0000F90A0000}"/>
    <cellStyle name="40% - Accent1 3 27" xfId="3394" xr:uid="{00000000-0005-0000-0000-0000FA0A0000}"/>
    <cellStyle name="40% - Accent1 3 27 2" xfId="25619" xr:uid="{00000000-0005-0000-0000-0000FB0A0000}"/>
    <cellStyle name="40% - Accent1 3 28" xfId="50441" xr:uid="{00000000-0005-0000-0000-0000FC0A0000}"/>
    <cellStyle name="40% - Accent1 3 29" xfId="25599" xr:uid="{00000000-0005-0000-0000-0000FD0A0000}"/>
    <cellStyle name="40% - Accent1 3 3" xfId="165" xr:uid="{00000000-0005-0000-0000-0000FE0A0000}"/>
    <cellStyle name="40% - Accent1 3 3 2" xfId="3395" xr:uid="{00000000-0005-0000-0000-0000FF0A0000}"/>
    <cellStyle name="40% - Accent1 3 3 2 2" xfId="25621" xr:uid="{00000000-0005-0000-0000-0000000B0000}"/>
    <cellStyle name="40% - Accent1 3 3 3" xfId="50443" xr:uid="{00000000-0005-0000-0000-0000010B0000}"/>
    <cellStyle name="40% - Accent1 3 3 4" xfId="25620" xr:uid="{00000000-0005-0000-0000-0000020B0000}"/>
    <cellStyle name="40% - Accent1 3 4" xfId="3396" xr:uid="{00000000-0005-0000-0000-0000030B0000}"/>
    <cellStyle name="40% - Accent1 3 4 2" xfId="25622" xr:uid="{00000000-0005-0000-0000-0000040B0000}"/>
    <cellStyle name="40% - Accent1 3 5" xfId="3397" xr:uid="{00000000-0005-0000-0000-0000050B0000}"/>
    <cellStyle name="40% - Accent1 3 5 2" xfId="25623" xr:uid="{00000000-0005-0000-0000-0000060B0000}"/>
    <cellStyle name="40% - Accent1 3 6" xfId="3398" xr:uid="{00000000-0005-0000-0000-0000070B0000}"/>
    <cellStyle name="40% - Accent1 3 6 2" xfId="25624" xr:uid="{00000000-0005-0000-0000-0000080B0000}"/>
    <cellStyle name="40% - Accent1 3 7" xfId="3399" xr:uid="{00000000-0005-0000-0000-0000090B0000}"/>
    <cellStyle name="40% - Accent1 3 7 2" xfId="25625" xr:uid="{00000000-0005-0000-0000-00000A0B0000}"/>
    <cellStyle name="40% - Accent1 3 8" xfId="3400" xr:uid="{00000000-0005-0000-0000-00000B0B0000}"/>
    <cellStyle name="40% - Accent1 3 8 2" xfId="25626" xr:uid="{00000000-0005-0000-0000-00000C0B0000}"/>
    <cellStyle name="40% - Accent1 3 9" xfId="3401" xr:uid="{00000000-0005-0000-0000-00000D0B0000}"/>
    <cellStyle name="40% - Accent1 3 9 2" xfId="25627" xr:uid="{00000000-0005-0000-0000-00000E0B0000}"/>
    <cellStyle name="40% - Accent1 3_B" xfId="3402" xr:uid="{00000000-0005-0000-0000-00000F0B0000}"/>
    <cellStyle name="40% - Accent1 4" xfId="166" xr:uid="{00000000-0005-0000-0000-0000100B0000}"/>
    <cellStyle name="40% - Accent1 4 10" xfId="3403" xr:uid="{00000000-0005-0000-0000-0000110B0000}"/>
    <cellStyle name="40% - Accent1 4 10 2" xfId="25629" xr:uid="{00000000-0005-0000-0000-0000120B0000}"/>
    <cellStyle name="40% - Accent1 4 11" xfId="3404" xr:uid="{00000000-0005-0000-0000-0000130B0000}"/>
    <cellStyle name="40% - Accent1 4 11 2" xfId="25630" xr:uid="{00000000-0005-0000-0000-0000140B0000}"/>
    <cellStyle name="40% - Accent1 4 12" xfId="3405" xr:uid="{00000000-0005-0000-0000-0000150B0000}"/>
    <cellStyle name="40% - Accent1 4 12 2" xfId="25631" xr:uid="{00000000-0005-0000-0000-0000160B0000}"/>
    <cellStyle name="40% - Accent1 4 13" xfId="3406" xr:uid="{00000000-0005-0000-0000-0000170B0000}"/>
    <cellStyle name="40% - Accent1 4 13 2" xfId="25632" xr:uid="{00000000-0005-0000-0000-0000180B0000}"/>
    <cellStyle name="40% - Accent1 4 14" xfId="3407" xr:uid="{00000000-0005-0000-0000-0000190B0000}"/>
    <cellStyle name="40% - Accent1 4 14 2" xfId="25633" xr:uid="{00000000-0005-0000-0000-00001A0B0000}"/>
    <cellStyle name="40% - Accent1 4 15" xfId="3408" xr:uid="{00000000-0005-0000-0000-00001B0B0000}"/>
    <cellStyle name="40% - Accent1 4 15 2" xfId="25634" xr:uid="{00000000-0005-0000-0000-00001C0B0000}"/>
    <cellStyle name="40% - Accent1 4 16" xfId="3409" xr:uid="{00000000-0005-0000-0000-00001D0B0000}"/>
    <cellStyle name="40% - Accent1 4 16 2" xfId="25635" xr:uid="{00000000-0005-0000-0000-00001E0B0000}"/>
    <cellStyle name="40% - Accent1 4 17" xfId="3410" xr:uid="{00000000-0005-0000-0000-00001F0B0000}"/>
    <cellStyle name="40% - Accent1 4 17 2" xfId="25636" xr:uid="{00000000-0005-0000-0000-0000200B0000}"/>
    <cellStyle name="40% - Accent1 4 18" xfId="3411" xr:uid="{00000000-0005-0000-0000-0000210B0000}"/>
    <cellStyle name="40% - Accent1 4 18 2" xfId="25637" xr:uid="{00000000-0005-0000-0000-0000220B0000}"/>
    <cellStyle name="40% - Accent1 4 19" xfId="3412" xr:uid="{00000000-0005-0000-0000-0000230B0000}"/>
    <cellStyle name="40% - Accent1 4 19 2" xfId="25638" xr:uid="{00000000-0005-0000-0000-0000240B0000}"/>
    <cellStyle name="40% - Accent1 4 2" xfId="167" xr:uid="{00000000-0005-0000-0000-0000250B0000}"/>
    <cellStyle name="40% - Accent1 4 2 2" xfId="3413" xr:uid="{00000000-0005-0000-0000-0000260B0000}"/>
    <cellStyle name="40% - Accent1 4 2 2 2" xfId="25640" xr:uid="{00000000-0005-0000-0000-0000270B0000}"/>
    <cellStyle name="40% - Accent1 4 2 3" xfId="50444" xr:uid="{00000000-0005-0000-0000-0000280B0000}"/>
    <cellStyle name="40% - Accent1 4 2 4" xfId="25639" xr:uid="{00000000-0005-0000-0000-0000290B0000}"/>
    <cellStyle name="40% - Accent1 4 20" xfId="3414" xr:uid="{00000000-0005-0000-0000-00002A0B0000}"/>
    <cellStyle name="40% - Accent1 4 20 2" xfId="25641" xr:uid="{00000000-0005-0000-0000-00002B0B0000}"/>
    <cellStyle name="40% - Accent1 4 21" xfId="3415" xr:uid="{00000000-0005-0000-0000-00002C0B0000}"/>
    <cellStyle name="40% - Accent1 4 21 2" xfId="25642" xr:uid="{00000000-0005-0000-0000-00002D0B0000}"/>
    <cellStyle name="40% - Accent1 4 22" xfId="3416" xr:uid="{00000000-0005-0000-0000-00002E0B0000}"/>
    <cellStyle name="40% - Accent1 4 22 2" xfId="25643" xr:uid="{00000000-0005-0000-0000-00002F0B0000}"/>
    <cellStyle name="40% - Accent1 4 23" xfId="3417" xr:uid="{00000000-0005-0000-0000-0000300B0000}"/>
    <cellStyle name="40% - Accent1 4 23 2" xfId="25644" xr:uid="{00000000-0005-0000-0000-0000310B0000}"/>
    <cellStyle name="40% - Accent1 4 24" xfId="3418" xr:uid="{00000000-0005-0000-0000-0000320B0000}"/>
    <cellStyle name="40% - Accent1 4 24 2" xfId="25645" xr:uid="{00000000-0005-0000-0000-0000330B0000}"/>
    <cellStyle name="40% - Accent1 4 25" xfId="3419" xr:uid="{00000000-0005-0000-0000-0000340B0000}"/>
    <cellStyle name="40% - Accent1 4 25 2" xfId="25646" xr:uid="{00000000-0005-0000-0000-0000350B0000}"/>
    <cellStyle name="40% - Accent1 4 26" xfId="3420" xr:uid="{00000000-0005-0000-0000-0000360B0000}"/>
    <cellStyle name="40% - Accent1 4 26 2" xfId="25647" xr:uid="{00000000-0005-0000-0000-0000370B0000}"/>
    <cellStyle name="40% - Accent1 4 27" xfId="3421" xr:uid="{00000000-0005-0000-0000-0000380B0000}"/>
    <cellStyle name="40% - Accent1 4 27 2" xfId="25648" xr:uid="{00000000-0005-0000-0000-0000390B0000}"/>
    <cellStyle name="40% - Accent1 4 28" xfId="25649" xr:uid="{00000000-0005-0000-0000-00003A0B0000}"/>
    <cellStyle name="40% - Accent1 4 28 2" xfId="49553" xr:uid="{00000000-0005-0000-0000-00003B0B0000}"/>
    <cellStyle name="40% - Accent1 4 28 3" xfId="52213" xr:uid="{00000000-0005-0000-0000-00003C0B0000}"/>
    <cellStyle name="40% - Accent1 4 28 4" xfId="53214" xr:uid="{00000000-0005-0000-0000-00003D0B0000}"/>
    <cellStyle name="40% - Accent1 4 28 5" xfId="55977" xr:uid="{00000000-0005-0000-0000-00003E0B0000}"/>
    <cellStyle name="40% - Accent1 4 28 6" xfId="53213" xr:uid="{00000000-0005-0000-0000-00003F0B0000}"/>
    <cellStyle name="40% - Accent1 4 28 7" xfId="55976" xr:uid="{00000000-0005-0000-0000-0000400B0000}"/>
    <cellStyle name="40% - Accent1 4 28 8" xfId="53211" xr:uid="{00000000-0005-0000-0000-0000410B0000}"/>
    <cellStyle name="40% - Accent1 4 28 9" xfId="55978" xr:uid="{00000000-0005-0000-0000-0000420B0000}"/>
    <cellStyle name="40% - Accent1 4 29" xfId="25628" xr:uid="{00000000-0005-0000-0000-0000430B0000}"/>
    <cellStyle name="40% - Accent1 4 3" xfId="168" xr:uid="{00000000-0005-0000-0000-0000440B0000}"/>
    <cellStyle name="40% - Accent1 4 3 2" xfId="3422" xr:uid="{00000000-0005-0000-0000-0000450B0000}"/>
    <cellStyle name="40% - Accent1 4 3 2 2" xfId="25651" xr:uid="{00000000-0005-0000-0000-0000460B0000}"/>
    <cellStyle name="40% - Accent1 4 3 3" xfId="50445" xr:uid="{00000000-0005-0000-0000-0000470B0000}"/>
    <cellStyle name="40% - Accent1 4 3 4" xfId="25650" xr:uid="{00000000-0005-0000-0000-0000480B0000}"/>
    <cellStyle name="40% - Accent1 4 4" xfId="3423" xr:uid="{00000000-0005-0000-0000-0000490B0000}"/>
    <cellStyle name="40% - Accent1 4 4 10" xfId="53212" xr:uid="{00000000-0005-0000-0000-00004A0B0000}"/>
    <cellStyle name="40% - Accent1 4 4 11" xfId="57957" xr:uid="{00000000-0005-0000-0000-00004B0B0000}"/>
    <cellStyle name="40% - Accent1 4 4 12" xfId="25652" xr:uid="{00000000-0005-0000-0000-00004C0B0000}"/>
    <cellStyle name="40% - Accent1 4 4 2" xfId="25653" xr:uid="{00000000-0005-0000-0000-00004D0B0000}"/>
    <cellStyle name="40% - Accent1 4 4 3" xfId="25654" xr:uid="{00000000-0005-0000-0000-00004E0B0000}"/>
    <cellStyle name="40% - Accent1 4 4 4" xfId="49554" xr:uid="{00000000-0005-0000-0000-00004F0B0000}"/>
    <cellStyle name="40% - Accent1 4 4 5" xfId="52214" xr:uid="{00000000-0005-0000-0000-0000500B0000}"/>
    <cellStyle name="40% - Accent1 4 4 6" xfId="53215" xr:uid="{00000000-0005-0000-0000-0000510B0000}"/>
    <cellStyle name="40% - Accent1 4 4 7" xfId="55975" xr:uid="{00000000-0005-0000-0000-0000520B0000}"/>
    <cellStyle name="40% - Accent1 4 4 8" xfId="56219" xr:uid="{00000000-0005-0000-0000-0000530B0000}"/>
    <cellStyle name="40% - Accent1 4 4 9" xfId="55974" xr:uid="{00000000-0005-0000-0000-0000540B0000}"/>
    <cellStyle name="40% - Accent1 4 5" xfId="3424" xr:uid="{00000000-0005-0000-0000-0000550B0000}"/>
    <cellStyle name="40% - Accent1 4 5 2" xfId="25655" xr:uid="{00000000-0005-0000-0000-0000560B0000}"/>
    <cellStyle name="40% - Accent1 4 6" xfId="3425" xr:uid="{00000000-0005-0000-0000-0000570B0000}"/>
    <cellStyle name="40% - Accent1 4 6 2" xfId="25656" xr:uid="{00000000-0005-0000-0000-0000580B0000}"/>
    <cellStyle name="40% - Accent1 4 7" xfId="3426" xr:uid="{00000000-0005-0000-0000-0000590B0000}"/>
    <cellStyle name="40% - Accent1 4 7 2" xfId="25657" xr:uid="{00000000-0005-0000-0000-00005A0B0000}"/>
    <cellStyle name="40% - Accent1 4 8" xfId="3427" xr:uid="{00000000-0005-0000-0000-00005B0B0000}"/>
    <cellStyle name="40% - Accent1 4 8 2" xfId="25658" xr:uid="{00000000-0005-0000-0000-00005C0B0000}"/>
    <cellStyle name="40% - Accent1 4 9" xfId="3428" xr:uid="{00000000-0005-0000-0000-00005D0B0000}"/>
    <cellStyle name="40% - Accent1 4 9 2" xfId="25659" xr:uid="{00000000-0005-0000-0000-00005E0B0000}"/>
    <cellStyle name="40% - Accent1 4_B" xfId="3429" xr:uid="{00000000-0005-0000-0000-00005F0B0000}"/>
    <cellStyle name="40% - Accent1 5" xfId="169" xr:uid="{00000000-0005-0000-0000-0000600B0000}"/>
    <cellStyle name="40% - Accent1 5 10" xfId="3430" xr:uid="{00000000-0005-0000-0000-0000610B0000}"/>
    <cellStyle name="40% - Accent1 5 10 2" xfId="25661" xr:uid="{00000000-0005-0000-0000-0000620B0000}"/>
    <cellStyle name="40% - Accent1 5 11" xfId="3431" xr:uid="{00000000-0005-0000-0000-0000630B0000}"/>
    <cellStyle name="40% - Accent1 5 11 2" xfId="25662" xr:uid="{00000000-0005-0000-0000-0000640B0000}"/>
    <cellStyle name="40% - Accent1 5 12" xfId="3432" xr:uid="{00000000-0005-0000-0000-0000650B0000}"/>
    <cellStyle name="40% - Accent1 5 12 2" xfId="25663" xr:uid="{00000000-0005-0000-0000-0000660B0000}"/>
    <cellStyle name="40% - Accent1 5 13" xfId="3433" xr:uid="{00000000-0005-0000-0000-0000670B0000}"/>
    <cellStyle name="40% - Accent1 5 13 2" xfId="25664" xr:uid="{00000000-0005-0000-0000-0000680B0000}"/>
    <cellStyle name="40% - Accent1 5 14" xfId="3434" xr:uid="{00000000-0005-0000-0000-0000690B0000}"/>
    <cellStyle name="40% - Accent1 5 14 2" xfId="25665" xr:uid="{00000000-0005-0000-0000-00006A0B0000}"/>
    <cellStyle name="40% - Accent1 5 15" xfId="3435" xr:uid="{00000000-0005-0000-0000-00006B0B0000}"/>
    <cellStyle name="40% - Accent1 5 15 2" xfId="25666" xr:uid="{00000000-0005-0000-0000-00006C0B0000}"/>
    <cellStyle name="40% - Accent1 5 16" xfId="3436" xr:uid="{00000000-0005-0000-0000-00006D0B0000}"/>
    <cellStyle name="40% - Accent1 5 16 2" xfId="25667" xr:uid="{00000000-0005-0000-0000-00006E0B0000}"/>
    <cellStyle name="40% - Accent1 5 17" xfId="3437" xr:uid="{00000000-0005-0000-0000-00006F0B0000}"/>
    <cellStyle name="40% - Accent1 5 17 2" xfId="25668" xr:uid="{00000000-0005-0000-0000-0000700B0000}"/>
    <cellStyle name="40% - Accent1 5 18" xfId="3438" xr:uid="{00000000-0005-0000-0000-0000710B0000}"/>
    <cellStyle name="40% - Accent1 5 18 2" xfId="25669" xr:uid="{00000000-0005-0000-0000-0000720B0000}"/>
    <cellStyle name="40% - Accent1 5 19" xfId="3439" xr:uid="{00000000-0005-0000-0000-0000730B0000}"/>
    <cellStyle name="40% - Accent1 5 19 2" xfId="25670" xr:uid="{00000000-0005-0000-0000-0000740B0000}"/>
    <cellStyle name="40% - Accent1 5 2" xfId="170" xr:uid="{00000000-0005-0000-0000-0000750B0000}"/>
    <cellStyle name="40% - Accent1 5 2 2" xfId="3440" xr:uid="{00000000-0005-0000-0000-0000760B0000}"/>
    <cellStyle name="40% - Accent1 5 2 2 2" xfId="25672" xr:uid="{00000000-0005-0000-0000-0000770B0000}"/>
    <cellStyle name="40% - Accent1 5 2 3" xfId="50446" xr:uid="{00000000-0005-0000-0000-0000780B0000}"/>
    <cellStyle name="40% - Accent1 5 2 4" xfId="25671" xr:uid="{00000000-0005-0000-0000-0000790B0000}"/>
    <cellStyle name="40% - Accent1 5 20" xfId="3441" xr:uid="{00000000-0005-0000-0000-00007A0B0000}"/>
    <cellStyle name="40% - Accent1 5 20 2" xfId="25673" xr:uid="{00000000-0005-0000-0000-00007B0B0000}"/>
    <cellStyle name="40% - Accent1 5 21" xfId="3442" xr:uid="{00000000-0005-0000-0000-00007C0B0000}"/>
    <cellStyle name="40% - Accent1 5 21 2" xfId="25674" xr:uid="{00000000-0005-0000-0000-00007D0B0000}"/>
    <cellStyle name="40% - Accent1 5 22" xfId="3443" xr:uid="{00000000-0005-0000-0000-00007E0B0000}"/>
    <cellStyle name="40% - Accent1 5 22 2" xfId="25675" xr:uid="{00000000-0005-0000-0000-00007F0B0000}"/>
    <cellStyle name="40% - Accent1 5 23" xfId="3444" xr:uid="{00000000-0005-0000-0000-0000800B0000}"/>
    <cellStyle name="40% - Accent1 5 23 2" xfId="25676" xr:uid="{00000000-0005-0000-0000-0000810B0000}"/>
    <cellStyle name="40% - Accent1 5 24" xfId="3445" xr:uid="{00000000-0005-0000-0000-0000820B0000}"/>
    <cellStyle name="40% - Accent1 5 24 2" xfId="25677" xr:uid="{00000000-0005-0000-0000-0000830B0000}"/>
    <cellStyle name="40% - Accent1 5 25" xfId="3446" xr:uid="{00000000-0005-0000-0000-0000840B0000}"/>
    <cellStyle name="40% - Accent1 5 25 2" xfId="25678" xr:uid="{00000000-0005-0000-0000-0000850B0000}"/>
    <cellStyle name="40% - Accent1 5 26" xfId="3447" xr:uid="{00000000-0005-0000-0000-0000860B0000}"/>
    <cellStyle name="40% - Accent1 5 26 2" xfId="25679" xr:uid="{00000000-0005-0000-0000-0000870B0000}"/>
    <cellStyle name="40% - Accent1 5 27" xfId="3448" xr:uid="{00000000-0005-0000-0000-0000880B0000}"/>
    <cellStyle name="40% - Accent1 5 27 2" xfId="25680" xr:uid="{00000000-0005-0000-0000-0000890B0000}"/>
    <cellStyle name="40% - Accent1 5 28" xfId="49555" xr:uid="{00000000-0005-0000-0000-00008A0B0000}"/>
    <cellStyle name="40% - Accent1 5 29" xfId="52215" xr:uid="{00000000-0005-0000-0000-00008B0B0000}"/>
    <cellStyle name="40% - Accent1 5 3" xfId="171" xr:uid="{00000000-0005-0000-0000-00008C0B0000}"/>
    <cellStyle name="40% - Accent1 5 3 2" xfId="3449" xr:uid="{00000000-0005-0000-0000-00008D0B0000}"/>
    <cellStyle name="40% - Accent1 5 3 2 2" xfId="25682" xr:uid="{00000000-0005-0000-0000-00008E0B0000}"/>
    <cellStyle name="40% - Accent1 5 3 3" xfId="50447" xr:uid="{00000000-0005-0000-0000-00008F0B0000}"/>
    <cellStyle name="40% - Accent1 5 3 4" xfId="25681" xr:uid="{00000000-0005-0000-0000-0000900B0000}"/>
    <cellStyle name="40% - Accent1 5 30" xfId="53217" xr:uid="{00000000-0005-0000-0000-0000910B0000}"/>
    <cellStyle name="40% - Accent1 5 31" xfId="55972" xr:uid="{00000000-0005-0000-0000-0000920B0000}"/>
    <cellStyle name="40% - Accent1 5 32" xfId="53216" xr:uid="{00000000-0005-0000-0000-0000930B0000}"/>
    <cellStyle name="40% - Accent1 5 33" xfId="55971" xr:uid="{00000000-0005-0000-0000-0000940B0000}"/>
    <cellStyle name="40% - Accent1 5 34" xfId="57463" xr:uid="{00000000-0005-0000-0000-0000950B0000}"/>
    <cellStyle name="40% - Accent1 5 35" xfId="55973" xr:uid="{00000000-0005-0000-0000-0000960B0000}"/>
    <cellStyle name="40% - Accent1 5 36" xfId="25660" xr:uid="{00000000-0005-0000-0000-0000970B0000}"/>
    <cellStyle name="40% - Accent1 5 4" xfId="3450" xr:uid="{00000000-0005-0000-0000-0000980B0000}"/>
    <cellStyle name="40% - Accent1 5 4 2" xfId="25683" xr:uid="{00000000-0005-0000-0000-0000990B0000}"/>
    <cellStyle name="40% - Accent1 5 5" xfId="3451" xr:uid="{00000000-0005-0000-0000-00009A0B0000}"/>
    <cellStyle name="40% - Accent1 5 5 2" xfId="25684" xr:uid="{00000000-0005-0000-0000-00009B0B0000}"/>
    <cellStyle name="40% - Accent1 5 6" xfId="3452" xr:uid="{00000000-0005-0000-0000-00009C0B0000}"/>
    <cellStyle name="40% - Accent1 5 6 2" xfId="25685" xr:uid="{00000000-0005-0000-0000-00009D0B0000}"/>
    <cellStyle name="40% - Accent1 5 7" xfId="3453" xr:uid="{00000000-0005-0000-0000-00009E0B0000}"/>
    <cellStyle name="40% - Accent1 5 7 2" xfId="25686" xr:uid="{00000000-0005-0000-0000-00009F0B0000}"/>
    <cellStyle name="40% - Accent1 5 8" xfId="3454" xr:uid="{00000000-0005-0000-0000-0000A00B0000}"/>
    <cellStyle name="40% - Accent1 5 8 2" xfId="25687" xr:uid="{00000000-0005-0000-0000-0000A10B0000}"/>
    <cellStyle name="40% - Accent1 5 9" xfId="3455" xr:uid="{00000000-0005-0000-0000-0000A20B0000}"/>
    <cellStyle name="40% - Accent1 5 9 2" xfId="25688" xr:uid="{00000000-0005-0000-0000-0000A30B0000}"/>
    <cellStyle name="40% - Accent1 5_B" xfId="3456" xr:uid="{00000000-0005-0000-0000-0000A40B0000}"/>
    <cellStyle name="40% - Accent1 6" xfId="172" xr:uid="{00000000-0005-0000-0000-0000A50B0000}"/>
    <cellStyle name="40% - Accent1 6 10" xfId="25689" xr:uid="{00000000-0005-0000-0000-0000A60B0000}"/>
    <cellStyle name="40% - Accent1 6 2" xfId="49556" xr:uid="{00000000-0005-0000-0000-0000A70B0000}"/>
    <cellStyle name="40% - Accent1 6 3" xfId="52216" xr:uid="{00000000-0005-0000-0000-0000A80B0000}"/>
    <cellStyle name="40% - Accent1 6 4" xfId="53226" xr:uid="{00000000-0005-0000-0000-0000A90B0000}"/>
    <cellStyle name="40% - Accent1 6 5" xfId="55968" xr:uid="{00000000-0005-0000-0000-0000AA0B0000}"/>
    <cellStyle name="40% - Accent1 6 6" xfId="53223" xr:uid="{00000000-0005-0000-0000-0000AB0B0000}"/>
    <cellStyle name="40% - Accent1 6 7" xfId="56894" xr:uid="{00000000-0005-0000-0000-0000AC0B0000}"/>
    <cellStyle name="40% - Accent1 6 8" xfId="56220" xr:uid="{00000000-0005-0000-0000-0000AD0B0000}"/>
    <cellStyle name="40% - Accent1 6 9" xfId="55970" xr:uid="{00000000-0005-0000-0000-0000AE0B0000}"/>
    <cellStyle name="40% - Accent1 7" xfId="173" xr:uid="{00000000-0005-0000-0000-0000AF0B0000}"/>
    <cellStyle name="40% - Accent1 7 10" xfId="25690" xr:uid="{00000000-0005-0000-0000-0000B00B0000}"/>
    <cellStyle name="40% - Accent1 7 2" xfId="49557" xr:uid="{00000000-0005-0000-0000-0000B10B0000}"/>
    <cellStyle name="40% - Accent1 7 3" xfId="52217" xr:uid="{00000000-0005-0000-0000-0000B20B0000}"/>
    <cellStyle name="40% - Accent1 7 4" xfId="53227" xr:uid="{00000000-0005-0000-0000-0000B30B0000}"/>
    <cellStyle name="40% - Accent1 7 5" xfId="55967" xr:uid="{00000000-0005-0000-0000-0000B40B0000}"/>
    <cellStyle name="40% - Accent1 7 6" xfId="53224" xr:uid="{00000000-0005-0000-0000-0000B50B0000}"/>
    <cellStyle name="40% - Accent1 7 7" xfId="56895" xr:uid="{00000000-0005-0000-0000-0000B60B0000}"/>
    <cellStyle name="40% - Accent1 7 8" xfId="53218" xr:uid="{00000000-0005-0000-0000-0000B70B0000}"/>
    <cellStyle name="40% - Accent1 7 9" xfId="55969" xr:uid="{00000000-0005-0000-0000-0000B80B0000}"/>
    <cellStyle name="40% - Accent1 8" xfId="174" xr:uid="{00000000-0005-0000-0000-0000B90B0000}"/>
    <cellStyle name="40% - Accent1 8 10" xfId="25691" xr:uid="{00000000-0005-0000-0000-0000BA0B0000}"/>
    <cellStyle name="40% - Accent1 8 2" xfId="49558" xr:uid="{00000000-0005-0000-0000-0000BB0B0000}"/>
    <cellStyle name="40% - Accent1 8 3" xfId="52218" xr:uid="{00000000-0005-0000-0000-0000BC0B0000}"/>
    <cellStyle name="40% - Accent1 8 4" xfId="53228" xr:uid="{00000000-0005-0000-0000-0000BD0B0000}"/>
    <cellStyle name="40% - Accent1 8 5" xfId="55966" xr:uid="{00000000-0005-0000-0000-0000BE0B0000}"/>
    <cellStyle name="40% - Accent1 8 6" xfId="53225" xr:uid="{00000000-0005-0000-0000-0000BF0B0000}"/>
    <cellStyle name="40% - Accent1 8 7" xfId="56896" xr:uid="{00000000-0005-0000-0000-0000C00B0000}"/>
    <cellStyle name="40% - Accent1 8 8" xfId="53219" xr:uid="{00000000-0005-0000-0000-0000C10B0000}"/>
    <cellStyle name="40% - Accent1 8 9" xfId="56893" xr:uid="{00000000-0005-0000-0000-0000C20B0000}"/>
    <cellStyle name="40% - Accent1 9" xfId="175" xr:uid="{00000000-0005-0000-0000-0000C30B0000}"/>
    <cellStyle name="40% - Accent1 9 10" xfId="25692" xr:uid="{00000000-0005-0000-0000-0000C40B0000}"/>
    <cellStyle name="40% - Accent1 9 2" xfId="49559" xr:uid="{00000000-0005-0000-0000-0000C50B0000}"/>
    <cellStyle name="40% - Accent1 9 3" xfId="52219" xr:uid="{00000000-0005-0000-0000-0000C60B0000}"/>
    <cellStyle name="40% - Accent1 9 4" xfId="53229" xr:uid="{00000000-0005-0000-0000-0000C70B0000}"/>
    <cellStyle name="40% - Accent1 9 5" xfId="55965" xr:uid="{00000000-0005-0000-0000-0000C80B0000}"/>
    <cellStyle name="40% - Accent1 9 6" xfId="56221" xr:uid="{00000000-0005-0000-0000-0000C90B0000}"/>
    <cellStyle name="40% - Accent1 9 7" xfId="55964" xr:uid="{00000000-0005-0000-0000-0000CA0B0000}"/>
    <cellStyle name="40% - Accent1 9 8" xfId="53220" xr:uid="{00000000-0005-0000-0000-0000CB0B0000}"/>
    <cellStyle name="40% - Accent1 9 9" xfId="57958" xr:uid="{00000000-0005-0000-0000-0000CC0B0000}"/>
    <cellStyle name="40% - Accent1_aa osnova za ponudbe" xfId="3457" xr:uid="{00000000-0005-0000-0000-0000CD0B0000}"/>
    <cellStyle name="40% - Accent2" xfId="3458" xr:uid="{00000000-0005-0000-0000-0000CE0B0000}"/>
    <cellStyle name="40% - Accent2 10" xfId="176" xr:uid="{00000000-0005-0000-0000-0000CF0B0000}"/>
    <cellStyle name="40% - Accent2 10 10" xfId="25694" xr:uid="{00000000-0005-0000-0000-0000D00B0000}"/>
    <cellStyle name="40% - Accent2 10 2" xfId="49561" xr:uid="{00000000-0005-0000-0000-0000D10B0000}"/>
    <cellStyle name="40% - Accent2 10 3" xfId="52221" xr:uid="{00000000-0005-0000-0000-0000D20B0000}"/>
    <cellStyle name="40% - Accent2 10 4" xfId="53232" xr:uid="{00000000-0005-0000-0000-0000D30B0000}"/>
    <cellStyle name="40% - Accent2 10 5" xfId="55962" xr:uid="{00000000-0005-0000-0000-0000D40B0000}"/>
    <cellStyle name="40% - Accent2 10 6" xfId="56224" xr:uid="{00000000-0005-0000-0000-0000D50B0000}"/>
    <cellStyle name="40% - Accent2 10 7" xfId="56900" xr:uid="{00000000-0005-0000-0000-0000D60B0000}"/>
    <cellStyle name="40% - Accent2 10 8" xfId="53222" xr:uid="{00000000-0005-0000-0000-0000D70B0000}"/>
    <cellStyle name="40% - Accent2 10 9" xfId="57960" xr:uid="{00000000-0005-0000-0000-0000D80B0000}"/>
    <cellStyle name="40% - Accent2 11" xfId="177" xr:uid="{00000000-0005-0000-0000-0000D90B0000}"/>
    <cellStyle name="40% - Accent2 11 10" xfId="25695" xr:uid="{00000000-0005-0000-0000-0000DA0B0000}"/>
    <cellStyle name="40% - Accent2 11 2" xfId="49562" xr:uid="{00000000-0005-0000-0000-0000DB0B0000}"/>
    <cellStyle name="40% - Accent2 11 3" xfId="52222" xr:uid="{00000000-0005-0000-0000-0000DC0B0000}"/>
    <cellStyle name="40% - Accent2 11 4" xfId="53233" xr:uid="{00000000-0005-0000-0000-0000DD0B0000}"/>
    <cellStyle name="40% - Accent2 11 5" xfId="55961" xr:uid="{00000000-0005-0000-0000-0000DE0B0000}"/>
    <cellStyle name="40% - Accent2 11 6" xfId="53230" xr:uid="{00000000-0005-0000-0000-0000DF0B0000}"/>
    <cellStyle name="40% - Accent2 11 7" xfId="56901" xr:uid="{00000000-0005-0000-0000-0000E00B0000}"/>
    <cellStyle name="40% - Accent2 11 8" xfId="57464" xr:uid="{00000000-0005-0000-0000-0000E10B0000}"/>
    <cellStyle name="40% - Accent2 11 9" xfId="56898" xr:uid="{00000000-0005-0000-0000-0000E20B0000}"/>
    <cellStyle name="40% - Accent2 12" xfId="178" xr:uid="{00000000-0005-0000-0000-0000E30B0000}"/>
    <cellStyle name="40% - Accent2 12 10" xfId="25696" xr:uid="{00000000-0005-0000-0000-0000E40B0000}"/>
    <cellStyle name="40% - Accent2 12 2" xfId="49563" xr:uid="{00000000-0005-0000-0000-0000E50B0000}"/>
    <cellStyle name="40% - Accent2 12 3" xfId="52223" xr:uid="{00000000-0005-0000-0000-0000E60B0000}"/>
    <cellStyle name="40% - Accent2 12 4" xfId="53234" xr:uid="{00000000-0005-0000-0000-0000E70B0000}"/>
    <cellStyle name="40% - Accent2 12 5" xfId="55960" xr:uid="{00000000-0005-0000-0000-0000E80B0000}"/>
    <cellStyle name="40% - Accent2 12 6" xfId="56225" xr:uid="{00000000-0005-0000-0000-0000E90B0000}"/>
    <cellStyle name="40% - Accent2 12 7" xfId="56902" xr:uid="{00000000-0005-0000-0000-0000EA0B0000}"/>
    <cellStyle name="40% - Accent2 12 8" xfId="57465" xr:uid="{00000000-0005-0000-0000-0000EB0B0000}"/>
    <cellStyle name="40% - Accent2 12 9" xfId="57961" xr:uid="{00000000-0005-0000-0000-0000EC0B0000}"/>
    <cellStyle name="40% - Accent2 13" xfId="179" xr:uid="{00000000-0005-0000-0000-0000ED0B0000}"/>
    <cellStyle name="40% - Accent2 13 10" xfId="25697" xr:uid="{00000000-0005-0000-0000-0000EE0B0000}"/>
    <cellStyle name="40% - Accent2 13 2" xfId="49564" xr:uid="{00000000-0005-0000-0000-0000EF0B0000}"/>
    <cellStyle name="40% - Accent2 13 3" xfId="52224" xr:uid="{00000000-0005-0000-0000-0000F00B0000}"/>
    <cellStyle name="40% - Accent2 13 4" xfId="53235" xr:uid="{00000000-0005-0000-0000-0000F10B0000}"/>
    <cellStyle name="40% - Accent2 13 5" xfId="55959" xr:uid="{00000000-0005-0000-0000-0000F20B0000}"/>
    <cellStyle name="40% - Accent2 13 6" xfId="56226" xr:uid="{00000000-0005-0000-0000-0000F30B0000}"/>
    <cellStyle name="40% - Accent2 13 7" xfId="56903" xr:uid="{00000000-0005-0000-0000-0000F40B0000}"/>
    <cellStyle name="40% - Accent2 13 8" xfId="57466" xr:uid="{00000000-0005-0000-0000-0000F50B0000}"/>
    <cellStyle name="40% - Accent2 13 9" xfId="57962" xr:uid="{00000000-0005-0000-0000-0000F60B0000}"/>
    <cellStyle name="40% - Accent2 14" xfId="180" xr:uid="{00000000-0005-0000-0000-0000F70B0000}"/>
    <cellStyle name="40% - Accent2 14 10" xfId="25698" xr:uid="{00000000-0005-0000-0000-0000F80B0000}"/>
    <cellStyle name="40% - Accent2 14 2" xfId="49565" xr:uid="{00000000-0005-0000-0000-0000F90B0000}"/>
    <cellStyle name="40% - Accent2 14 3" xfId="52225" xr:uid="{00000000-0005-0000-0000-0000FA0B0000}"/>
    <cellStyle name="40% - Accent2 14 4" xfId="53236" xr:uid="{00000000-0005-0000-0000-0000FB0B0000}"/>
    <cellStyle name="40% - Accent2 14 5" xfId="55958" xr:uid="{00000000-0005-0000-0000-0000FC0B0000}"/>
    <cellStyle name="40% - Accent2 14 6" xfId="56227" xr:uid="{00000000-0005-0000-0000-0000FD0B0000}"/>
    <cellStyle name="40% - Accent2 14 7" xfId="55956" xr:uid="{00000000-0005-0000-0000-0000FE0B0000}"/>
    <cellStyle name="40% - Accent2 14 8" xfId="57467" xr:uid="{00000000-0005-0000-0000-0000FF0B0000}"/>
    <cellStyle name="40% - Accent2 14 9" xfId="57963" xr:uid="{00000000-0005-0000-0000-0000000C0000}"/>
    <cellStyle name="40% - Accent2 15" xfId="3459" xr:uid="{00000000-0005-0000-0000-0000010C0000}"/>
    <cellStyle name="40% - Accent2 15 10" xfId="25699" xr:uid="{00000000-0005-0000-0000-0000020C0000}"/>
    <cellStyle name="40% - Accent2 15 2" xfId="49566" xr:uid="{00000000-0005-0000-0000-0000030C0000}"/>
    <cellStyle name="40% - Accent2 15 3" xfId="52226" xr:uid="{00000000-0005-0000-0000-0000040C0000}"/>
    <cellStyle name="40% - Accent2 15 4" xfId="53237" xr:uid="{00000000-0005-0000-0000-0000050C0000}"/>
    <cellStyle name="40% - Accent2 15 5" xfId="55957" xr:uid="{00000000-0005-0000-0000-0000060C0000}"/>
    <cellStyle name="40% - Accent2 15 6" xfId="56228" xr:uid="{00000000-0005-0000-0000-0000070C0000}"/>
    <cellStyle name="40% - Accent2 15 7" xfId="56897" xr:uid="{00000000-0005-0000-0000-0000080C0000}"/>
    <cellStyle name="40% - Accent2 15 8" xfId="56222" xr:uid="{00000000-0005-0000-0000-0000090C0000}"/>
    <cellStyle name="40% - Accent2 15 9" xfId="57964" xr:uid="{00000000-0005-0000-0000-00000A0C0000}"/>
    <cellStyle name="40% - Accent2 16" xfId="25700" xr:uid="{00000000-0005-0000-0000-00000B0C0000}"/>
    <cellStyle name="40% - Accent2 17" xfId="49560" xr:uid="{00000000-0005-0000-0000-00000C0C0000}"/>
    <cellStyle name="40% - Accent2 18" xfId="50448" xr:uid="{00000000-0005-0000-0000-00000D0C0000}"/>
    <cellStyle name="40% - Accent2 18 2" xfId="52220" xr:uid="{00000000-0005-0000-0000-00000E0C0000}"/>
    <cellStyle name="40% - Accent2 19" xfId="53231" xr:uid="{00000000-0005-0000-0000-00000F0C0000}"/>
    <cellStyle name="40% - Accent2 2" xfId="181" xr:uid="{00000000-0005-0000-0000-0000100C0000}"/>
    <cellStyle name="40% - Accent2 2 10" xfId="3460" xr:uid="{00000000-0005-0000-0000-0000110C0000}"/>
    <cellStyle name="40% - Accent2 2 10 2" xfId="25702" xr:uid="{00000000-0005-0000-0000-0000120C0000}"/>
    <cellStyle name="40% - Accent2 2 11" xfId="3461" xr:uid="{00000000-0005-0000-0000-0000130C0000}"/>
    <cellStyle name="40% - Accent2 2 11 2" xfId="25703" xr:uid="{00000000-0005-0000-0000-0000140C0000}"/>
    <cellStyle name="40% - Accent2 2 12" xfId="3462" xr:uid="{00000000-0005-0000-0000-0000150C0000}"/>
    <cellStyle name="40% - Accent2 2 12 2" xfId="25704" xr:uid="{00000000-0005-0000-0000-0000160C0000}"/>
    <cellStyle name="40% - Accent2 2 13" xfId="3463" xr:uid="{00000000-0005-0000-0000-0000170C0000}"/>
    <cellStyle name="40% - Accent2 2 13 2" xfId="25705" xr:uid="{00000000-0005-0000-0000-0000180C0000}"/>
    <cellStyle name="40% - Accent2 2 14" xfId="3464" xr:uid="{00000000-0005-0000-0000-0000190C0000}"/>
    <cellStyle name="40% - Accent2 2 14 2" xfId="25706" xr:uid="{00000000-0005-0000-0000-00001A0C0000}"/>
    <cellStyle name="40% - Accent2 2 15" xfId="3465" xr:uid="{00000000-0005-0000-0000-00001B0C0000}"/>
    <cellStyle name="40% - Accent2 2 15 2" xfId="25707" xr:uid="{00000000-0005-0000-0000-00001C0C0000}"/>
    <cellStyle name="40% - Accent2 2 16" xfId="3466" xr:uid="{00000000-0005-0000-0000-00001D0C0000}"/>
    <cellStyle name="40% - Accent2 2 16 2" xfId="25708" xr:uid="{00000000-0005-0000-0000-00001E0C0000}"/>
    <cellStyle name="40% - Accent2 2 17" xfId="3467" xr:uid="{00000000-0005-0000-0000-00001F0C0000}"/>
    <cellStyle name="40% - Accent2 2 17 2" xfId="25709" xr:uid="{00000000-0005-0000-0000-0000200C0000}"/>
    <cellStyle name="40% - Accent2 2 18" xfId="3468" xr:uid="{00000000-0005-0000-0000-0000210C0000}"/>
    <cellStyle name="40% - Accent2 2 18 2" xfId="25710" xr:uid="{00000000-0005-0000-0000-0000220C0000}"/>
    <cellStyle name="40% - Accent2 2 19" xfId="3469" xr:uid="{00000000-0005-0000-0000-0000230C0000}"/>
    <cellStyle name="40% - Accent2 2 19 2" xfId="25711" xr:uid="{00000000-0005-0000-0000-0000240C0000}"/>
    <cellStyle name="40% - Accent2 2 2" xfId="182" xr:uid="{00000000-0005-0000-0000-0000250C0000}"/>
    <cellStyle name="40% - Accent2 2 2 2" xfId="3470" xr:uid="{00000000-0005-0000-0000-0000260C0000}"/>
    <cellStyle name="40% - Accent2 2 2 2 2" xfId="25713" xr:uid="{00000000-0005-0000-0000-0000270C0000}"/>
    <cellStyle name="40% - Accent2 2 2 3" xfId="50450" xr:uid="{00000000-0005-0000-0000-0000280C0000}"/>
    <cellStyle name="40% - Accent2 2 2 4" xfId="25712" xr:uid="{00000000-0005-0000-0000-0000290C0000}"/>
    <cellStyle name="40% - Accent2 2 20" xfId="3471" xr:uid="{00000000-0005-0000-0000-00002A0C0000}"/>
    <cellStyle name="40% - Accent2 2 20 2" xfId="25714" xr:uid="{00000000-0005-0000-0000-00002B0C0000}"/>
    <cellStyle name="40% - Accent2 2 21" xfId="3472" xr:uid="{00000000-0005-0000-0000-00002C0C0000}"/>
    <cellStyle name="40% - Accent2 2 21 2" xfId="25715" xr:uid="{00000000-0005-0000-0000-00002D0C0000}"/>
    <cellStyle name="40% - Accent2 2 22" xfId="3473" xr:uid="{00000000-0005-0000-0000-00002E0C0000}"/>
    <cellStyle name="40% - Accent2 2 22 2" xfId="25716" xr:uid="{00000000-0005-0000-0000-00002F0C0000}"/>
    <cellStyle name="40% - Accent2 2 23" xfId="3474" xr:uid="{00000000-0005-0000-0000-0000300C0000}"/>
    <cellStyle name="40% - Accent2 2 23 2" xfId="25717" xr:uid="{00000000-0005-0000-0000-0000310C0000}"/>
    <cellStyle name="40% - Accent2 2 24" xfId="3475" xr:uid="{00000000-0005-0000-0000-0000320C0000}"/>
    <cellStyle name="40% - Accent2 2 24 2" xfId="25718" xr:uid="{00000000-0005-0000-0000-0000330C0000}"/>
    <cellStyle name="40% - Accent2 2 25" xfId="3476" xr:uid="{00000000-0005-0000-0000-0000340C0000}"/>
    <cellStyle name="40% - Accent2 2 25 2" xfId="25719" xr:uid="{00000000-0005-0000-0000-0000350C0000}"/>
    <cellStyle name="40% - Accent2 2 26" xfId="3477" xr:uid="{00000000-0005-0000-0000-0000360C0000}"/>
    <cellStyle name="40% - Accent2 2 26 2" xfId="25720" xr:uid="{00000000-0005-0000-0000-0000370C0000}"/>
    <cellStyle name="40% - Accent2 2 27" xfId="3478" xr:uid="{00000000-0005-0000-0000-0000380C0000}"/>
    <cellStyle name="40% - Accent2 2 27 2" xfId="25721" xr:uid="{00000000-0005-0000-0000-0000390C0000}"/>
    <cellStyle name="40% - Accent2 2 28" xfId="50449" xr:uid="{00000000-0005-0000-0000-00003A0C0000}"/>
    <cellStyle name="40% - Accent2 2 29" xfId="25701" xr:uid="{00000000-0005-0000-0000-00003B0C0000}"/>
    <cellStyle name="40% - Accent2 2 3" xfId="183" xr:uid="{00000000-0005-0000-0000-00003C0C0000}"/>
    <cellStyle name="40% - Accent2 2 3 2" xfId="3479" xr:uid="{00000000-0005-0000-0000-00003D0C0000}"/>
    <cellStyle name="40% - Accent2 2 3 2 2" xfId="25723" xr:uid="{00000000-0005-0000-0000-00003E0C0000}"/>
    <cellStyle name="40% - Accent2 2 3 3" xfId="50451" xr:uid="{00000000-0005-0000-0000-00003F0C0000}"/>
    <cellStyle name="40% - Accent2 2 3 4" xfId="25722" xr:uid="{00000000-0005-0000-0000-0000400C0000}"/>
    <cellStyle name="40% - Accent2 2 30" xfId="58994" xr:uid="{00000000-0005-0000-0000-0000410C0000}"/>
    <cellStyle name="40% - Accent2 2 4" xfId="3480" xr:uid="{00000000-0005-0000-0000-0000420C0000}"/>
    <cellStyle name="40% - Accent2 2 4 2" xfId="25724" xr:uid="{00000000-0005-0000-0000-0000430C0000}"/>
    <cellStyle name="40% - Accent2 2 5" xfId="3481" xr:uid="{00000000-0005-0000-0000-0000440C0000}"/>
    <cellStyle name="40% - Accent2 2 5 2" xfId="25725" xr:uid="{00000000-0005-0000-0000-0000450C0000}"/>
    <cellStyle name="40% - Accent2 2 6" xfId="3482" xr:uid="{00000000-0005-0000-0000-0000460C0000}"/>
    <cellStyle name="40% - Accent2 2 6 2" xfId="25726" xr:uid="{00000000-0005-0000-0000-0000470C0000}"/>
    <cellStyle name="40% - Accent2 2 7" xfId="3483" xr:uid="{00000000-0005-0000-0000-0000480C0000}"/>
    <cellStyle name="40% - Accent2 2 7 2" xfId="25727" xr:uid="{00000000-0005-0000-0000-0000490C0000}"/>
    <cellStyle name="40% - Accent2 2 8" xfId="3484" xr:uid="{00000000-0005-0000-0000-00004A0C0000}"/>
    <cellStyle name="40% - Accent2 2 8 2" xfId="25728" xr:uid="{00000000-0005-0000-0000-00004B0C0000}"/>
    <cellStyle name="40% - Accent2 2 9" xfId="3485" xr:uid="{00000000-0005-0000-0000-00004C0C0000}"/>
    <cellStyle name="40% - Accent2 2 9 2" xfId="25729" xr:uid="{00000000-0005-0000-0000-00004D0C0000}"/>
    <cellStyle name="40% - Accent2 2_B" xfId="3486" xr:uid="{00000000-0005-0000-0000-00004E0C0000}"/>
    <cellStyle name="40% - Accent2 20" xfId="55963" xr:uid="{00000000-0005-0000-0000-00004F0C0000}"/>
    <cellStyle name="40% - Accent2 21" xfId="56223" xr:uid="{00000000-0005-0000-0000-0000500C0000}"/>
    <cellStyle name="40% - Accent2 22" xfId="56899" xr:uid="{00000000-0005-0000-0000-0000510C0000}"/>
    <cellStyle name="40% - Accent2 23" xfId="53221" xr:uid="{00000000-0005-0000-0000-0000520C0000}"/>
    <cellStyle name="40% - Accent2 24" xfId="57959" xr:uid="{00000000-0005-0000-0000-0000530C0000}"/>
    <cellStyle name="40% - Accent2 25" xfId="58484" xr:uid="{00000000-0005-0000-0000-0000540C0000}"/>
    <cellStyle name="40% - Accent2 26" xfId="25693" xr:uid="{00000000-0005-0000-0000-0000550C0000}"/>
    <cellStyle name="40% - Accent2 3" xfId="184" xr:uid="{00000000-0005-0000-0000-0000560C0000}"/>
    <cellStyle name="40% - Accent2 3 10" xfId="3487" xr:uid="{00000000-0005-0000-0000-0000570C0000}"/>
    <cellStyle name="40% - Accent2 3 10 2" xfId="25731" xr:uid="{00000000-0005-0000-0000-0000580C0000}"/>
    <cellStyle name="40% - Accent2 3 11" xfId="3488" xr:uid="{00000000-0005-0000-0000-0000590C0000}"/>
    <cellStyle name="40% - Accent2 3 11 2" xfId="25732" xr:uid="{00000000-0005-0000-0000-00005A0C0000}"/>
    <cellStyle name="40% - Accent2 3 12" xfId="3489" xr:uid="{00000000-0005-0000-0000-00005B0C0000}"/>
    <cellStyle name="40% - Accent2 3 12 2" xfId="25733" xr:uid="{00000000-0005-0000-0000-00005C0C0000}"/>
    <cellStyle name="40% - Accent2 3 13" xfId="3490" xr:uid="{00000000-0005-0000-0000-00005D0C0000}"/>
    <cellStyle name="40% - Accent2 3 13 2" xfId="25734" xr:uid="{00000000-0005-0000-0000-00005E0C0000}"/>
    <cellStyle name="40% - Accent2 3 14" xfId="3491" xr:uid="{00000000-0005-0000-0000-00005F0C0000}"/>
    <cellStyle name="40% - Accent2 3 14 2" xfId="25735" xr:uid="{00000000-0005-0000-0000-0000600C0000}"/>
    <cellStyle name="40% - Accent2 3 15" xfId="3492" xr:uid="{00000000-0005-0000-0000-0000610C0000}"/>
    <cellStyle name="40% - Accent2 3 15 2" xfId="25736" xr:uid="{00000000-0005-0000-0000-0000620C0000}"/>
    <cellStyle name="40% - Accent2 3 16" xfId="3493" xr:uid="{00000000-0005-0000-0000-0000630C0000}"/>
    <cellStyle name="40% - Accent2 3 16 2" xfId="25737" xr:uid="{00000000-0005-0000-0000-0000640C0000}"/>
    <cellStyle name="40% - Accent2 3 17" xfId="3494" xr:uid="{00000000-0005-0000-0000-0000650C0000}"/>
    <cellStyle name="40% - Accent2 3 17 2" xfId="25738" xr:uid="{00000000-0005-0000-0000-0000660C0000}"/>
    <cellStyle name="40% - Accent2 3 18" xfId="3495" xr:uid="{00000000-0005-0000-0000-0000670C0000}"/>
    <cellStyle name="40% - Accent2 3 18 2" xfId="25739" xr:uid="{00000000-0005-0000-0000-0000680C0000}"/>
    <cellStyle name="40% - Accent2 3 19" xfId="3496" xr:uid="{00000000-0005-0000-0000-0000690C0000}"/>
    <cellStyle name="40% - Accent2 3 19 2" xfId="25740" xr:uid="{00000000-0005-0000-0000-00006A0C0000}"/>
    <cellStyle name="40% - Accent2 3 2" xfId="185" xr:uid="{00000000-0005-0000-0000-00006B0C0000}"/>
    <cellStyle name="40% - Accent2 3 2 2" xfId="3497" xr:uid="{00000000-0005-0000-0000-00006C0C0000}"/>
    <cellStyle name="40% - Accent2 3 2 2 2" xfId="25742" xr:uid="{00000000-0005-0000-0000-00006D0C0000}"/>
    <cellStyle name="40% - Accent2 3 2 3" xfId="50452" xr:uid="{00000000-0005-0000-0000-00006E0C0000}"/>
    <cellStyle name="40% - Accent2 3 2 4" xfId="25741" xr:uid="{00000000-0005-0000-0000-00006F0C0000}"/>
    <cellStyle name="40% - Accent2 3 20" xfId="3498" xr:uid="{00000000-0005-0000-0000-0000700C0000}"/>
    <cellStyle name="40% - Accent2 3 20 2" xfId="25743" xr:uid="{00000000-0005-0000-0000-0000710C0000}"/>
    <cellStyle name="40% - Accent2 3 21" xfId="3499" xr:uid="{00000000-0005-0000-0000-0000720C0000}"/>
    <cellStyle name="40% - Accent2 3 21 2" xfId="25744" xr:uid="{00000000-0005-0000-0000-0000730C0000}"/>
    <cellStyle name="40% - Accent2 3 22" xfId="3500" xr:uid="{00000000-0005-0000-0000-0000740C0000}"/>
    <cellStyle name="40% - Accent2 3 22 2" xfId="25745" xr:uid="{00000000-0005-0000-0000-0000750C0000}"/>
    <cellStyle name="40% - Accent2 3 23" xfId="3501" xr:uid="{00000000-0005-0000-0000-0000760C0000}"/>
    <cellStyle name="40% - Accent2 3 23 2" xfId="25746" xr:uid="{00000000-0005-0000-0000-0000770C0000}"/>
    <cellStyle name="40% - Accent2 3 24" xfId="3502" xr:uid="{00000000-0005-0000-0000-0000780C0000}"/>
    <cellStyle name="40% - Accent2 3 24 2" xfId="25747" xr:uid="{00000000-0005-0000-0000-0000790C0000}"/>
    <cellStyle name="40% - Accent2 3 25" xfId="3503" xr:uid="{00000000-0005-0000-0000-00007A0C0000}"/>
    <cellStyle name="40% - Accent2 3 25 2" xfId="25748" xr:uid="{00000000-0005-0000-0000-00007B0C0000}"/>
    <cellStyle name="40% - Accent2 3 26" xfId="3504" xr:uid="{00000000-0005-0000-0000-00007C0C0000}"/>
    <cellStyle name="40% - Accent2 3 26 2" xfId="25749" xr:uid="{00000000-0005-0000-0000-00007D0C0000}"/>
    <cellStyle name="40% - Accent2 3 27" xfId="3505" xr:uid="{00000000-0005-0000-0000-00007E0C0000}"/>
    <cellStyle name="40% - Accent2 3 27 2" xfId="25750" xr:uid="{00000000-0005-0000-0000-00007F0C0000}"/>
    <cellStyle name="40% - Accent2 3 28" xfId="25751" xr:uid="{00000000-0005-0000-0000-0000800C0000}"/>
    <cellStyle name="40% - Accent2 3 28 2" xfId="49567" xr:uid="{00000000-0005-0000-0000-0000810C0000}"/>
    <cellStyle name="40% - Accent2 3 28 3" xfId="52227" xr:uid="{00000000-0005-0000-0000-0000820C0000}"/>
    <cellStyle name="40% - Accent2 3 28 4" xfId="53241" xr:uid="{00000000-0005-0000-0000-0000830C0000}"/>
    <cellStyle name="40% - Accent2 3 28 5" xfId="55954" xr:uid="{00000000-0005-0000-0000-0000840C0000}"/>
    <cellStyle name="40% - Accent2 3 28 6" xfId="53240" xr:uid="{00000000-0005-0000-0000-0000850C0000}"/>
    <cellStyle name="40% - Accent2 3 28 7" xfId="55953" xr:uid="{00000000-0005-0000-0000-0000860C0000}"/>
    <cellStyle name="40% - Accent2 3 28 8" xfId="53238" xr:uid="{00000000-0005-0000-0000-0000870C0000}"/>
    <cellStyle name="40% - Accent2 3 28 9" xfId="55955" xr:uid="{00000000-0005-0000-0000-0000880C0000}"/>
    <cellStyle name="40% - Accent2 3 29" xfId="25730" xr:uid="{00000000-0005-0000-0000-0000890C0000}"/>
    <cellStyle name="40% - Accent2 3 3" xfId="186" xr:uid="{00000000-0005-0000-0000-00008A0C0000}"/>
    <cellStyle name="40% - Accent2 3 3 2" xfId="3506" xr:uid="{00000000-0005-0000-0000-00008B0C0000}"/>
    <cellStyle name="40% - Accent2 3 3 2 2" xfId="25753" xr:uid="{00000000-0005-0000-0000-00008C0C0000}"/>
    <cellStyle name="40% - Accent2 3 3 3" xfId="50453" xr:uid="{00000000-0005-0000-0000-00008D0C0000}"/>
    <cellStyle name="40% - Accent2 3 3 4" xfId="25752" xr:uid="{00000000-0005-0000-0000-00008E0C0000}"/>
    <cellStyle name="40% - Accent2 3 4" xfId="3507" xr:uid="{00000000-0005-0000-0000-00008F0C0000}"/>
    <cellStyle name="40% - Accent2 3 4 10" xfId="53239" xr:uid="{00000000-0005-0000-0000-0000900C0000}"/>
    <cellStyle name="40% - Accent2 3 4 11" xfId="57965" xr:uid="{00000000-0005-0000-0000-0000910C0000}"/>
    <cellStyle name="40% - Accent2 3 4 12" xfId="25754" xr:uid="{00000000-0005-0000-0000-0000920C0000}"/>
    <cellStyle name="40% - Accent2 3 4 2" xfId="25755" xr:uid="{00000000-0005-0000-0000-0000930C0000}"/>
    <cellStyle name="40% - Accent2 3 4 3" xfId="25756" xr:uid="{00000000-0005-0000-0000-0000940C0000}"/>
    <cellStyle name="40% - Accent2 3 4 4" xfId="49568" xr:uid="{00000000-0005-0000-0000-0000950C0000}"/>
    <cellStyle name="40% - Accent2 3 4 5" xfId="52228" xr:uid="{00000000-0005-0000-0000-0000960C0000}"/>
    <cellStyle name="40% - Accent2 3 4 6" xfId="53242" xr:uid="{00000000-0005-0000-0000-0000970C0000}"/>
    <cellStyle name="40% - Accent2 3 4 7" xfId="55952" xr:uid="{00000000-0005-0000-0000-0000980C0000}"/>
    <cellStyle name="40% - Accent2 3 4 8" xfId="56229" xr:uid="{00000000-0005-0000-0000-0000990C0000}"/>
    <cellStyle name="40% - Accent2 3 4 9" xfId="55951" xr:uid="{00000000-0005-0000-0000-00009A0C0000}"/>
    <cellStyle name="40% - Accent2 3 5" xfId="3508" xr:uid="{00000000-0005-0000-0000-00009B0C0000}"/>
    <cellStyle name="40% - Accent2 3 5 2" xfId="25757" xr:uid="{00000000-0005-0000-0000-00009C0C0000}"/>
    <cellStyle name="40% - Accent2 3 6" xfId="3509" xr:uid="{00000000-0005-0000-0000-00009D0C0000}"/>
    <cellStyle name="40% - Accent2 3 6 2" xfId="25758" xr:uid="{00000000-0005-0000-0000-00009E0C0000}"/>
    <cellStyle name="40% - Accent2 3 7" xfId="3510" xr:uid="{00000000-0005-0000-0000-00009F0C0000}"/>
    <cellStyle name="40% - Accent2 3 7 2" xfId="25759" xr:uid="{00000000-0005-0000-0000-0000A00C0000}"/>
    <cellStyle name="40% - Accent2 3 8" xfId="3511" xr:uid="{00000000-0005-0000-0000-0000A10C0000}"/>
    <cellStyle name="40% - Accent2 3 8 2" xfId="25760" xr:uid="{00000000-0005-0000-0000-0000A20C0000}"/>
    <cellStyle name="40% - Accent2 3 9" xfId="3512" xr:uid="{00000000-0005-0000-0000-0000A30C0000}"/>
    <cellStyle name="40% - Accent2 3 9 2" xfId="25761" xr:uid="{00000000-0005-0000-0000-0000A40C0000}"/>
    <cellStyle name="40% - Accent2 3_B" xfId="3513" xr:uid="{00000000-0005-0000-0000-0000A50C0000}"/>
    <cellStyle name="40% - Accent2 4" xfId="187" xr:uid="{00000000-0005-0000-0000-0000A60C0000}"/>
    <cellStyle name="40% - Accent2 4 10" xfId="3514" xr:uid="{00000000-0005-0000-0000-0000A70C0000}"/>
    <cellStyle name="40% - Accent2 4 10 2" xfId="25763" xr:uid="{00000000-0005-0000-0000-0000A80C0000}"/>
    <cellStyle name="40% - Accent2 4 11" xfId="3515" xr:uid="{00000000-0005-0000-0000-0000A90C0000}"/>
    <cellStyle name="40% - Accent2 4 11 2" xfId="25764" xr:uid="{00000000-0005-0000-0000-0000AA0C0000}"/>
    <cellStyle name="40% - Accent2 4 12" xfId="3516" xr:uid="{00000000-0005-0000-0000-0000AB0C0000}"/>
    <cellStyle name="40% - Accent2 4 12 2" xfId="25765" xr:uid="{00000000-0005-0000-0000-0000AC0C0000}"/>
    <cellStyle name="40% - Accent2 4 13" xfId="3517" xr:uid="{00000000-0005-0000-0000-0000AD0C0000}"/>
    <cellStyle name="40% - Accent2 4 13 2" xfId="25766" xr:uid="{00000000-0005-0000-0000-0000AE0C0000}"/>
    <cellStyle name="40% - Accent2 4 14" xfId="3518" xr:uid="{00000000-0005-0000-0000-0000AF0C0000}"/>
    <cellStyle name="40% - Accent2 4 14 2" xfId="25767" xr:uid="{00000000-0005-0000-0000-0000B00C0000}"/>
    <cellStyle name="40% - Accent2 4 15" xfId="3519" xr:uid="{00000000-0005-0000-0000-0000B10C0000}"/>
    <cellStyle name="40% - Accent2 4 15 2" xfId="25768" xr:uid="{00000000-0005-0000-0000-0000B20C0000}"/>
    <cellStyle name="40% - Accent2 4 16" xfId="3520" xr:uid="{00000000-0005-0000-0000-0000B30C0000}"/>
    <cellStyle name="40% - Accent2 4 16 2" xfId="25769" xr:uid="{00000000-0005-0000-0000-0000B40C0000}"/>
    <cellStyle name="40% - Accent2 4 17" xfId="3521" xr:uid="{00000000-0005-0000-0000-0000B50C0000}"/>
    <cellStyle name="40% - Accent2 4 17 2" xfId="25770" xr:uid="{00000000-0005-0000-0000-0000B60C0000}"/>
    <cellStyle name="40% - Accent2 4 18" xfId="3522" xr:uid="{00000000-0005-0000-0000-0000B70C0000}"/>
    <cellStyle name="40% - Accent2 4 18 2" xfId="25771" xr:uid="{00000000-0005-0000-0000-0000B80C0000}"/>
    <cellStyle name="40% - Accent2 4 19" xfId="3523" xr:uid="{00000000-0005-0000-0000-0000B90C0000}"/>
    <cellStyle name="40% - Accent2 4 19 2" xfId="25772" xr:uid="{00000000-0005-0000-0000-0000BA0C0000}"/>
    <cellStyle name="40% - Accent2 4 2" xfId="188" xr:uid="{00000000-0005-0000-0000-0000BB0C0000}"/>
    <cellStyle name="40% - Accent2 4 2 2" xfId="3524" xr:uid="{00000000-0005-0000-0000-0000BC0C0000}"/>
    <cellStyle name="40% - Accent2 4 2 2 2" xfId="25774" xr:uid="{00000000-0005-0000-0000-0000BD0C0000}"/>
    <cellStyle name="40% - Accent2 4 2 3" xfId="50454" xr:uid="{00000000-0005-0000-0000-0000BE0C0000}"/>
    <cellStyle name="40% - Accent2 4 2 4" xfId="25773" xr:uid="{00000000-0005-0000-0000-0000BF0C0000}"/>
    <cellStyle name="40% - Accent2 4 20" xfId="3525" xr:uid="{00000000-0005-0000-0000-0000C00C0000}"/>
    <cellStyle name="40% - Accent2 4 20 2" xfId="25775" xr:uid="{00000000-0005-0000-0000-0000C10C0000}"/>
    <cellStyle name="40% - Accent2 4 21" xfId="3526" xr:uid="{00000000-0005-0000-0000-0000C20C0000}"/>
    <cellStyle name="40% - Accent2 4 21 2" xfId="25776" xr:uid="{00000000-0005-0000-0000-0000C30C0000}"/>
    <cellStyle name="40% - Accent2 4 22" xfId="3527" xr:uid="{00000000-0005-0000-0000-0000C40C0000}"/>
    <cellStyle name="40% - Accent2 4 22 2" xfId="25777" xr:uid="{00000000-0005-0000-0000-0000C50C0000}"/>
    <cellStyle name="40% - Accent2 4 23" xfId="3528" xr:uid="{00000000-0005-0000-0000-0000C60C0000}"/>
    <cellStyle name="40% - Accent2 4 23 2" xfId="25778" xr:uid="{00000000-0005-0000-0000-0000C70C0000}"/>
    <cellStyle name="40% - Accent2 4 24" xfId="3529" xr:uid="{00000000-0005-0000-0000-0000C80C0000}"/>
    <cellStyle name="40% - Accent2 4 24 2" xfId="25779" xr:uid="{00000000-0005-0000-0000-0000C90C0000}"/>
    <cellStyle name="40% - Accent2 4 25" xfId="3530" xr:uid="{00000000-0005-0000-0000-0000CA0C0000}"/>
    <cellStyle name="40% - Accent2 4 25 2" xfId="25780" xr:uid="{00000000-0005-0000-0000-0000CB0C0000}"/>
    <cellStyle name="40% - Accent2 4 26" xfId="3531" xr:uid="{00000000-0005-0000-0000-0000CC0C0000}"/>
    <cellStyle name="40% - Accent2 4 26 2" xfId="25781" xr:uid="{00000000-0005-0000-0000-0000CD0C0000}"/>
    <cellStyle name="40% - Accent2 4 27" xfId="3532" xr:uid="{00000000-0005-0000-0000-0000CE0C0000}"/>
    <cellStyle name="40% - Accent2 4 27 2" xfId="25782" xr:uid="{00000000-0005-0000-0000-0000CF0C0000}"/>
    <cellStyle name="40% - Accent2 4 28" xfId="49569" xr:uid="{00000000-0005-0000-0000-0000D00C0000}"/>
    <cellStyle name="40% - Accent2 4 29" xfId="52229" xr:uid="{00000000-0005-0000-0000-0000D10C0000}"/>
    <cellStyle name="40% - Accent2 4 3" xfId="189" xr:uid="{00000000-0005-0000-0000-0000D20C0000}"/>
    <cellStyle name="40% - Accent2 4 3 2" xfId="3533" xr:uid="{00000000-0005-0000-0000-0000D30C0000}"/>
    <cellStyle name="40% - Accent2 4 3 2 2" xfId="25784" xr:uid="{00000000-0005-0000-0000-0000D40C0000}"/>
    <cellStyle name="40% - Accent2 4 3 3" xfId="50455" xr:uid="{00000000-0005-0000-0000-0000D50C0000}"/>
    <cellStyle name="40% - Accent2 4 3 4" xfId="25783" xr:uid="{00000000-0005-0000-0000-0000D60C0000}"/>
    <cellStyle name="40% - Accent2 4 30" xfId="53244" xr:uid="{00000000-0005-0000-0000-0000D70C0000}"/>
    <cellStyle name="40% - Accent2 4 31" xfId="55949" xr:uid="{00000000-0005-0000-0000-0000D80C0000}"/>
    <cellStyle name="40% - Accent2 4 32" xfId="53243" xr:uid="{00000000-0005-0000-0000-0000D90C0000}"/>
    <cellStyle name="40% - Accent2 4 33" xfId="55948" xr:uid="{00000000-0005-0000-0000-0000DA0C0000}"/>
    <cellStyle name="40% - Accent2 4 34" xfId="57468" xr:uid="{00000000-0005-0000-0000-0000DB0C0000}"/>
    <cellStyle name="40% - Accent2 4 35" xfId="55950" xr:uid="{00000000-0005-0000-0000-0000DC0C0000}"/>
    <cellStyle name="40% - Accent2 4 36" xfId="25762" xr:uid="{00000000-0005-0000-0000-0000DD0C0000}"/>
    <cellStyle name="40% - Accent2 4 4" xfId="3534" xr:uid="{00000000-0005-0000-0000-0000DE0C0000}"/>
    <cellStyle name="40% - Accent2 4 4 2" xfId="25785" xr:uid="{00000000-0005-0000-0000-0000DF0C0000}"/>
    <cellStyle name="40% - Accent2 4 5" xfId="3535" xr:uid="{00000000-0005-0000-0000-0000E00C0000}"/>
    <cellStyle name="40% - Accent2 4 5 2" xfId="25786" xr:uid="{00000000-0005-0000-0000-0000E10C0000}"/>
    <cellStyle name="40% - Accent2 4 6" xfId="3536" xr:uid="{00000000-0005-0000-0000-0000E20C0000}"/>
    <cellStyle name="40% - Accent2 4 6 2" xfId="25787" xr:uid="{00000000-0005-0000-0000-0000E30C0000}"/>
    <cellStyle name="40% - Accent2 4 7" xfId="3537" xr:uid="{00000000-0005-0000-0000-0000E40C0000}"/>
    <cellStyle name="40% - Accent2 4 7 2" xfId="25788" xr:uid="{00000000-0005-0000-0000-0000E50C0000}"/>
    <cellStyle name="40% - Accent2 4 8" xfId="3538" xr:uid="{00000000-0005-0000-0000-0000E60C0000}"/>
    <cellStyle name="40% - Accent2 4 8 2" xfId="25789" xr:uid="{00000000-0005-0000-0000-0000E70C0000}"/>
    <cellStyle name="40% - Accent2 4 9" xfId="3539" xr:uid="{00000000-0005-0000-0000-0000E80C0000}"/>
    <cellStyle name="40% - Accent2 4 9 2" xfId="25790" xr:uid="{00000000-0005-0000-0000-0000E90C0000}"/>
    <cellStyle name="40% - Accent2 4_B" xfId="3540" xr:uid="{00000000-0005-0000-0000-0000EA0C0000}"/>
    <cellStyle name="40% - Accent2 5" xfId="190" xr:uid="{00000000-0005-0000-0000-0000EB0C0000}"/>
    <cellStyle name="40% - Accent2 5 10" xfId="3541" xr:uid="{00000000-0005-0000-0000-0000EC0C0000}"/>
    <cellStyle name="40% - Accent2 5 10 2" xfId="25792" xr:uid="{00000000-0005-0000-0000-0000ED0C0000}"/>
    <cellStyle name="40% - Accent2 5 11" xfId="3542" xr:uid="{00000000-0005-0000-0000-0000EE0C0000}"/>
    <cellStyle name="40% - Accent2 5 11 2" xfId="25793" xr:uid="{00000000-0005-0000-0000-0000EF0C0000}"/>
    <cellStyle name="40% - Accent2 5 12" xfId="3543" xr:uid="{00000000-0005-0000-0000-0000F00C0000}"/>
    <cellStyle name="40% - Accent2 5 12 2" xfId="25794" xr:uid="{00000000-0005-0000-0000-0000F10C0000}"/>
    <cellStyle name="40% - Accent2 5 13" xfId="3544" xr:uid="{00000000-0005-0000-0000-0000F20C0000}"/>
    <cellStyle name="40% - Accent2 5 13 2" xfId="25795" xr:uid="{00000000-0005-0000-0000-0000F30C0000}"/>
    <cellStyle name="40% - Accent2 5 14" xfId="3545" xr:uid="{00000000-0005-0000-0000-0000F40C0000}"/>
    <cellStyle name="40% - Accent2 5 14 2" xfId="25796" xr:uid="{00000000-0005-0000-0000-0000F50C0000}"/>
    <cellStyle name="40% - Accent2 5 15" xfId="3546" xr:uid="{00000000-0005-0000-0000-0000F60C0000}"/>
    <cellStyle name="40% - Accent2 5 15 2" xfId="25797" xr:uid="{00000000-0005-0000-0000-0000F70C0000}"/>
    <cellStyle name="40% - Accent2 5 16" xfId="3547" xr:uid="{00000000-0005-0000-0000-0000F80C0000}"/>
    <cellStyle name="40% - Accent2 5 16 2" xfId="25798" xr:uid="{00000000-0005-0000-0000-0000F90C0000}"/>
    <cellStyle name="40% - Accent2 5 17" xfId="3548" xr:uid="{00000000-0005-0000-0000-0000FA0C0000}"/>
    <cellStyle name="40% - Accent2 5 17 2" xfId="25799" xr:uid="{00000000-0005-0000-0000-0000FB0C0000}"/>
    <cellStyle name="40% - Accent2 5 18" xfId="3549" xr:uid="{00000000-0005-0000-0000-0000FC0C0000}"/>
    <cellStyle name="40% - Accent2 5 18 2" xfId="25800" xr:uid="{00000000-0005-0000-0000-0000FD0C0000}"/>
    <cellStyle name="40% - Accent2 5 19" xfId="3550" xr:uid="{00000000-0005-0000-0000-0000FE0C0000}"/>
    <cellStyle name="40% - Accent2 5 19 2" xfId="25801" xr:uid="{00000000-0005-0000-0000-0000FF0C0000}"/>
    <cellStyle name="40% - Accent2 5 2" xfId="191" xr:uid="{00000000-0005-0000-0000-0000000D0000}"/>
    <cellStyle name="40% - Accent2 5 2 2" xfId="3551" xr:uid="{00000000-0005-0000-0000-0000010D0000}"/>
    <cellStyle name="40% - Accent2 5 2 2 2" xfId="25803" xr:uid="{00000000-0005-0000-0000-0000020D0000}"/>
    <cellStyle name="40% - Accent2 5 2 3" xfId="50456" xr:uid="{00000000-0005-0000-0000-0000030D0000}"/>
    <cellStyle name="40% - Accent2 5 2 4" xfId="25802" xr:uid="{00000000-0005-0000-0000-0000040D0000}"/>
    <cellStyle name="40% - Accent2 5 20" xfId="3552" xr:uid="{00000000-0005-0000-0000-0000050D0000}"/>
    <cellStyle name="40% - Accent2 5 20 2" xfId="25804" xr:uid="{00000000-0005-0000-0000-0000060D0000}"/>
    <cellStyle name="40% - Accent2 5 21" xfId="3553" xr:uid="{00000000-0005-0000-0000-0000070D0000}"/>
    <cellStyle name="40% - Accent2 5 21 2" xfId="25805" xr:uid="{00000000-0005-0000-0000-0000080D0000}"/>
    <cellStyle name="40% - Accent2 5 22" xfId="3554" xr:uid="{00000000-0005-0000-0000-0000090D0000}"/>
    <cellStyle name="40% - Accent2 5 22 2" xfId="25806" xr:uid="{00000000-0005-0000-0000-00000A0D0000}"/>
    <cellStyle name="40% - Accent2 5 23" xfId="3555" xr:uid="{00000000-0005-0000-0000-00000B0D0000}"/>
    <cellStyle name="40% - Accent2 5 23 2" xfId="25807" xr:uid="{00000000-0005-0000-0000-00000C0D0000}"/>
    <cellStyle name="40% - Accent2 5 24" xfId="3556" xr:uid="{00000000-0005-0000-0000-00000D0D0000}"/>
    <cellStyle name="40% - Accent2 5 24 2" xfId="25808" xr:uid="{00000000-0005-0000-0000-00000E0D0000}"/>
    <cellStyle name="40% - Accent2 5 25" xfId="3557" xr:uid="{00000000-0005-0000-0000-00000F0D0000}"/>
    <cellStyle name="40% - Accent2 5 25 2" xfId="25809" xr:uid="{00000000-0005-0000-0000-0000100D0000}"/>
    <cellStyle name="40% - Accent2 5 26" xfId="3558" xr:uid="{00000000-0005-0000-0000-0000110D0000}"/>
    <cellStyle name="40% - Accent2 5 26 2" xfId="25810" xr:uid="{00000000-0005-0000-0000-0000120D0000}"/>
    <cellStyle name="40% - Accent2 5 27" xfId="3559" xr:uid="{00000000-0005-0000-0000-0000130D0000}"/>
    <cellStyle name="40% - Accent2 5 27 2" xfId="25811" xr:uid="{00000000-0005-0000-0000-0000140D0000}"/>
    <cellStyle name="40% - Accent2 5 28" xfId="49570" xr:uid="{00000000-0005-0000-0000-0000150D0000}"/>
    <cellStyle name="40% - Accent2 5 29" xfId="52230" xr:uid="{00000000-0005-0000-0000-0000160D0000}"/>
    <cellStyle name="40% - Accent2 5 3" xfId="192" xr:uid="{00000000-0005-0000-0000-0000170D0000}"/>
    <cellStyle name="40% - Accent2 5 3 2" xfId="3560" xr:uid="{00000000-0005-0000-0000-0000180D0000}"/>
    <cellStyle name="40% - Accent2 5 3 2 2" xfId="25813" xr:uid="{00000000-0005-0000-0000-0000190D0000}"/>
    <cellStyle name="40% - Accent2 5 3 3" xfId="50457" xr:uid="{00000000-0005-0000-0000-00001A0D0000}"/>
    <cellStyle name="40% - Accent2 5 3 4" xfId="25812" xr:uid="{00000000-0005-0000-0000-00001B0D0000}"/>
    <cellStyle name="40% - Accent2 5 30" xfId="53246" xr:uid="{00000000-0005-0000-0000-00001C0D0000}"/>
    <cellStyle name="40% - Accent2 5 31" xfId="55946" xr:uid="{00000000-0005-0000-0000-00001D0D0000}"/>
    <cellStyle name="40% - Accent2 5 32" xfId="53245" xr:uid="{00000000-0005-0000-0000-00001E0D0000}"/>
    <cellStyle name="40% - Accent2 5 33" xfId="55945" xr:uid="{00000000-0005-0000-0000-00001F0D0000}"/>
    <cellStyle name="40% - Accent2 5 34" xfId="56230" xr:uid="{00000000-0005-0000-0000-0000200D0000}"/>
    <cellStyle name="40% - Accent2 5 35" xfId="55947" xr:uid="{00000000-0005-0000-0000-0000210D0000}"/>
    <cellStyle name="40% - Accent2 5 36" xfId="25791" xr:uid="{00000000-0005-0000-0000-0000220D0000}"/>
    <cellStyle name="40% - Accent2 5 4" xfId="3561" xr:uid="{00000000-0005-0000-0000-0000230D0000}"/>
    <cellStyle name="40% - Accent2 5 4 2" xfId="25814" xr:uid="{00000000-0005-0000-0000-0000240D0000}"/>
    <cellStyle name="40% - Accent2 5 5" xfId="3562" xr:uid="{00000000-0005-0000-0000-0000250D0000}"/>
    <cellStyle name="40% - Accent2 5 5 2" xfId="25815" xr:uid="{00000000-0005-0000-0000-0000260D0000}"/>
    <cellStyle name="40% - Accent2 5 6" xfId="3563" xr:uid="{00000000-0005-0000-0000-0000270D0000}"/>
    <cellStyle name="40% - Accent2 5 6 2" xfId="25816" xr:uid="{00000000-0005-0000-0000-0000280D0000}"/>
    <cellStyle name="40% - Accent2 5 7" xfId="3564" xr:uid="{00000000-0005-0000-0000-0000290D0000}"/>
    <cellStyle name="40% - Accent2 5 7 2" xfId="25817" xr:uid="{00000000-0005-0000-0000-00002A0D0000}"/>
    <cellStyle name="40% - Accent2 5 8" xfId="3565" xr:uid="{00000000-0005-0000-0000-00002B0D0000}"/>
    <cellStyle name="40% - Accent2 5 8 2" xfId="25818" xr:uid="{00000000-0005-0000-0000-00002C0D0000}"/>
    <cellStyle name="40% - Accent2 5 9" xfId="3566" xr:uid="{00000000-0005-0000-0000-00002D0D0000}"/>
    <cellStyle name="40% - Accent2 5 9 2" xfId="25819" xr:uid="{00000000-0005-0000-0000-00002E0D0000}"/>
    <cellStyle name="40% - Accent2 5_B" xfId="3567" xr:uid="{00000000-0005-0000-0000-00002F0D0000}"/>
    <cellStyle name="40% - Accent2 6" xfId="193" xr:uid="{00000000-0005-0000-0000-0000300D0000}"/>
    <cellStyle name="40% - Accent2 6 10" xfId="25820" xr:uid="{00000000-0005-0000-0000-0000310D0000}"/>
    <cellStyle name="40% - Accent2 6 2" xfId="49571" xr:uid="{00000000-0005-0000-0000-0000320D0000}"/>
    <cellStyle name="40% - Accent2 6 3" xfId="52231" xr:uid="{00000000-0005-0000-0000-0000330D0000}"/>
    <cellStyle name="40% - Accent2 6 4" xfId="53255" xr:uid="{00000000-0005-0000-0000-0000340D0000}"/>
    <cellStyle name="40% - Accent2 6 5" xfId="55942" xr:uid="{00000000-0005-0000-0000-0000350D0000}"/>
    <cellStyle name="40% - Accent2 6 6" xfId="53252" xr:uid="{00000000-0005-0000-0000-0000360D0000}"/>
    <cellStyle name="40% - Accent2 6 7" xfId="56905" xr:uid="{00000000-0005-0000-0000-0000370D0000}"/>
    <cellStyle name="40% - Accent2 6 8" xfId="56231" xr:uid="{00000000-0005-0000-0000-0000380D0000}"/>
    <cellStyle name="40% - Accent2 6 9" xfId="55944" xr:uid="{00000000-0005-0000-0000-0000390D0000}"/>
    <cellStyle name="40% - Accent2 7" xfId="194" xr:uid="{00000000-0005-0000-0000-00003A0D0000}"/>
    <cellStyle name="40% - Accent2 7 10" xfId="25821" xr:uid="{00000000-0005-0000-0000-00003B0D0000}"/>
    <cellStyle name="40% - Accent2 7 2" xfId="49572" xr:uid="{00000000-0005-0000-0000-00003C0D0000}"/>
    <cellStyle name="40% - Accent2 7 3" xfId="52232" xr:uid="{00000000-0005-0000-0000-00003D0D0000}"/>
    <cellStyle name="40% - Accent2 7 4" xfId="53256" xr:uid="{00000000-0005-0000-0000-00003E0D0000}"/>
    <cellStyle name="40% - Accent2 7 5" xfId="55941" xr:uid="{00000000-0005-0000-0000-00003F0D0000}"/>
    <cellStyle name="40% - Accent2 7 6" xfId="53253" xr:uid="{00000000-0005-0000-0000-0000400D0000}"/>
    <cellStyle name="40% - Accent2 7 7" xfId="56906" xr:uid="{00000000-0005-0000-0000-0000410D0000}"/>
    <cellStyle name="40% - Accent2 7 8" xfId="53247" xr:uid="{00000000-0005-0000-0000-0000420D0000}"/>
    <cellStyle name="40% - Accent2 7 9" xfId="55943" xr:uid="{00000000-0005-0000-0000-0000430D0000}"/>
    <cellStyle name="40% - Accent2 8" xfId="195" xr:uid="{00000000-0005-0000-0000-0000440D0000}"/>
    <cellStyle name="40% - Accent2 8 10" xfId="25822" xr:uid="{00000000-0005-0000-0000-0000450D0000}"/>
    <cellStyle name="40% - Accent2 8 2" xfId="49573" xr:uid="{00000000-0005-0000-0000-0000460D0000}"/>
    <cellStyle name="40% - Accent2 8 3" xfId="52233" xr:uid="{00000000-0005-0000-0000-0000470D0000}"/>
    <cellStyle name="40% - Accent2 8 4" xfId="53257" xr:uid="{00000000-0005-0000-0000-0000480D0000}"/>
    <cellStyle name="40% - Accent2 8 5" xfId="55940" xr:uid="{00000000-0005-0000-0000-0000490D0000}"/>
    <cellStyle name="40% - Accent2 8 6" xfId="53254" xr:uid="{00000000-0005-0000-0000-00004A0D0000}"/>
    <cellStyle name="40% - Accent2 8 7" xfId="56907" xr:uid="{00000000-0005-0000-0000-00004B0D0000}"/>
    <cellStyle name="40% - Accent2 8 8" xfId="53248" xr:uid="{00000000-0005-0000-0000-00004C0D0000}"/>
    <cellStyle name="40% - Accent2 8 9" xfId="56904" xr:uid="{00000000-0005-0000-0000-00004D0D0000}"/>
    <cellStyle name="40% - Accent2 9" xfId="196" xr:uid="{00000000-0005-0000-0000-00004E0D0000}"/>
    <cellStyle name="40% - Accent2 9 10" xfId="25823" xr:uid="{00000000-0005-0000-0000-00004F0D0000}"/>
    <cellStyle name="40% - Accent2 9 2" xfId="49574" xr:uid="{00000000-0005-0000-0000-0000500D0000}"/>
    <cellStyle name="40% - Accent2 9 3" xfId="52234" xr:uid="{00000000-0005-0000-0000-0000510D0000}"/>
    <cellStyle name="40% - Accent2 9 4" xfId="53258" xr:uid="{00000000-0005-0000-0000-0000520D0000}"/>
    <cellStyle name="40% - Accent2 9 5" xfId="55939" xr:uid="{00000000-0005-0000-0000-0000530D0000}"/>
    <cellStyle name="40% - Accent2 9 6" xfId="56232" xr:uid="{00000000-0005-0000-0000-0000540D0000}"/>
    <cellStyle name="40% - Accent2 9 7" xfId="55938" xr:uid="{00000000-0005-0000-0000-0000550D0000}"/>
    <cellStyle name="40% - Accent2 9 8" xfId="53249" xr:uid="{00000000-0005-0000-0000-0000560D0000}"/>
    <cellStyle name="40% - Accent2 9 9" xfId="57966" xr:uid="{00000000-0005-0000-0000-0000570D0000}"/>
    <cellStyle name="40% - Accent2_aa osnova za ponudbe" xfId="3568" xr:uid="{00000000-0005-0000-0000-0000580D0000}"/>
    <cellStyle name="40% - Accent3" xfId="3569" xr:uid="{00000000-0005-0000-0000-0000590D0000}"/>
    <cellStyle name="40% - Accent3 10" xfId="197" xr:uid="{00000000-0005-0000-0000-00005A0D0000}"/>
    <cellStyle name="40% - Accent3 10 10" xfId="25825" xr:uid="{00000000-0005-0000-0000-00005B0D0000}"/>
    <cellStyle name="40% - Accent3 10 2" xfId="49576" xr:uid="{00000000-0005-0000-0000-00005C0D0000}"/>
    <cellStyle name="40% - Accent3 10 3" xfId="52236" xr:uid="{00000000-0005-0000-0000-00005D0D0000}"/>
    <cellStyle name="40% - Accent3 10 4" xfId="53261" xr:uid="{00000000-0005-0000-0000-00005E0D0000}"/>
    <cellStyle name="40% - Accent3 10 5" xfId="55936" xr:uid="{00000000-0005-0000-0000-00005F0D0000}"/>
    <cellStyle name="40% - Accent3 10 6" xfId="56235" xr:uid="{00000000-0005-0000-0000-0000600D0000}"/>
    <cellStyle name="40% - Accent3 10 7" xfId="56911" xr:uid="{00000000-0005-0000-0000-0000610D0000}"/>
    <cellStyle name="40% - Accent3 10 8" xfId="53251" xr:uid="{00000000-0005-0000-0000-0000620D0000}"/>
    <cellStyle name="40% - Accent3 10 9" xfId="57968" xr:uid="{00000000-0005-0000-0000-0000630D0000}"/>
    <cellStyle name="40% - Accent3 11" xfId="198" xr:uid="{00000000-0005-0000-0000-0000640D0000}"/>
    <cellStyle name="40% - Accent3 11 10" xfId="25826" xr:uid="{00000000-0005-0000-0000-0000650D0000}"/>
    <cellStyle name="40% - Accent3 11 2" xfId="49577" xr:uid="{00000000-0005-0000-0000-0000660D0000}"/>
    <cellStyle name="40% - Accent3 11 3" xfId="52237" xr:uid="{00000000-0005-0000-0000-0000670D0000}"/>
    <cellStyle name="40% - Accent3 11 4" xfId="53262" xr:uid="{00000000-0005-0000-0000-0000680D0000}"/>
    <cellStyle name="40% - Accent3 11 5" xfId="55935" xr:uid="{00000000-0005-0000-0000-0000690D0000}"/>
    <cellStyle name="40% - Accent3 11 6" xfId="53259" xr:uid="{00000000-0005-0000-0000-00006A0D0000}"/>
    <cellStyle name="40% - Accent3 11 7" xfId="56912" xr:uid="{00000000-0005-0000-0000-00006B0D0000}"/>
    <cellStyle name="40% - Accent3 11 8" xfId="57469" xr:uid="{00000000-0005-0000-0000-00006C0D0000}"/>
    <cellStyle name="40% - Accent3 11 9" xfId="56909" xr:uid="{00000000-0005-0000-0000-00006D0D0000}"/>
    <cellStyle name="40% - Accent3 12" xfId="199" xr:uid="{00000000-0005-0000-0000-00006E0D0000}"/>
    <cellStyle name="40% - Accent3 12 10" xfId="25827" xr:uid="{00000000-0005-0000-0000-00006F0D0000}"/>
    <cellStyle name="40% - Accent3 12 2" xfId="49578" xr:uid="{00000000-0005-0000-0000-0000700D0000}"/>
    <cellStyle name="40% - Accent3 12 3" xfId="52238" xr:uid="{00000000-0005-0000-0000-0000710D0000}"/>
    <cellStyle name="40% - Accent3 12 4" xfId="53263" xr:uid="{00000000-0005-0000-0000-0000720D0000}"/>
    <cellStyle name="40% - Accent3 12 5" xfId="55934" xr:uid="{00000000-0005-0000-0000-0000730D0000}"/>
    <cellStyle name="40% - Accent3 12 6" xfId="56236" xr:uid="{00000000-0005-0000-0000-0000740D0000}"/>
    <cellStyle name="40% - Accent3 12 7" xfId="56913" xr:uid="{00000000-0005-0000-0000-0000750D0000}"/>
    <cellStyle name="40% - Accent3 12 8" xfId="57470" xr:uid="{00000000-0005-0000-0000-0000760D0000}"/>
    <cellStyle name="40% - Accent3 12 9" xfId="57969" xr:uid="{00000000-0005-0000-0000-0000770D0000}"/>
    <cellStyle name="40% - Accent3 13" xfId="200" xr:uid="{00000000-0005-0000-0000-0000780D0000}"/>
    <cellStyle name="40% - Accent3 13 10" xfId="25828" xr:uid="{00000000-0005-0000-0000-0000790D0000}"/>
    <cellStyle name="40% - Accent3 13 2" xfId="49579" xr:uid="{00000000-0005-0000-0000-00007A0D0000}"/>
    <cellStyle name="40% - Accent3 13 3" xfId="52239" xr:uid="{00000000-0005-0000-0000-00007B0D0000}"/>
    <cellStyle name="40% - Accent3 13 4" xfId="53264" xr:uid="{00000000-0005-0000-0000-00007C0D0000}"/>
    <cellStyle name="40% - Accent3 13 5" xfId="55933" xr:uid="{00000000-0005-0000-0000-00007D0D0000}"/>
    <cellStyle name="40% - Accent3 13 6" xfId="56237" xr:uid="{00000000-0005-0000-0000-00007E0D0000}"/>
    <cellStyle name="40% - Accent3 13 7" xfId="56914" xr:uid="{00000000-0005-0000-0000-00007F0D0000}"/>
    <cellStyle name="40% - Accent3 13 8" xfId="57471" xr:uid="{00000000-0005-0000-0000-0000800D0000}"/>
    <cellStyle name="40% - Accent3 13 9" xfId="57970" xr:uid="{00000000-0005-0000-0000-0000810D0000}"/>
    <cellStyle name="40% - Accent3 14" xfId="201" xr:uid="{00000000-0005-0000-0000-0000820D0000}"/>
    <cellStyle name="40% - Accent3 14 10" xfId="25829" xr:uid="{00000000-0005-0000-0000-0000830D0000}"/>
    <cellStyle name="40% - Accent3 14 2" xfId="49580" xr:uid="{00000000-0005-0000-0000-0000840D0000}"/>
    <cellStyle name="40% - Accent3 14 3" xfId="52240" xr:uid="{00000000-0005-0000-0000-0000850D0000}"/>
    <cellStyle name="40% - Accent3 14 4" xfId="53265" xr:uid="{00000000-0005-0000-0000-0000860D0000}"/>
    <cellStyle name="40% - Accent3 14 5" xfId="55932" xr:uid="{00000000-0005-0000-0000-0000870D0000}"/>
    <cellStyle name="40% - Accent3 14 6" xfId="56238" xr:uid="{00000000-0005-0000-0000-0000880D0000}"/>
    <cellStyle name="40% - Accent3 14 7" xfId="56915" xr:uid="{00000000-0005-0000-0000-0000890D0000}"/>
    <cellStyle name="40% - Accent3 14 8" xfId="57472" xr:uid="{00000000-0005-0000-0000-00008A0D0000}"/>
    <cellStyle name="40% - Accent3 14 9" xfId="57971" xr:uid="{00000000-0005-0000-0000-00008B0D0000}"/>
    <cellStyle name="40% - Accent3 15" xfId="202" xr:uid="{00000000-0005-0000-0000-00008C0D0000}"/>
    <cellStyle name="40% - Accent3 15 10" xfId="25830" xr:uid="{00000000-0005-0000-0000-00008D0D0000}"/>
    <cellStyle name="40% - Accent3 15 2" xfId="49581" xr:uid="{00000000-0005-0000-0000-00008E0D0000}"/>
    <cellStyle name="40% - Accent3 15 3" xfId="52241" xr:uid="{00000000-0005-0000-0000-00008F0D0000}"/>
    <cellStyle name="40% - Accent3 15 4" xfId="53266" xr:uid="{00000000-0005-0000-0000-0000900D0000}"/>
    <cellStyle name="40% - Accent3 15 5" xfId="55931" xr:uid="{00000000-0005-0000-0000-0000910D0000}"/>
    <cellStyle name="40% - Accent3 15 6" xfId="56239" xr:uid="{00000000-0005-0000-0000-0000920D0000}"/>
    <cellStyle name="40% - Accent3 15 7" xfId="55929" xr:uid="{00000000-0005-0000-0000-0000930D0000}"/>
    <cellStyle name="40% - Accent3 15 8" xfId="56233" xr:uid="{00000000-0005-0000-0000-0000940D0000}"/>
    <cellStyle name="40% - Accent3 15 9" xfId="57972" xr:uid="{00000000-0005-0000-0000-0000950D0000}"/>
    <cellStyle name="40% - Accent3 16" xfId="3570" xr:uid="{00000000-0005-0000-0000-0000960D0000}"/>
    <cellStyle name="40% - Accent3 16 10" xfId="25831" xr:uid="{00000000-0005-0000-0000-0000970D0000}"/>
    <cellStyle name="40% - Accent3 16 2" xfId="49582" xr:uid="{00000000-0005-0000-0000-0000980D0000}"/>
    <cellStyle name="40% - Accent3 16 3" xfId="52242" xr:uid="{00000000-0005-0000-0000-0000990D0000}"/>
    <cellStyle name="40% - Accent3 16 4" xfId="53267" xr:uid="{00000000-0005-0000-0000-00009A0D0000}"/>
    <cellStyle name="40% - Accent3 16 5" xfId="55930" xr:uid="{00000000-0005-0000-0000-00009B0D0000}"/>
    <cellStyle name="40% - Accent3 16 6" xfId="56240" xr:uid="{00000000-0005-0000-0000-00009C0D0000}"/>
    <cellStyle name="40% - Accent3 16 7" xfId="56908" xr:uid="{00000000-0005-0000-0000-00009D0D0000}"/>
    <cellStyle name="40% - Accent3 16 8" xfId="57473" xr:uid="{00000000-0005-0000-0000-00009E0D0000}"/>
    <cellStyle name="40% - Accent3 16 9" xfId="57973" xr:uid="{00000000-0005-0000-0000-00009F0D0000}"/>
    <cellStyle name="40% - Accent3 17" xfId="25832" xr:uid="{00000000-0005-0000-0000-0000A00D0000}"/>
    <cellStyle name="40% - Accent3 18" xfId="49575" xr:uid="{00000000-0005-0000-0000-0000A10D0000}"/>
    <cellStyle name="40% - Accent3 19" xfId="50458" xr:uid="{00000000-0005-0000-0000-0000A20D0000}"/>
    <cellStyle name="40% - Accent3 19 2" xfId="52235" xr:uid="{00000000-0005-0000-0000-0000A30D0000}"/>
    <cellStyle name="40% - Accent3 2" xfId="203" xr:uid="{00000000-0005-0000-0000-0000A40D0000}"/>
    <cellStyle name="40% - Accent3 2 10" xfId="3571" xr:uid="{00000000-0005-0000-0000-0000A50D0000}"/>
    <cellStyle name="40% - Accent3 2 10 2" xfId="25834" xr:uid="{00000000-0005-0000-0000-0000A60D0000}"/>
    <cellStyle name="40% - Accent3 2 11" xfId="3572" xr:uid="{00000000-0005-0000-0000-0000A70D0000}"/>
    <cellStyle name="40% - Accent3 2 11 2" xfId="25835" xr:uid="{00000000-0005-0000-0000-0000A80D0000}"/>
    <cellStyle name="40% - Accent3 2 12" xfId="3573" xr:uid="{00000000-0005-0000-0000-0000A90D0000}"/>
    <cellStyle name="40% - Accent3 2 12 2" xfId="25836" xr:uid="{00000000-0005-0000-0000-0000AA0D0000}"/>
    <cellStyle name="40% - Accent3 2 13" xfId="3574" xr:uid="{00000000-0005-0000-0000-0000AB0D0000}"/>
    <cellStyle name="40% - Accent3 2 13 2" xfId="25837" xr:uid="{00000000-0005-0000-0000-0000AC0D0000}"/>
    <cellStyle name="40% - Accent3 2 14" xfId="3575" xr:uid="{00000000-0005-0000-0000-0000AD0D0000}"/>
    <cellStyle name="40% - Accent3 2 14 2" xfId="25838" xr:uid="{00000000-0005-0000-0000-0000AE0D0000}"/>
    <cellStyle name="40% - Accent3 2 15" xfId="3576" xr:uid="{00000000-0005-0000-0000-0000AF0D0000}"/>
    <cellStyle name="40% - Accent3 2 15 2" xfId="25839" xr:uid="{00000000-0005-0000-0000-0000B00D0000}"/>
    <cellStyle name="40% - Accent3 2 16" xfId="3577" xr:uid="{00000000-0005-0000-0000-0000B10D0000}"/>
    <cellStyle name="40% - Accent3 2 16 2" xfId="25840" xr:uid="{00000000-0005-0000-0000-0000B20D0000}"/>
    <cellStyle name="40% - Accent3 2 17" xfId="3578" xr:uid="{00000000-0005-0000-0000-0000B30D0000}"/>
    <cellStyle name="40% - Accent3 2 17 2" xfId="25841" xr:uid="{00000000-0005-0000-0000-0000B40D0000}"/>
    <cellStyle name="40% - Accent3 2 18" xfId="3579" xr:uid="{00000000-0005-0000-0000-0000B50D0000}"/>
    <cellStyle name="40% - Accent3 2 18 2" xfId="25842" xr:uid="{00000000-0005-0000-0000-0000B60D0000}"/>
    <cellStyle name="40% - Accent3 2 19" xfId="3580" xr:uid="{00000000-0005-0000-0000-0000B70D0000}"/>
    <cellStyle name="40% - Accent3 2 19 2" xfId="25843" xr:uid="{00000000-0005-0000-0000-0000B80D0000}"/>
    <cellStyle name="40% - Accent3 2 2" xfId="204" xr:uid="{00000000-0005-0000-0000-0000B90D0000}"/>
    <cellStyle name="40% - Accent3 2 2 2" xfId="3581" xr:uid="{00000000-0005-0000-0000-0000BA0D0000}"/>
    <cellStyle name="40% - Accent3 2 2 2 2" xfId="25845" xr:uid="{00000000-0005-0000-0000-0000BB0D0000}"/>
    <cellStyle name="40% - Accent3 2 2 3" xfId="50460" xr:uid="{00000000-0005-0000-0000-0000BC0D0000}"/>
    <cellStyle name="40% - Accent3 2 2 4" xfId="25844" xr:uid="{00000000-0005-0000-0000-0000BD0D0000}"/>
    <cellStyle name="40% - Accent3 2 20" xfId="3582" xr:uid="{00000000-0005-0000-0000-0000BE0D0000}"/>
    <cellStyle name="40% - Accent3 2 20 2" xfId="25846" xr:uid="{00000000-0005-0000-0000-0000BF0D0000}"/>
    <cellStyle name="40% - Accent3 2 21" xfId="3583" xr:uid="{00000000-0005-0000-0000-0000C00D0000}"/>
    <cellStyle name="40% - Accent3 2 21 2" xfId="25847" xr:uid="{00000000-0005-0000-0000-0000C10D0000}"/>
    <cellStyle name="40% - Accent3 2 22" xfId="3584" xr:uid="{00000000-0005-0000-0000-0000C20D0000}"/>
    <cellStyle name="40% - Accent3 2 22 2" xfId="25848" xr:uid="{00000000-0005-0000-0000-0000C30D0000}"/>
    <cellStyle name="40% - Accent3 2 23" xfId="3585" xr:uid="{00000000-0005-0000-0000-0000C40D0000}"/>
    <cellStyle name="40% - Accent3 2 23 2" xfId="25849" xr:uid="{00000000-0005-0000-0000-0000C50D0000}"/>
    <cellStyle name="40% - Accent3 2 24" xfId="3586" xr:uid="{00000000-0005-0000-0000-0000C60D0000}"/>
    <cellStyle name="40% - Accent3 2 24 2" xfId="25850" xr:uid="{00000000-0005-0000-0000-0000C70D0000}"/>
    <cellStyle name="40% - Accent3 2 25" xfId="3587" xr:uid="{00000000-0005-0000-0000-0000C80D0000}"/>
    <cellStyle name="40% - Accent3 2 25 2" xfId="25851" xr:uid="{00000000-0005-0000-0000-0000C90D0000}"/>
    <cellStyle name="40% - Accent3 2 26" xfId="3588" xr:uid="{00000000-0005-0000-0000-0000CA0D0000}"/>
    <cellStyle name="40% - Accent3 2 26 2" xfId="25852" xr:uid="{00000000-0005-0000-0000-0000CB0D0000}"/>
    <cellStyle name="40% - Accent3 2 27" xfId="3589" xr:uid="{00000000-0005-0000-0000-0000CC0D0000}"/>
    <cellStyle name="40% - Accent3 2 27 2" xfId="25853" xr:uid="{00000000-0005-0000-0000-0000CD0D0000}"/>
    <cellStyle name="40% - Accent3 2 28" xfId="50459" xr:uid="{00000000-0005-0000-0000-0000CE0D0000}"/>
    <cellStyle name="40% - Accent3 2 29" xfId="25833" xr:uid="{00000000-0005-0000-0000-0000CF0D0000}"/>
    <cellStyle name="40% - Accent3 2 3" xfId="205" xr:uid="{00000000-0005-0000-0000-0000D00D0000}"/>
    <cellStyle name="40% - Accent3 2 3 2" xfId="3590" xr:uid="{00000000-0005-0000-0000-0000D10D0000}"/>
    <cellStyle name="40% - Accent3 2 3 2 2" xfId="25855" xr:uid="{00000000-0005-0000-0000-0000D20D0000}"/>
    <cellStyle name="40% - Accent3 2 3 3" xfId="50461" xr:uid="{00000000-0005-0000-0000-0000D30D0000}"/>
    <cellStyle name="40% - Accent3 2 3 4" xfId="25854" xr:uid="{00000000-0005-0000-0000-0000D40D0000}"/>
    <cellStyle name="40% - Accent3 2 30" xfId="58996" xr:uid="{00000000-0005-0000-0000-0000D50D0000}"/>
    <cellStyle name="40% - Accent3 2 4" xfId="3591" xr:uid="{00000000-0005-0000-0000-0000D60D0000}"/>
    <cellStyle name="40% - Accent3 2 4 2" xfId="25856" xr:uid="{00000000-0005-0000-0000-0000D70D0000}"/>
    <cellStyle name="40% - Accent3 2 5" xfId="3592" xr:uid="{00000000-0005-0000-0000-0000D80D0000}"/>
    <cellStyle name="40% - Accent3 2 5 2" xfId="25857" xr:uid="{00000000-0005-0000-0000-0000D90D0000}"/>
    <cellStyle name="40% - Accent3 2 6" xfId="3593" xr:uid="{00000000-0005-0000-0000-0000DA0D0000}"/>
    <cellStyle name="40% - Accent3 2 6 2" xfId="25858" xr:uid="{00000000-0005-0000-0000-0000DB0D0000}"/>
    <cellStyle name="40% - Accent3 2 7" xfId="3594" xr:uid="{00000000-0005-0000-0000-0000DC0D0000}"/>
    <cellStyle name="40% - Accent3 2 7 2" xfId="25859" xr:uid="{00000000-0005-0000-0000-0000DD0D0000}"/>
    <cellStyle name="40% - Accent3 2 8" xfId="3595" xr:uid="{00000000-0005-0000-0000-0000DE0D0000}"/>
    <cellStyle name="40% - Accent3 2 8 2" xfId="25860" xr:uid="{00000000-0005-0000-0000-0000DF0D0000}"/>
    <cellStyle name="40% - Accent3 2 9" xfId="3596" xr:uid="{00000000-0005-0000-0000-0000E00D0000}"/>
    <cellStyle name="40% - Accent3 2 9 2" xfId="25861" xr:uid="{00000000-0005-0000-0000-0000E10D0000}"/>
    <cellStyle name="40% - Accent3 2_B" xfId="3597" xr:uid="{00000000-0005-0000-0000-0000E20D0000}"/>
    <cellStyle name="40% - Accent3 20" xfId="53260" xr:uid="{00000000-0005-0000-0000-0000E30D0000}"/>
    <cellStyle name="40% - Accent3 21" xfId="55937" xr:uid="{00000000-0005-0000-0000-0000E40D0000}"/>
    <cellStyle name="40% - Accent3 22" xfId="56234" xr:uid="{00000000-0005-0000-0000-0000E50D0000}"/>
    <cellStyle name="40% - Accent3 23" xfId="56910" xr:uid="{00000000-0005-0000-0000-0000E60D0000}"/>
    <cellStyle name="40% - Accent3 24" xfId="53250" xr:uid="{00000000-0005-0000-0000-0000E70D0000}"/>
    <cellStyle name="40% - Accent3 25" xfId="57967" xr:uid="{00000000-0005-0000-0000-0000E80D0000}"/>
    <cellStyle name="40% - Accent3 26" xfId="58485" xr:uid="{00000000-0005-0000-0000-0000E90D0000}"/>
    <cellStyle name="40% - Accent3 27" xfId="25824" xr:uid="{00000000-0005-0000-0000-0000EA0D0000}"/>
    <cellStyle name="40% - Accent3 3" xfId="206" xr:uid="{00000000-0005-0000-0000-0000EB0D0000}"/>
    <cellStyle name="40% - Accent3 3 10" xfId="3598" xr:uid="{00000000-0005-0000-0000-0000EC0D0000}"/>
    <cellStyle name="40% - Accent3 3 10 2" xfId="25863" xr:uid="{00000000-0005-0000-0000-0000ED0D0000}"/>
    <cellStyle name="40% - Accent3 3 11" xfId="3599" xr:uid="{00000000-0005-0000-0000-0000EE0D0000}"/>
    <cellStyle name="40% - Accent3 3 11 2" xfId="25864" xr:uid="{00000000-0005-0000-0000-0000EF0D0000}"/>
    <cellStyle name="40% - Accent3 3 12" xfId="3600" xr:uid="{00000000-0005-0000-0000-0000F00D0000}"/>
    <cellStyle name="40% - Accent3 3 12 2" xfId="25865" xr:uid="{00000000-0005-0000-0000-0000F10D0000}"/>
    <cellStyle name="40% - Accent3 3 13" xfId="3601" xr:uid="{00000000-0005-0000-0000-0000F20D0000}"/>
    <cellStyle name="40% - Accent3 3 13 2" xfId="25866" xr:uid="{00000000-0005-0000-0000-0000F30D0000}"/>
    <cellStyle name="40% - Accent3 3 14" xfId="3602" xr:uid="{00000000-0005-0000-0000-0000F40D0000}"/>
    <cellStyle name="40% - Accent3 3 14 2" xfId="25867" xr:uid="{00000000-0005-0000-0000-0000F50D0000}"/>
    <cellStyle name="40% - Accent3 3 15" xfId="3603" xr:uid="{00000000-0005-0000-0000-0000F60D0000}"/>
    <cellStyle name="40% - Accent3 3 15 2" xfId="25868" xr:uid="{00000000-0005-0000-0000-0000F70D0000}"/>
    <cellStyle name="40% - Accent3 3 16" xfId="3604" xr:uid="{00000000-0005-0000-0000-0000F80D0000}"/>
    <cellStyle name="40% - Accent3 3 16 2" xfId="25869" xr:uid="{00000000-0005-0000-0000-0000F90D0000}"/>
    <cellStyle name="40% - Accent3 3 17" xfId="3605" xr:uid="{00000000-0005-0000-0000-0000FA0D0000}"/>
    <cellStyle name="40% - Accent3 3 17 2" xfId="25870" xr:uid="{00000000-0005-0000-0000-0000FB0D0000}"/>
    <cellStyle name="40% - Accent3 3 18" xfId="3606" xr:uid="{00000000-0005-0000-0000-0000FC0D0000}"/>
    <cellStyle name="40% - Accent3 3 18 2" xfId="25871" xr:uid="{00000000-0005-0000-0000-0000FD0D0000}"/>
    <cellStyle name="40% - Accent3 3 19" xfId="3607" xr:uid="{00000000-0005-0000-0000-0000FE0D0000}"/>
    <cellStyle name="40% - Accent3 3 19 2" xfId="25872" xr:uid="{00000000-0005-0000-0000-0000FF0D0000}"/>
    <cellStyle name="40% - Accent3 3 2" xfId="207" xr:uid="{00000000-0005-0000-0000-0000000E0000}"/>
    <cellStyle name="40% - Accent3 3 2 2" xfId="3608" xr:uid="{00000000-0005-0000-0000-0000010E0000}"/>
    <cellStyle name="40% - Accent3 3 2 2 2" xfId="25874" xr:uid="{00000000-0005-0000-0000-0000020E0000}"/>
    <cellStyle name="40% - Accent3 3 2 3" xfId="50463" xr:uid="{00000000-0005-0000-0000-0000030E0000}"/>
    <cellStyle name="40% - Accent3 3 2 4" xfId="25873" xr:uid="{00000000-0005-0000-0000-0000040E0000}"/>
    <cellStyle name="40% - Accent3 3 20" xfId="3609" xr:uid="{00000000-0005-0000-0000-0000050E0000}"/>
    <cellStyle name="40% - Accent3 3 20 2" xfId="25875" xr:uid="{00000000-0005-0000-0000-0000060E0000}"/>
    <cellStyle name="40% - Accent3 3 21" xfId="3610" xr:uid="{00000000-0005-0000-0000-0000070E0000}"/>
    <cellStyle name="40% - Accent3 3 21 2" xfId="25876" xr:uid="{00000000-0005-0000-0000-0000080E0000}"/>
    <cellStyle name="40% - Accent3 3 22" xfId="3611" xr:uid="{00000000-0005-0000-0000-0000090E0000}"/>
    <cellStyle name="40% - Accent3 3 22 2" xfId="25877" xr:uid="{00000000-0005-0000-0000-00000A0E0000}"/>
    <cellStyle name="40% - Accent3 3 23" xfId="3612" xr:uid="{00000000-0005-0000-0000-00000B0E0000}"/>
    <cellStyle name="40% - Accent3 3 23 2" xfId="25878" xr:uid="{00000000-0005-0000-0000-00000C0E0000}"/>
    <cellStyle name="40% - Accent3 3 24" xfId="3613" xr:uid="{00000000-0005-0000-0000-00000D0E0000}"/>
    <cellStyle name="40% - Accent3 3 24 2" xfId="25879" xr:uid="{00000000-0005-0000-0000-00000E0E0000}"/>
    <cellStyle name="40% - Accent3 3 25" xfId="3614" xr:uid="{00000000-0005-0000-0000-00000F0E0000}"/>
    <cellStyle name="40% - Accent3 3 25 2" xfId="25880" xr:uid="{00000000-0005-0000-0000-0000100E0000}"/>
    <cellStyle name="40% - Accent3 3 26" xfId="3615" xr:uid="{00000000-0005-0000-0000-0000110E0000}"/>
    <cellStyle name="40% - Accent3 3 26 2" xfId="25881" xr:uid="{00000000-0005-0000-0000-0000120E0000}"/>
    <cellStyle name="40% - Accent3 3 27" xfId="3616" xr:uid="{00000000-0005-0000-0000-0000130E0000}"/>
    <cellStyle name="40% - Accent3 3 27 2" xfId="25882" xr:uid="{00000000-0005-0000-0000-0000140E0000}"/>
    <cellStyle name="40% - Accent3 3 28" xfId="50462" xr:uid="{00000000-0005-0000-0000-0000150E0000}"/>
    <cellStyle name="40% - Accent3 3 29" xfId="25862" xr:uid="{00000000-0005-0000-0000-0000160E0000}"/>
    <cellStyle name="40% - Accent3 3 3" xfId="208" xr:uid="{00000000-0005-0000-0000-0000170E0000}"/>
    <cellStyle name="40% - Accent3 3 3 2" xfId="3617" xr:uid="{00000000-0005-0000-0000-0000180E0000}"/>
    <cellStyle name="40% - Accent3 3 3 2 2" xfId="25884" xr:uid="{00000000-0005-0000-0000-0000190E0000}"/>
    <cellStyle name="40% - Accent3 3 3 3" xfId="50464" xr:uid="{00000000-0005-0000-0000-00001A0E0000}"/>
    <cellStyle name="40% - Accent3 3 3 4" xfId="25883" xr:uid="{00000000-0005-0000-0000-00001B0E0000}"/>
    <cellStyle name="40% - Accent3 3 30" xfId="58997" xr:uid="{00000000-0005-0000-0000-00001C0E0000}"/>
    <cellStyle name="40% - Accent3 3 4" xfId="3618" xr:uid="{00000000-0005-0000-0000-00001D0E0000}"/>
    <cellStyle name="40% - Accent3 3 4 2" xfId="25885" xr:uid="{00000000-0005-0000-0000-00001E0E0000}"/>
    <cellStyle name="40% - Accent3 3 5" xfId="3619" xr:uid="{00000000-0005-0000-0000-00001F0E0000}"/>
    <cellStyle name="40% - Accent3 3 5 2" xfId="25886" xr:uid="{00000000-0005-0000-0000-0000200E0000}"/>
    <cellStyle name="40% - Accent3 3 6" xfId="3620" xr:uid="{00000000-0005-0000-0000-0000210E0000}"/>
    <cellStyle name="40% - Accent3 3 6 2" xfId="25887" xr:uid="{00000000-0005-0000-0000-0000220E0000}"/>
    <cellStyle name="40% - Accent3 3 7" xfId="3621" xr:uid="{00000000-0005-0000-0000-0000230E0000}"/>
    <cellStyle name="40% - Accent3 3 7 2" xfId="25888" xr:uid="{00000000-0005-0000-0000-0000240E0000}"/>
    <cellStyle name="40% - Accent3 3 8" xfId="3622" xr:uid="{00000000-0005-0000-0000-0000250E0000}"/>
    <cellStyle name="40% - Accent3 3 8 2" xfId="25889" xr:uid="{00000000-0005-0000-0000-0000260E0000}"/>
    <cellStyle name="40% - Accent3 3 9" xfId="3623" xr:uid="{00000000-0005-0000-0000-0000270E0000}"/>
    <cellStyle name="40% - Accent3 3 9 2" xfId="25890" xr:uid="{00000000-0005-0000-0000-0000280E0000}"/>
    <cellStyle name="40% - Accent3 3_B" xfId="3624" xr:uid="{00000000-0005-0000-0000-0000290E0000}"/>
    <cellStyle name="40% - Accent3 4" xfId="209" xr:uid="{00000000-0005-0000-0000-00002A0E0000}"/>
    <cellStyle name="40% - Accent3 4 10" xfId="3625" xr:uid="{00000000-0005-0000-0000-00002B0E0000}"/>
    <cellStyle name="40% - Accent3 4 10 2" xfId="25892" xr:uid="{00000000-0005-0000-0000-00002C0E0000}"/>
    <cellStyle name="40% - Accent3 4 11" xfId="3626" xr:uid="{00000000-0005-0000-0000-00002D0E0000}"/>
    <cellStyle name="40% - Accent3 4 11 2" xfId="25893" xr:uid="{00000000-0005-0000-0000-00002E0E0000}"/>
    <cellStyle name="40% - Accent3 4 12" xfId="3627" xr:uid="{00000000-0005-0000-0000-00002F0E0000}"/>
    <cellStyle name="40% - Accent3 4 12 2" xfId="25894" xr:uid="{00000000-0005-0000-0000-0000300E0000}"/>
    <cellStyle name="40% - Accent3 4 13" xfId="3628" xr:uid="{00000000-0005-0000-0000-0000310E0000}"/>
    <cellStyle name="40% - Accent3 4 13 2" xfId="25895" xr:uid="{00000000-0005-0000-0000-0000320E0000}"/>
    <cellStyle name="40% - Accent3 4 14" xfId="3629" xr:uid="{00000000-0005-0000-0000-0000330E0000}"/>
    <cellStyle name="40% - Accent3 4 14 2" xfId="25896" xr:uid="{00000000-0005-0000-0000-0000340E0000}"/>
    <cellStyle name="40% - Accent3 4 15" xfId="3630" xr:uid="{00000000-0005-0000-0000-0000350E0000}"/>
    <cellStyle name="40% - Accent3 4 15 2" xfId="25897" xr:uid="{00000000-0005-0000-0000-0000360E0000}"/>
    <cellStyle name="40% - Accent3 4 16" xfId="3631" xr:uid="{00000000-0005-0000-0000-0000370E0000}"/>
    <cellStyle name="40% - Accent3 4 16 2" xfId="25898" xr:uid="{00000000-0005-0000-0000-0000380E0000}"/>
    <cellStyle name="40% - Accent3 4 17" xfId="3632" xr:uid="{00000000-0005-0000-0000-0000390E0000}"/>
    <cellStyle name="40% - Accent3 4 17 2" xfId="25899" xr:uid="{00000000-0005-0000-0000-00003A0E0000}"/>
    <cellStyle name="40% - Accent3 4 18" xfId="3633" xr:uid="{00000000-0005-0000-0000-00003B0E0000}"/>
    <cellStyle name="40% - Accent3 4 18 2" xfId="25900" xr:uid="{00000000-0005-0000-0000-00003C0E0000}"/>
    <cellStyle name="40% - Accent3 4 19" xfId="3634" xr:uid="{00000000-0005-0000-0000-00003D0E0000}"/>
    <cellStyle name="40% - Accent3 4 19 2" xfId="25901" xr:uid="{00000000-0005-0000-0000-00003E0E0000}"/>
    <cellStyle name="40% - Accent3 4 2" xfId="210" xr:uid="{00000000-0005-0000-0000-00003F0E0000}"/>
    <cellStyle name="40% - Accent3 4 2 2" xfId="3635" xr:uid="{00000000-0005-0000-0000-0000400E0000}"/>
    <cellStyle name="40% - Accent3 4 2 2 2" xfId="25903" xr:uid="{00000000-0005-0000-0000-0000410E0000}"/>
    <cellStyle name="40% - Accent3 4 2 3" xfId="50465" xr:uid="{00000000-0005-0000-0000-0000420E0000}"/>
    <cellStyle name="40% - Accent3 4 2 4" xfId="25902" xr:uid="{00000000-0005-0000-0000-0000430E0000}"/>
    <cellStyle name="40% - Accent3 4 20" xfId="3636" xr:uid="{00000000-0005-0000-0000-0000440E0000}"/>
    <cellStyle name="40% - Accent3 4 20 2" xfId="25904" xr:uid="{00000000-0005-0000-0000-0000450E0000}"/>
    <cellStyle name="40% - Accent3 4 21" xfId="3637" xr:uid="{00000000-0005-0000-0000-0000460E0000}"/>
    <cellStyle name="40% - Accent3 4 21 2" xfId="25905" xr:uid="{00000000-0005-0000-0000-0000470E0000}"/>
    <cellStyle name="40% - Accent3 4 22" xfId="3638" xr:uid="{00000000-0005-0000-0000-0000480E0000}"/>
    <cellStyle name="40% - Accent3 4 22 2" xfId="25906" xr:uid="{00000000-0005-0000-0000-0000490E0000}"/>
    <cellStyle name="40% - Accent3 4 23" xfId="3639" xr:uid="{00000000-0005-0000-0000-00004A0E0000}"/>
    <cellStyle name="40% - Accent3 4 23 2" xfId="25907" xr:uid="{00000000-0005-0000-0000-00004B0E0000}"/>
    <cellStyle name="40% - Accent3 4 24" xfId="3640" xr:uid="{00000000-0005-0000-0000-00004C0E0000}"/>
    <cellStyle name="40% - Accent3 4 24 2" xfId="25908" xr:uid="{00000000-0005-0000-0000-00004D0E0000}"/>
    <cellStyle name="40% - Accent3 4 25" xfId="3641" xr:uid="{00000000-0005-0000-0000-00004E0E0000}"/>
    <cellStyle name="40% - Accent3 4 25 2" xfId="25909" xr:uid="{00000000-0005-0000-0000-00004F0E0000}"/>
    <cellStyle name="40% - Accent3 4 26" xfId="3642" xr:uid="{00000000-0005-0000-0000-0000500E0000}"/>
    <cellStyle name="40% - Accent3 4 26 2" xfId="25910" xr:uid="{00000000-0005-0000-0000-0000510E0000}"/>
    <cellStyle name="40% - Accent3 4 27" xfId="3643" xr:uid="{00000000-0005-0000-0000-0000520E0000}"/>
    <cellStyle name="40% - Accent3 4 27 2" xfId="25911" xr:uid="{00000000-0005-0000-0000-0000530E0000}"/>
    <cellStyle name="40% - Accent3 4 28" xfId="25912" xr:uid="{00000000-0005-0000-0000-0000540E0000}"/>
    <cellStyle name="40% - Accent3 4 28 2" xfId="49583" xr:uid="{00000000-0005-0000-0000-0000550E0000}"/>
    <cellStyle name="40% - Accent3 4 28 3" xfId="52243" xr:uid="{00000000-0005-0000-0000-0000560E0000}"/>
    <cellStyle name="40% - Accent3 4 28 4" xfId="53271" xr:uid="{00000000-0005-0000-0000-0000570E0000}"/>
    <cellStyle name="40% - Accent3 4 28 5" xfId="55927" xr:uid="{00000000-0005-0000-0000-0000580E0000}"/>
    <cellStyle name="40% - Accent3 4 28 6" xfId="53270" xr:uid="{00000000-0005-0000-0000-0000590E0000}"/>
    <cellStyle name="40% - Accent3 4 28 7" xfId="55926" xr:uid="{00000000-0005-0000-0000-00005A0E0000}"/>
    <cellStyle name="40% - Accent3 4 28 8" xfId="53268" xr:uid="{00000000-0005-0000-0000-00005B0E0000}"/>
    <cellStyle name="40% - Accent3 4 28 9" xfId="55928" xr:uid="{00000000-0005-0000-0000-00005C0E0000}"/>
    <cellStyle name="40% - Accent3 4 29" xfId="25891" xr:uid="{00000000-0005-0000-0000-00005D0E0000}"/>
    <cellStyle name="40% - Accent3 4 3" xfId="211" xr:uid="{00000000-0005-0000-0000-00005E0E0000}"/>
    <cellStyle name="40% - Accent3 4 3 2" xfId="3644" xr:uid="{00000000-0005-0000-0000-00005F0E0000}"/>
    <cellStyle name="40% - Accent3 4 3 2 2" xfId="25914" xr:uid="{00000000-0005-0000-0000-0000600E0000}"/>
    <cellStyle name="40% - Accent3 4 3 3" xfId="50466" xr:uid="{00000000-0005-0000-0000-0000610E0000}"/>
    <cellStyle name="40% - Accent3 4 3 4" xfId="25913" xr:uid="{00000000-0005-0000-0000-0000620E0000}"/>
    <cellStyle name="40% - Accent3 4 4" xfId="3645" xr:uid="{00000000-0005-0000-0000-0000630E0000}"/>
    <cellStyle name="40% - Accent3 4 4 10" xfId="53269" xr:uid="{00000000-0005-0000-0000-0000640E0000}"/>
    <cellStyle name="40% - Accent3 4 4 11" xfId="57974" xr:uid="{00000000-0005-0000-0000-0000650E0000}"/>
    <cellStyle name="40% - Accent3 4 4 12" xfId="25915" xr:uid="{00000000-0005-0000-0000-0000660E0000}"/>
    <cellStyle name="40% - Accent3 4 4 2" xfId="25916" xr:uid="{00000000-0005-0000-0000-0000670E0000}"/>
    <cellStyle name="40% - Accent3 4 4 3" xfId="25917" xr:uid="{00000000-0005-0000-0000-0000680E0000}"/>
    <cellStyle name="40% - Accent3 4 4 4" xfId="49584" xr:uid="{00000000-0005-0000-0000-0000690E0000}"/>
    <cellStyle name="40% - Accent3 4 4 5" xfId="52244" xr:uid="{00000000-0005-0000-0000-00006A0E0000}"/>
    <cellStyle name="40% - Accent3 4 4 6" xfId="53272" xr:uid="{00000000-0005-0000-0000-00006B0E0000}"/>
    <cellStyle name="40% - Accent3 4 4 7" xfId="55925" xr:uid="{00000000-0005-0000-0000-00006C0E0000}"/>
    <cellStyle name="40% - Accent3 4 4 8" xfId="56241" xr:uid="{00000000-0005-0000-0000-00006D0E0000}"/>
    <cellStyle name="40% - Accent3 4 4 9" xfId="55924" xr:uid="{00000000-0005-0000-0000-00006E0E0000}"/>
    <cellStyle name="40% - Accent3 4 5" xfId="3646" xr:uid="{00000000-0005-0000-0000-00006F0E0000}"/>
    <cellStyle name="40% - Accent3 4 5 2" xfId="25918" xr:uid="{00000000-0005-0000-0000-0000700E0000}"/>
    <cellStyle name="40% - Accent3 4 6" xfId="3647" xr:uid="{00000000-0005-0000-0000-0000710E0000}"/>
    <cellStyle name="40% - Accent3 4 6 2" xfId="25919" xr:uid="{00000000-0005-0000-0000-0000720E0000}"/>
    <cellStyle name="40% - Accent3 4 7" xfId="3648" xr:uid="{00000000-0005-0000-0000-0000730E0000}"/>
    <cellStyle name="40% - Accent3 4 7 2" xfId="25920" xr:uid="{00000000-0005-0000-0000-0000740E0000}"/>
    <cellStyle name="40% - Accent3 4 8" xfId="3649" xr:uid="{00000000-0005-0000-0000-0000750E0000}"/>
    <cellStyle name="40% - Accent3 4 8 2" xfId="25921" xr:uid="{00000000-0005-0000-0000-0000760E0000}"/>
    <cellStyle name="40% - Accent3 4 9" xfId="3650" xr:uid="{00000000-0005-0000-0000-0000770E0000}"/>
    <cellStyle name="40% - Accent3 4 9 2" xfId="25922" xr:uid="{00000000-0005-0000-0000-0000780E0000}"/>
    <cellStyle name="40% - Accent3 4_B" xfId="3651" xr:uid="{00000000-0005-0000-0000-0000790E0000}"/>
    <cellStyle name="40% - Accent3 5" xfId="212" xr:uid="{00000000-0005-0000-0000-00007A0E0000}"/>
    <cellStyle name="40% - Accent3 5 10" xfId="3652" xr:uid="{00000000-0005-0000-0000-00007B0E0000}"/>
    <cellStyle name="40% - Accent3 5 10 2" xfId="25924" xr:uid="{00000000-0005-0000-0000-00007C0E0000}"/>
    <cellStyle name="40% - Accent3 5 11" xfId="3653" xr:uid="{00000000-0005-0000-0000-00007D0E0000}"/>
    <cellStyle name="40% - Accent3 5 11 2" xfId="25925" xr:uid="{00000000-0005-0000-0000-00007E0E0000}"/>
    <cellStyle name="40% - Accent3 5 12" xfId="3654" xr:uid="{00000000-0005-0000-0000-00007F0E0000}"/>
    <cellStyle name="40% - Accent3 5 12 2" xfId="25926" xr:uid="{00000000-0005-0000-0000-0000800E0000}"/>
    <cellStyle name="40% - Accent3 5 13" xfId="3655" xr:uid="{00000000-0005-0000-0000-0000810E0000}"/>
    <cellStyle name="40% - Accent3 5 13 2" xfId="25927" xr:uid="{00000000-0005-0000-0000-0000820E0000}"/>
    <cellStyle name="40% - Accent3 5 14" xfId="3656" xr:uid="{00000000-0005-0000-0000-0000830E0000}"/>
    <cellStyle name="40% - Accent3 5 14 2" xfId="25928" xr:uid="{00000000-0005-0000-0000-0000840E0000}"/>
    <cellStyle name="40% - Accent3 5 15" xfId="3657" xr:uid="{00000000-0005-0000-0000-0000850E0000}"/>
    <cellStyle name="40% - Accent3 5 15 2" xfId="25929" xr:uid="{00000000-0005-0000-0000-0000860E0000}"/>
    <cellStyle name="40% - Accent3 5 16" xfId="3658" xr:uid="{00000000-0005-0000-0000-0000870E0000}"/>
    <cellStyle name="40% - Accent3 5 16 2" xfId="25930" xr:uid="{00000000-0005-0000-0000-0000880E0000}"/>
    <cellStyle name="40% - Accent3 5 17" xfId="3659" xr:uid="{00000000-0005-0000-0000-0000890E0000}"/>
    <cellStyle name="40% - Accent3 5 17 2" xfId="25931" xr:uid="{00000000-0005-0000-0000-00008A0E0000}"/>
    <cellStyle name="40% - Accent3 5 18" xfId="3660" xr:uid="{00000000-0005-0000-0000-00008B0E0000}"/>
    <cellStyle name="40% - Accent3 5 18 2" xfId="25932" xr:uid="{00000000-0005-0000-0000-00008C0E0000}"/>
    <cellStyle name="40% - Accent3 5 19" xfId="3661" xr:uid="{00000000-0005-0000-0000-00008D0E0000}"/>
    <cellStyle name="40% - Accent3 5 19 2" xfId="25933" xr:uid="{00000000-0005-0000-0000-00008E0E0000}"/>
    <cellStyle name="40% - Accent3 5 2" xfId="213" xr:uid="{00000000-0005-0000-0000-00008F0E0000}"/>
    <cellStyle name="40% - Accent3 5 2 2" xfId="3662" xr:uid="{00000000-0005-0000-0000-0000900E0000}"/>
    <cellStyle name="40% - Accent3 5 2 2 2" xfId="25935" xr:uid="{00000000-0005-0000-0000-0000910E0000}"/>
    <cellStyle name="40% - Accent3 5 2 3" xfId="50467" xr:uid="{00000000-0005-0000-0000-0000920E0000}"/>
    <cellStyle name="40% - Accent3 5 2 4" xfId="25934" xr:uid="{00000000-0005-0000-0000-0000930E0000}"/>
    <cellStyle name="40% - Accent3 5 20" xfId="3663" xr:uid="{00000000-0005-0000-0000-0000940E0000}"/>
    <cellStyle name="40% - Accent3 5 20 2" xfId="25936" xr:uid="{00000000-0005-0000-0000-0000950E0000}"/>
    <cellStyle name="40% - Accent3 5 21" xfId="3664" xr:uid="{00000000-0005-0000-0000-0000960E0000}"/>
    <cellStyle name="40% - Accent3 5 21 2" xfId="25937" xr:uid="{00000000-0005-0000-0000-0000970E0000}"/>
    <cellStyle name="40% - Accent3 5 22" xfId="3665" xr:uid="{00000000-0005-0000-0000-0000980E0000}"/>
    <cellStyle name="40% - Accent3 5 22 2" xfId="25938" xr:uid="{00000000-0005-0000-0000-0000990E0000}"/>
    <cellStyle name="40% - Accent3 5 23" xfId="3666" xr:uid="{00000000-0005-0000-0000-00009A0E0000}"/>
    <cellStyle name="40% - Accent3 5 23 2" xfId="25939" xr:uid="{00000000-0005-0000-0000-00009B0E0000}"/>
    <cellStyle name="40% - Accent3 5 24" xfId="3667" xr:uid="{00000000-0005-0000-0000-00009C0E0000}"/>
    <cellStyle name="40% - Accent3 5 24 2" xfId="25940" xr:uid="{00000000-0005-0000-0000-00009D0E0000}"/>
    <cellStyle name="40% - Accent3 5 25" xfId="3668" xr:uid="{00000000-0005-0000-0000-00009E0E0000}"/>
    <cellStyle name="40% - Accent3 5 25 2" xfId="25941" xr:uid="{00000000-0005-0000-0000-00009F0E0000}"/>
    <cellStyle name="40% - Accent3 5 26" xfId="3669" xr:uid="{00000000-0005-0000-0000-0000A00E0000}"/>
    <cellStyle name="40% - Accent3 5 26 2" xfId="25942" xr:uid="{00000000-0005-0000-0000-0000A10E0000}"/>
    <cellStyle name="40% - Accent3 5 27" xfId="3670" xr:uid="{00000000-0005-0000-0000-0000A20E0000}"/>
    <cellStyle name="40% - Accent3 5 27 2" xfId="25943" xr:uid="{00000000-0005-0000-0000-0000A30E0000}"/>
    <cellStyle name="40% - Accent3 5 28" xfId="49585" xr:uid="{00000000-0005-0000-0000-0000A40E0000}"/>
    <cellStyle name="40% - Accent3 5 29" xfId="52245" xr:uid="{00000000-0005-0000-0000-0000A50E0000}"/>
    <cellStyle name="40% - Accent3 5 3" xfId="214" xr:uid="{00000000-0005-0000-0000-0000A60E0000}"/>
    <cellStyle name="40% - Accent3 5 3 2" xfId="3671" xr:uid="{00000000-0005-0000-0000-0000A70E0000}"/>
    <cellStyle name="40% - Accent3 5 3 2 2" xfId="25945" xr:uid="{00000000-0005-0000-0000-0000A80E0000}"/>
    <cellStyle name="40% - Accent3 5 3 3" xfId="50468" xr:uid="{00000000-0005-0000-0000-0000A90E0000}"/>
    <cellStyle name="40% - Accent3 5 3 4" xfId="25944" xr:uid="{00000000-0005-0000-0000-0000AA0E0000}"/>
    <cellStyle name="40% - Accent3 5 30" xfId="53274" xr:uid="{00000000-0005-0000-0000-0000AB0E0000}"/>
    <cellStyle name="40% - Accent3 5 31" xfId="55922" xr:uid="{00000000-0005-0000-0000-0000AC0E0000}"/>
    <cellStyle name="40% - Accent3 5 32" xfId="53273" xr:uid="{00000000-0005-0000-0000-0000AD0E0000}"/>
    <cellStyle name="40% - Accent3 5 33" xfId="55921" xr:uid="{00000000-0005-0000-0000-0000AE0E0000}"/>
    <cellStyle name="40% - Accent3 5 34" xfId="57474" xr:uid="{00000000-0005-0000-0000-0000AF0E0000}"/>
    <cellStyle name="40% - Accent3 5 35" xfId="55923" xr:uid="{00000000-0005-0000-0000-0000B00E0000}"/>
    <cellStyle name="40% - Accent3 5 36" xfId="25923" xr:uid="{00000000-0005-0000-0000-0000B10E0000}"/>
    <cellStyle name="40% - Accent3 5 4" xfId="3672" xr:uid="{00000000-0005-0000-0000-0000B20E0000}"/>
    <cellStyle name="40% - Accent3 5 4 2" xfId="25946" xr:uid="{00000000-0005-0000-0000-0000B30E0000}"/>
    <cellStyle name="40% - Accent3 5 5" xfId="3673" xr:uid="{00000000-0005-0000-0000-0000B40E0000}"/>
    <cellStyle name="40% - Accent3 5 5 2" xfId="25947" xr:uid="{00000000-0005-0000-0000-0000B50E0000}"/>
    <cellStyle name="40% - Accent3 5 6" xfId="3674" xr:uid="{00000000-0005-0000-0000-0000B60E0000}"/>
    <cellStyle name="40% - Accent3 5 6 2" xfId="25948" xr:uid="{00000000-0005-0000-0000-0000B70E0000}"/>
    <cellStyle name="40% - Accent3 5 7" xfId="3675" xr:uid="{00000000-0005-0000-0000-0000B80E0000}"/>
    <cellStyle name="40% - Accent3 5 7 2" xfId="25949" xr:uid="{00000000-0005-0000-0000-0000B90E0000}"/>
    <cellStyle name="40% - Accent3 5 8" xfId="3676" xr:uid="{00000000-0005-0000-0000-0000BA0E0000}"/>
    <cellStyle name="40% - Accent3 5 8 2" xfId="25950" xr:uid="{00000000-0005-0000-0000-0000BB0E0000}"/>
    <cellStyle name="40% - Accent3 5 9" xfId="3677" xr:uid="{00000000-0005-0000-0000-0000BC0E0000}"/>
    <cellStyle name="40% - Accent3 5 9 2" xfId="25951" xr:uid="{00000000-0005-0000-0000-0000BD0E0000}"/>
    <cellStyle name="40% - Accent3 5_B" xfId="3678" xr:uid="{00000000-0005-0000-0000-0000BE0E0000}"/>
    <cellStyle name="40% - Accent3 6" xfId="215" xr:uid="{00000000-0005-0000-0000-0000BF0E0000}"/>
    <cellStyle name="40% - Accent3 6 10" xfId="25952" xr:uid="{00000000-0005-0000-0000-0000C00E0000}"/>
    <cellStyle name="40% - Accent3 6 2" xfId="49586" xr:uid="{00000000-0005-0000-0000-0000C10E0000}"/>
    <cellStyle name="40% - Accent3 6 3" xfId="52246" xr:uid="{00000000-0005-0000-0000-0000C20E0000}"/>
    <cellStyle name="40% - Accent3 6 4" xfId="53283" xr:uid="{00000000-0005-0000-0000-0000C30E0000}"/>
    <cellStyle name="40% - Accent3 6 5" xfId="55918" xr:uid="{00000000-0005-0000-0000-0000C40E0000}"/>
    <cellStyle name="40% - Accent3 6 6" xfId="53280" xr:uid="{00000000-0005-0000-0000-0000C50E0000}"/>
    <cellStyle name="40% - Accent3 6 7" xfId="56917" xr:uid="{00000000-0005-0000-0000-0000C60E0000}"/>
    <cellStyle name="40% - Accent3 6 8" xfId="56242" xr:uid="{00000000-0005-0000-0000-0000C70E0000}"/>
    <cellStyle name="40% - Accent3 6 9" xfId="55920" xr:uid="{00000000-0005-0000-0000-0000C80E0000}"/>
    <cellStyle name="40% - Accent3 7" xfId="216" xr:uid="{00000000-0005-0000-0000-0000C90E0000}"/>
    <cellStyle name="40% - Accent3 7 10" xfId="25953" xr:uid="{00000000-0005-0000-0000-0000CA0E0000}"/>
    <cellStyle name="40% - Accent3 7 2" xfId="49587" xr:uid="{00000000-0005-0000-0000-0000CB0E0000}"/>
    <cellStyle name="40% - Accent3 7 3" xfId="52247" xr:uid="{00000000-0005-0000-0000-0000CC0E0000}"/>
    <cellStyle name="40% - Accent3 7 4" xfId="53284" xr:uid="{00000000-0005-0000-0000-0000CD0E0000}"/>
    <cellStyle name="40% - Accent3 7 5" xfId="55917" xr:uid="{00000000-0005-0000-0000-0000CE0E0000}"/>
    <cellStyle name="40% - Accent3 7 6" xfId="53281" xr:uid="{00000000-0005-0000-0000-0000CF0E0000}"/>
    <cellStyle name="40% - Accent3 7 7" xfId="56918" xr:uid="{00000000-0005-0000-0000-0000D00E0000}"/>
    <cellStyle name="40% - Accent3 7 8" xfId="53275" xr:uid="{00000000-0005-0000-0000-0000D10E0000}"/>
    <cellStyle name="40% - Accent3 7 9" xfId="55919" xr:uid="{00000000-0005-0000-0000-0000D20E0000}"/>
    <cellStyle name="40% - Accent3 8" xfId="217" xr:uid="{00000000-0005-0000-0000-0000D30E0000}"/>
    <cellStyle name="40% - Accent3 8 10" xfId="25954" xr:uid="{00000000-0005-0000-0000-0000D40E0000}"/>
    <cellStyle name="40% - Accent3 8 2" xfId="49588" xr:uid="{00000000-0005-0000-0000-0000D50E0000}"/>
    <cellStyle name="40% - Accent3 8 3" xfId="52248" xr:uid="{00000000-0005-0000-0000-0000D60E0000}"/>
    <cellStyle name="40% - Accent3 8 4" xfId="53285" xr:uid="{00000000-0005-0000-0000-0000D70E0000}"/>
    <cellStyle name="40% - Accent3 8 5" xfId="55916" xr:uid="{00000000-0005-0000-0000-0000D80E0000}"/>
    <cellStyle name="40% - Accent3 8 6" xfId="53282" xr:uid="{00000000-0005-0000-0000-0000D90E0000}"/>
    <cellStyle name="40% - Accent3 8 7" xfId="56919" xr:uid="{00000000-0005-0000-0000-0000DA0E0000}"/>
    <cellStyle name="40% - Accent3 8 8" xfId="53276" xr:uid="{00000000-0005-0000-0000-0000DB0E0000}"/>
    <cellStyle name="40% - Accent3 8 9" xfId="56916" xr:uid="{00000000-0005-0000-0000-0000DC0E0000}"/>
    <cellStyle name="40% - Accent3 9" xfId="218" xr:uid="{00000000-0005-0000-0000-0000DD0E0000}"/>
    <cellStyle name="40% - Accent3 9 10" xfId="25955" xr:uid="{00000000-0005-0000-0000-0000DE0E0000}"/>
    <cellStyle name="40% - Accent3 9 2" xfId="49589" xr:uid="{00000000-0005-0000-0000-0000DF0E0000}"/>
    <cellStyle name="40% - Accent3 9 3" xfId="52249" xr:uid="{00000000-0005-0000-0000-0000E00E0000}"/>
    <cellStyle name="40% - Accent3 9 4" xfId="53286" xr:uid="{00000000-0005-0000-0000-0000E10E0000}"/>
    <cellStyle name="40% - Accent3 9 5" xfId="55915" xr:uid="{00000000-0005-0000-0000-0000E20E0000}"/>
    <cellStyle name="40% - Accent3 9 6" xfId="56243" xr:uid="{00000000-0005-0000-0000-0000E30E0000}"/>
    <cellStyle name="40% - Accent3 9 7" xfId="55914" xr:uid="{00000000-0005-0000-0000-0000E40E0000}"/>
    <cellStyle name="40% - Accent3 9 8" xfId="53277" xr:uid="{00000000-0005-0000-0000-0000E50E0000}"/>
    <cellStyle name="40% - Accent3 9 9" xfId="57975" xr:uid="{00000000-0005-0000-0000-0000E60E0000}"/>
    <cellStyle name="40% - Accent3_aa osnova za ponudbe" xfId="3679" xr:uid="{00000000-0005-0000-0000-0000E70E0000}"/>
    <cellStyle name="40% - Accent4" xfId="3680" xr:uid="{00000000-0005-0000-0000-0000E80E0000}"/>
    <cellStyle name="40% - Accent4 10" xfId="219" xr:uid="{00000000-0005-0000-0000-0000E90E0000}"/>
    <cellStyle name="40% - Accent4 10 10" xfId="25957" xr:uid="{00000000-0005-0000-0000-0000EA0E0000}"/>
    <cellStyle name="40% - Accent4 10 2" xfId="49591" xr:uid="{00000000-0005-0000-0000-0000EB0E0000}"/>
    <cellStyle name="40% - Accent4 10 3" xfId="52251" xr:uid="{00000000-0005-0000-0000-0000EC0E0000}"/>
    <cellStyle name="40% - Accent4 10 4" xfId="53289" xr:uid="{00000000-0005-0000-0000-0000ED0E0000}"/>
    <cellStyle name="40% - Accent4 10 5" xfId="55912" xr:uid="{00000000-0005-0000-0000-0000EE0E0000}"/>
    <cellStyle name="40% - Accent4 10 6" xfId="56246" xr:uid="{00000000-0005-0000-0000-0000EF0E0000}"/>
    <cellStyle name="40% - Accent4 10 7" xfId="56923" xr:uid="{00000000-0005-0000-0000-0000F00E0000}"/>
    <cellStyle name="40% - Accent4 10 8" xfId="53279" xr:uid="{00000000-0005-0000-0000-0000F10E0000}"/>
    <cellStyle name="40% - Accent4 10 9" xfId="57977" xr:uid="{00000000-0005-0000-0000-0000F20E0000}"/>
    <cellStyle name="40% - Accent4 11" xfId="220" xr:uid="{00000000-0005-0000-0000-0000F30E0000}"/>
    <cellStyle name="40% - Accent4 11 10" xfId="25958" xr:uid="{00000000-0005-0000-0000-0000F40E0000}"/>
    <cellStyle name="40% - Accent4 11 2" xfId="49592" xr:uid="{00000000-0005-0000-0000-0000F50E0000}"/>
    <cellStyle name="40% - Accent4 11 3" xfId="52252" xr:uid="{00000000-0005-0000-0000-0000F60E0000}"/>
    <cellStyle name="40% - Accent4 11 4" xfId="53290" xr:uid="{00000000-0005-0000-0000-0000F70E0000}"/>
    <cellStyle name="40% - Accent4 11 5" xfId="55911" xr:uid="{00000000-0005-0000-0000-0000F80E0000}"/>
    <cellStyle name="40% - Accent4 11 6" xfId="53287" xr:uid="{00000000-0005-0000-0000-0000F90E0000}"/>
    <cellStyle name="40% - Accent4 11 7" xfId="56924" xr:uid="{00000000-0005-0000-0000-0000FA0E0000}"/>
    <cellStyle name="40% - Accent4 11 8" xfId="57475" xr:uid="{00000000-0005-0000-0000-0000FB0E0000}"/>
    <cellStyle name="40% - Accent4 11 9" xfId="56921" xr:uid="{00000000-0005-0000-0000-0000FC0E0000}"/>
    <cellStyle name="40% - Accent4 12" xfId="221" xr:uid="{00000000-0005-0000-0000-0000FD0E0000}"/>
    <cellStyle name="40% - Accent4 12 10" xfId="25959" xr:uid="{00000000-0005-0000-0000-0000FE0E0000}"/>
    <cellStyle name="40% - Accent4 12 2" xfId="49593" xr:uid="{00000000-0005-0000-0000-0000FF0E0000}"/>
    <cellStyle name="40% - Accent4 12 3" xfId="52253" xr:uid="{00000000-0005-0000-0000-0000000F0000}"/>
    <cellStyle name="40% - Accent4 12 4" xfId="53291" xr:uid="{00000000-0005-0000-0000-0000010F0000}"/>
    <cellStyle name="40% - Accent4 12 5" xfId="55910" xr:uid="{00000000-0005-0000-0000-0000020F0000}"/>
    <cellStyle name="40% - Accent4 12 6" xfId="56247" xr:uid="{00000000-0005-0000-0000-0000030F0000}"/>
    <cellStyle name="40% - Accent4 12 7" xfId="56925" xr:uid="{00000000-0005-0000-0000-0000040F0000}"/>
    <cellStyle name="40% - Accent4 12 8" xfId="57476" xr:uid="{00000000-0005-0000-0000-0000050F0000}"/>
    <cellStyle name="40% - Accent4 12 9" xfId="57978" xr:uid="{00000000-0005-0000-0000-0000060F0000}"/>
    <cellStyle name="40% - Accent4 13" xfId="222" xr:uid="{00000000-0005-0000-0000-0000070F0000}"/>
    <cellStyle name="40% - Accent4 13 10" xfId="25960" xr:uid="{00000000-0005-0000-0000-0000080F0000}"/>
    <cellStyle name="40% - Accent4 13 2" xfId="49594" xr:uid="{00000000-0005-0000-0000-0000090F0000}"/>
    <cellStyle name="40% - Accent4 13 3" xfId="52254" xr:uid="{00000000-0005-0000-0000-00000A0F0000}"/>
    <cellStyle name="40% - Accent4 13 4" xfId="53292" xr:uid="{00000000-0005-0000-0000-00000B0F0000}"/>
    <cellStyle name="40% - Accent4 13 5" xfId="55909" xr:uid="{00000000-0005-0000-0000-00000C0F0000}"/>
    <cellStyle name="40% - Accent4 13 6" xfId="56248" xr:uid="{00000000-0005-0000-0000-00000D0F0000}"/>
    <cellStyle name="40% - Accent4 13 7" xfId="56926" xr:uid="{00000000-0005-0000-0000-00000E0F0000}"/>
    <cellStyle name="40% - Accent4 13 8" xfId="57477" xr:uid="{00000000-0005-0000-0000-00000F0F0000}"/>
    <cellStyle name="40% - Accent4 13 9" xfId="57979" xr:uid="{00000000-0005-0000-0000-0000100F0000}"/>
    <cellStyle name="40% - Accent4 14" xfId="223" xr:uid="{00000000-0005-0000-0000-0000110F0000}"/>
    <cellStyle name="40% - Accent4 14 10" xfId="25961" xr:uid="{00000000-0005-0000-0000-0000120F0000}"/>
    <cellStyle name="40% - Accent4 14 2" xfId="49595" xr:uid="{00000000-0005-0000-0000-0000130F0000}"/>
    <cellStyle name="40% - Accent4 14 3" xfId="52255" xr:uid="{00000000-0005-0000-0000-0000140F0000}"/>
    <cellStyle name="40% - Accent4 14 4" xfId="53293" xr:uid="{00000000-0005-0000-0000-0000150F0000}"/>
    <cellStyle name="40% - Accent4 14 5" xfId="55908" xr:uid="{00000000-0005-0000-0000-0000160F0000}"/>
    <cellStyle name="40% - Accent4 14 6" xfId="56249" xr:uid="{00000000-0005-0000-0000-0000170F0000}"/>
    <cellStyle name="40% - Accent4 14 7" xfId="56927" xr:uid="{00000000-0005-0000-0000-0000180F0000}"/>
    <cellStyle name="40% - Accent4 14 8" xfId="57478" xr:uid="{00000000-0005-0000-0000-0000190F0000}"/>
    <cellStyle name="40% - Accent4 14 9" xfId="57980" xr:uid="{00000000-0005-0000-0000-00001A0F0000}"/>
    <cellStyle name="40% - Accent4 15" xfId="224" xr:uid="{00000000-0005-0000-0000-00001B0F0000}"/>
    <cellStyle name="40% - Accent4 15 10" xfId="25962" xr:uid="{00000000-0005-0000-0000-00001C0F0000}"/>
    <cellStyle name="40% - Accent4 15 2" xfId="49596" xr:uid="{00000000-0005-0000-0000-00001D0F0000}"/>
    <cellStyle name="40% - Accent4 15 3" xfId="52256" xr:uid="{00000000-0005-0000-0000-00001E0F0000}"/>
    <cellStyle name="40% - Accent4 15 4" xfId="53294" xr:uid="{00000000-0005-0000-0000-00001F0F0000}"/>
    <cellStyle name="40% - Accent4 15 5" xfId="55907" xr:uid="{00000000-0005-0000-0000-0000200F0000}"/>
    <cellStyle name="40% - Accent4 15 6" xfId="56250" xr:uid="{00000000-0005-0000-0000-0000210F0000}"/>
    <cellStyle name="40% - Accent4 15 7" xfId="55905" xr:uid="{00000000-0005-0000-0000-0000220F0000}"/>
    <cellStyle name="40% - Accent4 15 8" xfId="56244" xr:uid="{00000000-0005-0000-0000-0000230F0000}"/>
    <cellStyle name="40% - Accent4 15 9" xfId="57981" xr:uid="{00000000-0005-0000-0000-0000240F0000}"/>
    <cellStyle name="40% - Accent4 16" xfId="3681" xr:uid="{00000000-0005-0000-0000-0000250F0000}"/>
    <cellStyle name="40% - Accent4 16 10" xfId="25963" xr:uid="{00000000-0005-0000-0000-0000260F0000}"/>
    <cellStyle name="40% - Accent4 16 2" xfId="49597" xr:uid="{00000000-0005-0000-0000-0000270F0000}"/>
    <cellStyle name="40% - Accent4 16 3" xfId="52257" xr:uid="{00000000-0005-0000-0000-0000280F0000}"/>
    <cellStyle name="40% - Accent4 16 4" xfId="53295" xr:uid="{00000000-0005-0000-0000-0000290F0000}"/>
    <cellStyle name="40% - Accent4 16 5" xfId="55906" xr:uid="{00000000-0005-0000-0000-00002A0F0000}"/>
    <cellStyle name="40% - Accent4 16 6" xfId="56251" xr:uid="{00000000-0005-0000-0000-00002B0F0000}"/>
    <cellStyle name="40% - Accent4 16 7" xfId="56920" xr:uid="{00000000-0005-0000-0000-00002C0F0000}"/>
    <cellStyle name="40% - Accent4 16 8" xfId="57479" xr:uid="{00000000-0005-0000-0000-00002D0F0000}"/>
    <cellStyle name="40% - Accent4 16 9" xfId="57982" xr:uid="{00000000-0005-0000-0000-00002E0F0000}"/>
    <cellStyle name="40% - Accent4 17" xfId="25964" xr:uid="{00000000-0005-0000-0000-00002F0F0000}"/>
    <cellStyle name="40% - Accent4 18" xfId="49590" xr:uid="{00000000-0005-0000-0000-0000300F0000}"/>
    <cellStyle name="40% - Accent4 19" xfId="50469" xr:uid="{00000000-0005-0000-0000-0000310F0000}"/>
    <cellStyle name="40% - Accent4 19 2" xfId="52250" xr:uid="{00000000-0005-0000-0000-0000320F0000}"/>
    <cellStyle name="40% - Accent4 2" xfId="225" xr:uid="{00000000-0005-0000-0000-0000330F0000}"/>
    <cellStyle name="40% - Accent4 2 10" xfId="3682" xr:uid="{00000000-0005-0000-0000-0000340F0000}"/>
    <cellStyle name="40% - Accent4 2 10 2" xfId="25966" xr:uid="{00000000-0005-0000-0000-0000350F0000}"/>
    <cellStyle name="40% - Accent4 2 11" xfId="3683" xr:uid="{00000000-0005-0000-0000-0000360F0000}"/>
    <cellStyle name="40% - Accent4 2 11 2" xfId="25967" xr:uid="{00000000-0005-0000-0000-0000370F0000}"/>
    <cellStyle name="40% - Accent4 2 12" xfId="3684" xr:uid="{00000000-0005-0000-0000-0000380F0000}"/>
    <cellStyle name="40% - Accent4 2 12 2" xfId="25968" xr:uid="{00000000-0005-0000-0000-0000390F0000}"/>
    <cellStyle name="40% - Accent4 2 13" xfId="3685" xr:uid="{00000000-0005-0000-0000-00003A0F0000}"/>
    <cellStyle name="40% - Accent4 2 13 2" xfId="25969" xr:uid="{00000000-0005-0000-0000-00003B0F0000}"/>
    <cellStyle name="40% - Accent4 2 14" xfId="3686" xr:uid="{00000000-0005-0000-0000-00003C0F0000}"/>
    <cellStyle name="40% - Accent4 2 14 2" xfId="25970" xr:uid="{00000000-0005-0000-0000-00003D0F0000}"/>
    <cellStyle name="40% - Accent4 2 15" xfId="3687" xr:uid="{00000000-0005-0000-0000-00003E0F0000}"/>
    <cellStyle name="40% - Accent4 2 15 2" xfId="25971" xr:uid="{00000000-0005-0000-0000-00003F0F0000}"/>
    <cellStyle name="40% - Accent4 2 16" xfId="3688" xr:uid="{00000000-0005-0000-0000-0000400F0000}"/>
    <cellStyle name="40% - Accent4 2 16 2" xfId="25972" xr:uid="{00000000-0005-0000-0000-0000410F0000}"/>
    <cellStyle name="40% - Accent4 2 17" xfId="3689" xr:uid="{00000000-0005-0000-0000-0000420F0000}"/>
    <cellStyle name="40% - Accent4 2 17 2" xfId="25973" xr:uid="{00000000-0005-0000-0000-0000430F0000}"/>
    <cellStyle name="40% - Accent4 2 18" xfId="3690" xr:uid="{00000000-0005-0000-0000-0000440F0000}"/>
    <cellStyle name="40% - Accent4 2 18 2" xfId="25974" xr:uid="{00000000-0005-0000-0000-0000450F0000}"/>
    <cellStyle name="40% - Accent4 2 19" xfId="3691" xr:uid="{00000000-0005-0000-0000-0000460F0000}"/>
    <cellStyle name="40% - Accent4 2 19 2" xfId="25975" xr:uid="{00000000-0005-0000-0000-0000470F0000}"/>
    <cellStyle name="40% - Accent4 2 2" xfId="226" xr:uid="{00000000-0005-0000-0000-0000480F0000}"/>
    <cellStyle name="40% - Accent4 2 2 2" xfId="3692" xr:uid="{00000000-0005-0000-0000-0000490F0000}"/>
    <cellStyle name="40% - Accent4 2 2 2 2" xfId="25977" xr:uid="{00000000-0005-0000-0000-00004A0F0000}"/>
    <cellStyle name="40% - Accent4 2 2 3" xfId="50471" xr:uid="{00000000-0005-0000-0000-00004B0F0000}"/>
    <cellStyle name="40% - Accent4 2 2 4" xfId="25976" xr:uid="{00000000-0005-0000-0000-00004C0F0000}"/>
    <cellStyle name="40% - Accent4 2 20" xfId="3693" xr:uid="{00000000-0005-0000-0000-00004D0F0000}"/>
    <cellStyle name="40% - Accent4 2 20 2" xfId="25978" xr:uid="{00000000-0005-0000-0000-00004E0F0000}"/>
    <cellStyle name="40% - Accent4 2 21" xfId="3694" xr:uid="{00000000-0005-0000-0000-00004F0F0000}"/>
    <cellStyle name="40% - Accent4 2 21 2" xfId="25979" xr:uid="{00000000-0005-0000-0000-0000500F0000}"/>
    <cellStyle name="40% - Accent4 2 22" xfId="3695" xr:uid="{00000000-0005-0000-0000-0000510F0000}"/>
    <cellStyle name="40% - Accent4 2 22 2" xfId="25980" xr:uid="{00000000-0005-0000-0000-0000520F0000}"/>
    <cellStyle name="40% - Accent4 2 23" xfId="3696" xr:uid="{00000000-0005-0000-0000-0000530F0000}"/>
    <cellStyle name="40% - Accent4 2 23 2" xfId="25981" xr:uid="{00000000-0005-0000-0000-0000540F0000}"/>
    <cellStyle name="40% - Accent4 2 24" xfId="3697" xr:uid="{00000000-0005-0000-0000-0000550F0000}"/>
    <cellStyle name="40% - Accent4 2 24 2" xfId="25982" xr:uid="{00000000-0005-0000-0000-0000560F0000}"/>
    <cellStyle name="40% - Accent4 2 25" xfId="3698" xr:uid="{00000000-0005-0000-0000-0000570F0000}"/>
    <cellStyle name="40% - Accent4 2 25 2" xfId="25983" xr:uid="{00000000-0005-0000-0000-0000580F0000}"/>
    <cellStyle name="40% - Accent4 2 26" xfId="3699" xr:uid="{00000000-0005-0000-0000-0000590F0000}"/>
    <cellStyle name="40% - Accent4 2 26 2" xfId="25984" xr:uid="{00000000-0005-0000-0000-00005A0F0000}"/>
    <cellStyle name="40% - Accent4 2 27" xfId="3700" xr:uid="{00000000-0005-0000-0000-00005B0F0000}"/>
    <cellStyle name="40% - Accent4 2 27 2" xfId="25985" xr:uid="{00000000-0005-0000-0000-00005C0F0000}"/>
    <cellStyle name="40% - Accent4 2 28" xfId="50470" xr:uid="{00000000-0005-0000-0000-00005D0F0000}"/>
    <cellStyle name="40% - Accent4 2 29" xfId="25965" xr:uid="{00000000-0005-0000-0000-00005E0F0000}"/>
    <cellStyle name="40% - Accent4 2 3" xfId="227" xr:uid="{00000000-0005-0000-0000-00005F0F0000}"/>
    <cellStyle name="40% - Accent4 2 3 2" xfId="3701" xr:uid="{00000000-0005-0000-0000-0000600F0000}"/>
    <cellStyle name="40% - Accent4 2 3 2 2" xfId="25987" xr:uid="{00000000-0005-0000-0000-0000610F0000}"/>
    <cellStyle name="40% - Accent4 2 3 3" xfId="50472" xr:uid="{00000000-0005-0000-0000-0000620F0000}"/>
    <cellStyle name="40% - Accent4 2 3 4" xfId="25986" xr:uid="{00000000-0005-0000-0000-0000630F0000}"/>
    <cellStyle name="40% - Accent4 2 30" xfId="58999" xr:uid="{00000000-0005-0000-0000-0000640F0000}"/>
    <cellStyle name="40% - Accent4 2 4" xfId="3702" xr:uid="{00000000-0005-0000-0000-0000650F0000}"/>
    <cellStyle name="40% - Accent4 2 4 2" xfId="25988" xr:uid="{00000000-0005-0000-0000-0000660F0000}"/>
    <cellStyle name="40% - Accent4 2 5" xfId="3703" xr:uid="{00000000-0005-0000-0000-0000670F0000}"/>
    <cellStyle name="40% - Accent4 2 5 2" xfId="25989" xr:uid="{00000000-0005-0000-0000-0000680F0000}"/>
    <cellStyle name="40% - Accent4 2 6" xfId="3704" xr:uid="{00000000-0005-0000-0000-0000690F0000}"/>
    <cellStyle name="40% - Accent4 2 6 2" xfId="25990" xr:uid="{00000000-0005-0000-0000-00006A0F0000}"/>
    <cellStyle name="40% - Accent4 2 7" xfId="3705" xr:uid="{00000000-0005-0000-0000-00006B0F0000}"/>
    <cellStyle name="40% - Accent4 2 7 2" xfId="25991" xr:uid="{00000000-0005-0000-0000-00006C0F0000}"/>
    <cellStyle name="40% - Accent4 2 8" xfId="3706" xr:uid="{00000000-0005-0000-0000-00006D0F0000}"/>
    <cellStyle name="40% - Accent4 2 8 2" xfId="25992" xr:uid="{00000000-0005-0000-0000-00006E0F0000}"/>
    <cellStyle name="40% - Accent4 2 9" xfId="3707" xr:uid="{00000000-0005-0000-0000-00006F0F0000}"/>
    <cellStyle name="40% - Accent4 2 9 2" xfId="25993" xr:uid="{00000000-0005-0000-0000-0000700F0000}"/>
    <cellStyle name="40% - Accent4 2_B" xfId="3708" xr:uid="{00000000-0005-0000-0000-0000710F0000}"/>
    <cellStyle name="40% - Accent4 20" xfId="53288" xr:uid="{00000000-0005-0000-0000-0000720F0000}"/>
    <cellStyle name="40% - Accent4 21" xfId="55913" xr:uid="{00000000-0005-0000-0000-0000730F0000}"/>
    <cellStyle name="40% - Accent4 22" xfId="56245" xr:uid="{00000000-0005-0000-0000-0000740F0000}"/>
    <cellStyle name="40% - Accent4 23" xfId="56922" xr:uid="{00000000-0005-0000-0000-0000750F0000}"/>
    <cellStyle name="40% - Accent4 24" xfId="53278" xr:uid="{00000000-0005-0000-0000-0000760F0000}"/>
    <cellStyle name="40% - Accent4 25" xfId="57976" xr:uid="{00000000-0005-0000-0000-0000770F0000}"/>
    <cellStyle name="40% - Accent4 26" xfId="58486" xr:uid="{00000000-0005-0000-0000-0000780F0000}"/>
    <cellStyle name="40% - Accent4 27" xfId="25956" xr:uid="{00000000-0005-0000-0000-0000790F0000}"/>
    <cellStyle name="40% - Accent4 3" xfId="228" xr:uid="{00000000-0005-0000-0000-00007A0F0000}"/>
    <cellStyle name="40% - Accent4 3 10" xfId="3709" xr:uid="{00000000-0005-0000-0000-00007B0F0000}"/>
    <cellStyle name="40% - Accent4 3 10 2" xfId="25995" xr:uid="{00000000-0005-0000-0000-00007C0F0000}"/>
    <cellStyle name="40% - Accent4 3 11" xfId="3710" xr:uid="{00000000-0005-0000-0000-00007D0F0000}"/>
    <cellStyle name="40% - Accent4 3 11 2" xfId="25996" xr:uid="{00000000-0005-0000-0000-00007E0F0000}"/>
    <cellStyle name="40% - Accent4 3 12" xfId="3711" xr:uid="{00000000-0005-0000-0000-00007F0F0000}"/>
    <cellStyle name="40% - Accent4 3 12 2" xfId="25997" xr:uid="{00000000-0005-0000-0000-0000800F0000}"/>
    <cellStyle name="40% - Accent4 3 13" xfId="3712" xr:uid="{00000000-0005-0000-0000-0000810F0000}"/>
    <cellStyle name="40% - Accent4 3 13 2" xfId="25998" xr:uid="{00000000-0005-0000-0000-0000820F0000}"/>
    <cellStyle name="40% - Accent4 3 14" xfId="3713" xr:uid="{00000000-0005-0000-0000-0000830F0000}"/>
    <cellStyle name="40% - Accent4 3 14 2" xfId="25999" xr:uid="{00000000-0005-0000-0000-0000840F0000}"/>
    <cellStyle name="40% - Accent4 3 15" xfId="3714" xr:uid="{00000000-0005-0000-0000-0000850F0000}"/>
    <cellStyle name="40% - Accent4 3 15 2" xfId="26000" xr:uid="{00000000-0005-0000-0000-0000860F0000}"/>
    <cellStyle name="40% - Accent4 3 16" xfId="3715" xr:uid="{00000000-0005-0000-0000-0000870F0000}"/>
    <cellStyle name="40% - Accent4 3 16 2" xfId="26001" xr:uid="{00000000-0005-0000-0000-0000880F0000}"/>
    <cellStyle name="40% - Accent4 3 17" xfId="3716" xr:uid="{00000000-0005-0000-0000-0000890F0000}"/>
    <cellStyle name="40% - Accent4 3 17 2" xfId="26002" xr:uid="{00000000-0005-0000-0000-00008A0F0000}"/>
    <cellStyle name="40% - Accent4 3 18" xfId="3717" xr:uid="{00000000-0005-0000-0000-00008B0F0000}"/>
    <cellStyle name="40% - Accent4 3 18 2" xfId="26003" xr:uid="{00000000-0005-0000-0000-00008C0F0000}"/>
    <cellStyle name="40% - Accent4 3 19" xfId="3718" xr:uid="{00000000-0005-0000-0000-00008D0F0000}"/>
    <cellStyle name="40% - Accent4 3 19 2" xfId="26004" xr:uid="{00000000-0005-0000-0000-00008E0F0000}"/>
    <cellStyle name="40% - Accent4 3 2" xfId="229" xr:uid="{00000000-0005-0000-0000-00008F0F0000}"/>
    <cellStyle name="40% - Accent4 3 2 2" xfId="3719" xr:uid="{00000000-0005-0000-0000-0000900F0000}"/>
    <cellStyle name="40% - Accent4 3 2 2 2" xfId="26006" xr:uid="{00000000-0005-0000-0000-0000910F0000}"/>
    <cellStyle name="40% - Accent4 3 2 3" xfId="50474" xr:uid="{00000000-0005-0000-0000-0000920F0000}"/>
    <cellStyle name="40% - Accent4 3 2 4" xfId="26005" xr:uid="{00000000-0005-0000-0000-0000930F0000}"/>
    <cellStyle name="40% - Accent4 3 20" xfId="3720" xr:uid="{00000000-0005-0000-0000-0000940F0000}"/>
    <cellStyle name="40% - Accent4 3 20 2" xfId="26007" xr:uid="{00000000-0005-0000-0000-0000950F0000}"/>
    <cellStyle name="40% - Accent4 3 21" xfId="3721" xr:uid="{00000000-0005-0000-0000-0000960F0000}"/>
    <cellStyle name="40% - Accent4 3 21 2" xfId="26008" xr:uid="{00000000-0005-0000-0000-0000970F0000}"/>
    <cellStyle name="40% - Accent4 3 22" xfId="3722" xr:uid="{00000000-0005-0000-0000-0000980F0000}"/>
    <cellStyle name="40% - Accent4 3 22 2" xfId="26009" xr:uid="{00000000-0005-0000-0000-0000990F0000}"/>
    <cellStyle name="40% - Accent4 3 23" xfId="3723" xr:uid="{00000000-0005-0000-0000-00009A0F0000}"/>
    <cellStyle name="40% - Accent4 3 23 2" xfId="26010" xr:uid="{00000000-0005-0000-0000-00009B0F0000}"/>
    <cellStyle name="40% - Accent4 3 24" xfId="3724" xr:uid="{00000000-0005-0000-0000-00009C0F0000}"/>
    <cellStyle name="40% - Accent4 3 24 2" xfId="26011" xr:uid="{00000000-0005-0000-0000-00009D0F0000}"/>
    <cellStyle name="40% - Accent4 3 25" xfId="3725" xr:uid="{00000000-0005-0000-0000-00009E0F0000}"/>
    <cellStyle name="40% - Accent4 3 25 2" xfId="26012" xr:uid="{00000000-0005-0000-0000-00009F0F0000}"/>
    <cellStyle name="40% - Accent4 3 26" xfId="3726" xr:uid="{00000000-0005-0000-0000-0000A00F0000}"/>
    <cellStyle name="40% - Accent4 3 26 2" xfId="26013" xr:uid="{00000000-0005-0000-0000-0000A10F0000}"/>
    <cellStyle name="40% - Accent4 3 27" xfId="3727" xr:uid="{00000000-0005-0000-0000-0000A20F0000}"/>
    <cellStyle name="40% - Accent4 3 27 2" xfId="26014" xr:uid="{00000000-0005-0000-0000-0000A30F0000}"/>
    <cellStyle name="40% - Accent4 3 28" xfId="50473" xr:uid="{00000000-0005-0000-0000-0000A40F0000}"/>
    <cellStyle name="40% - Accent4 3 29" xfId="25994" xr:uid="{00000000-0005-0000-0000-0000A50F0000}"/>
    <cellStyle name="40% - Accent4 3 3" xfId="230" xr:uid="{00000000-0005-0000-0000-0000A60F0000}"/>
    <cellStyle name="40% - Accent4 3 3 2" xfId="3728" xr:uid="{00000000-0005-0000-0000-0000A70F0000}"/>
    <cellStyle name="40% - Accent4 3 3 2 2" xfId="26016" xr:uid="{00000000-0005-0000-0000-0000A80F0000}"/>
    <cellStyle name="40% - Accent4 3 3 3" xfId="50475" xr:uid="{00000000-0005-0000-0000-0000A90F0000}"/>
    <cellStyle name="40% - Accent4 3 3 4" xfId="26015" xr:uid="{00000000-0005-0000-0000-0000AA0F0000}"/>
    <cellStyle name="40% - Accent4 3 30" xfId="59000" xr:uid="{00000000-0005-0000-0000-0000AB0F0000}"/>
    <cellStyle name="40% - Accent4 3 4" xfId="3729" xr:uid="{00000000-0005-0000-0000-0000AC0F0000}"/>
    <cellStyle name="40% - Accent4 3 4 2" xfId="26017" xr:uid="{00000000-0005-0000-0000-0000AD0F0000}"/>
    <cellStyle name="40% - Accent4 3 5" xfId="3730" xr:uid="{00000000-0005-0000-0000-0000AE0F0000}"/>
    <cellStyle name="40% - Accent4 3 5 2" xfId="26018" xr:uid="{00000000-0005-0000-0000-0000AF0F0000}"/>
    <cellStyle name="40% - Accent4 3 6" xfId="3731" xr:uid="{00000000-0005-0000-0000-0000B00F0000}"/>
    <cellStyle name="40% - Accent4 3 6 2" xfId="26019" xr:uid="{00000000-0005-0000-0000-0000B10F0000}"/>
    <cellStyle name="40% - Accent4 3 7" xfId="3732" xr:uid="{00000000-0005-0000-0000-0000B20F0000}"/>
    <cellStyle name="40% - Accent4 3 7 2" xfId="26020" xr:uid="{00000000-0005-0000-0000-0000B30F0000}"/>
    <cellStyle name="40% - Accent4 3 8" xfId="3733" xr:uid="{00000000-0005-0000-0000-0000B40F0000}"/>
    <cellStyle name="40% - Accent4 3 8 2" xfId="26021" xr:uid="{00000000-0005-0000-0000-0000B50F0000}"/>
    <cellStyle name="40% - Accent4 3 9" xfId="3734" xr:uid="{00000000-0005-0000-0000-0000B60F0000}"/>
    <cellStyle name="40% - Accent4 3 9 2" xfId="26022" xr:uid="{00000000-0005-0000-0000-0000B70F0000}"/>
    <cellStyle name="40% - Accent4 3_B" xfId="3735" xr:uid="{00000000-0005-0000-0000-0000B80F0000}"/>
    <cellStyle name="40% - Accent4 4" xfId="231" xr:uid="{00000000-0005-0000-0000-0000B90F0000}"/>
    <cellStyle name="40% - Accent4 4 10" xfId="3736" xr:uid="{00000000-0005-0000-0000-0000BA0F0000}"/>
    <cellStyle name="40% - Accent4 4 10 2" xfId="26024" xr:uid="{00000000-0005-0000-0000-0000BB0F0000}"/>
    <cellStyle name="40% - Accent4 4 11" xfId="3737" xr:uid="{00000000-0005-0000-0000-0000BC0F0000}"/>
    <cellStyle name="40% - Accent4 4 11 2" xfId="26025" xr:uid="{00000000-0005-0000-0000-0000BD0F0000}"/>
    <cellStyle name="40% - Accent4 4 12" xfId="3738" xr:uid="{00000000-0005-0000-0000-0000BE0F0000}"/>
    <cellStyle name="40% - Accent4 4 12 2" xfId="26026" xr:uid="{00000000-0005-0000-0000-0000BF0F0000}"/>
    <cellStyle name="40% - Accent4 4 13" xfId="3739" xr:uid="{00000000-0005-0000-0000-0000C00F0000}"/>
    <cellStyle name="40% - Accent4 4 13 2" xfId="26027" xr:uid="{00000000-0005-0000-0000-0000C10F0000}"/>
    <cellStyle name="40% - Accent4 4 14" xfId="3740" xr:uid="{00000000-0005-0000-0000-0000C20F0000}"/>
    <cellStyle name="40% - Accent4 4 14 2" xfId="26028" xr:uid="{00000000-0005-0000-0000-0000C30F0000}"/>
    <cellStyle name="40% - Accent4 4 15" xfId="3741" xr:uid="{00000000-0005-0000-0000-0000C40F0000}"/>
    <cellStyle name="40% - Accent4 4 15 2" xfId="26029" xr:uid="{00000000-0005-0000-0000-0000C50F0000}"/>
    <cellStyle name="40% - Accent4 4 16" xfId="3742" xr:uid="{00000000-0005-0000-0000-0000C60F0000}"/>
    <cellStyle name="40% - Accent4 4 16 2" xfId="26030" xr:uid="{00000000-0005-0000-0000-0000C70F0000}"/>
    <cellStyle name="40% - Accent4 4 17" xfId="3743" xr:uid="{00000000-0005-0000-0000-0000C80F0000}"/>
    <cellStyle name="40% - Accent4 4 17 2" xfId="26031" xr:uid="{00000000-0005-0000-0000-0000C90F0000}"/>
    <cellStyle name="40% - Accent4 4 18" xfId="3744" xr:uid="{00000000-0005-0000-0000-0000CA0F0000}"/>
    <cellStyle name="40% - Accent4 4 18 2" xfId="26032" xr:uid="{00000000-0005-0000-0000-0000CB0F0000}"/>
    <cellStyle name="40% - Accent4 4 19" xfId="3745" xr:uid="{00000000-0005-0000-0000-0000CC0F0000}"/>
    <cellStyle name="40% - Accent4 4 19 2" xfId="26033" xr:uid="{00000000-0005-0000-0000-0000CD0F0000}"/>
    <cellStyle name="40% - Accent4 4 2" xfId="232" xr:uid="{00000000-0005-0000-0000-0000CE0F0000}"/>
    <cellStyle name="40% - Accent4 4 2 2" xfId="3746" xr:uid="{00000000-0005-0000-0000-0000CF0F0000}"/>
    <cellStyle name="40% - Accent4 4 2 2 2" xfId="26035" xr:uid="{00000000-0005-0000-0000-0000D00F0000}"/>
    <cellStyle name="40% - Accent4 4 2 3" xfId="50476" xr:uid="{00000000-0005-0000-0000-0000D10F0000}"/>
    <cellStyle name="40% - Accent4 4 2 4" xfId="26034" xr:uid="{00000000-0005-0000-0000-0000D20F0000}"/>
    <cellStyle name="40% - Accent4 4 20" xfId="3747" xr:uid="{00000000-0005-0000-0000-0000D30F0000}"/>
    <cellStyle name="40% - Accent4 4 20 2" xfId="26036" xr:uid="{00000000-0005-0000-0000-0000D40F0000}"/>
    <cellStyle name="40% - Accent4 4 21" xfId="3748" xr:uid="{00000000-0005-0000-0000-0000D50F0000}"/>
    <cellStyle name="40% - Accent4 4 21 2" xfId="26037" xr:uid="{00000000-0005-0000-0000-0000D60F0000}"/>
    <cellStyle name="40% - Accent4 4 22" xfId="3749" xr:uid="{00000000-0005-0000-0000-0000D70F0000}"/>
    <cellStyle name="40% - Accent4 4 22 2" xfId="26038" xr:uid="{00000000-0005-0000-0000-0000D80F0000}"/>
    <cellStyle name="40% - Accent4 4 23" xfId="3750" xr:uid="{00000000-0005-0000-0000-0000D90F0000}"/>
    <cellStyle name="40% - Accent4 4 23 2" xfId="26039" xr:uid="{00000000-0005-0000-0000-0000DA0F0000}"/>
    <cellStyle name="40% - Accent4 4 24" xfId="3751" xr:uid="{00000000-0005-0000-0000-0000DB0F0000}"/>
    <cellStyle name="40% - Accent4 4 24 2" xfId="26040" xr:uid="{00000000-0005-0000-0000-0000DC0F0000}"/>
    <cellStyle name="40% - Accent4 4 25" xfId="3752" xr:uid="{00000000-0005-0000-0000-0000DD0F0000}"/>
    <cellStyle name="40% - Accent4 4 25 2" xfId="26041" xr:uid="{00000000-0005-0000-0000-0000DE0F0000}"/>
    <cellStyle name="40% - Accent4 4 26" xfId="3753" xr:uid="{00000000-0005-0000-0000-0000DF0F0000}"/>
    <cellStyle name="40% - Accent4 4 26 2" xfId="26042" xr:uid="{00000000-0005-0000-0000-0000E00F0000}"/>
    <cellStyle name="40% - Accent4 4 27" xfId="3754" xr:uid="{00000000-0005-0000-0000-0000E10F0000}"/>
    <cellStyle name="40% - Accent4 4 27 2" xfId="26043" xr:uid="{00000000-0005-0000-0000-0000E20F0000}"/>
    <cellStyle name="40% - Accent4 4 28" xfId="26044" xr:uid="{00000000-0005-0000-0000-0000E30F0000}"/>
    <cellStyle name="40% - Accent4 4 28 2" xfId="49598" xr:uid="{00000000-0005-0000-0000-0000E40F0000}"/>
    <cellStyle name="40% - Accent4 4 28 3" xfId="52258" xr:uid="{00000000-0005-0000-0000-0000E50F0000}"/>
    <cellStyle name="40% - Accent4 4 28 4" xfId="53299" xr:uid="{00000000-0005-0000-0000-0000E60F0000}"/>
    <cellStyle name="40% - Accent4 4 28 5" xfId="55903" xr:uid="{00000000-0005-0000-0000-0000E70F0000}"/>
    <cellStyle name="40% - Accent4 4 28 6" xfId="53298" xr:uid="{00000000-0005-0000-0000-0000E80F0000}"/>
    <cellStyle name="40% - Accent4 4 28 7" xfId="55902" xr:uid="{00000000-0005-0000-0000-0000E90F0000}"/>
    <cellStyle name="40% - Accent4 4 28 8" xfId="53296" xr:uid="{00000000-0005-0000-0000-0000EA0F0000}"/>
    <cellStyle name="40% - Accent4 4 28 9" xfId="55904" xr:uid="{00000000-0005-0000-0000-0000EB0F0000}"/>
    <cellStyle name="40% - Accent4 4 29" xfId="26023" xr:uid="{00000000-0005-0000-0000-0000EC0F0000}"/>
    <cellStyle name="40% - Accent4 4 3" xfId="233" xr:uid="{00000000-0005-0000-0000-0000ED0F0000}"/>
    <cellStyle name="40% - Accent4 4 3 2" xfId="3755" xr:uid="{00000000-0005-0000-0000-0000EE0F0000}"/>
    <cellStyle name="40% - Accent4 4 3 2 2" xfId="26046" xr:uid="{00000000-0005-0000-0000-0000EF0F0000}"/>
    <cellStyle name="40% - Accent4 4 3 3" xfId="50477" xr:uid="{00000000-0005-0000-0000-0000F00F0000}"/>
    <cellStyle name="40% - Accent4 4 3 4" xfId="26045" xr:uid="{00000000-0005-0000-0000-0000F10F0000}"/>
    <cellStyle name="40% - Accent4 4 4" xfId="3756" xr:uid="{00000000-0005-0000-0000-0000F20F0000}"/>
    <cellStyle name="40% - Accent4 4 4 10" xfId="53297" xr:uid="{00000000-0005-0000-0000-0000F30F0000}"/>
    <cellStyle name="40% - Accent4 4 4 11" xfId="57983" xr:uid="{00000000-0005-0000-0000-0000F40F0000}"/>
    <cellStyle name="40% - Accent4 4 4 12" xfId="26047" xr:uid="{00000000-0005-0000-0000-0000F50F0000}"/>
    <cellStyle name="40% - Accent4 4 4 2" xfId="26048" xr:uid="{00000000-0005-0000-0000-0000F60F0000}"/>
    <cellStyle name="40% - Accent4 4 4 3" xfId="26049" xr:uid="{00000000-0005-0000-0000-0000F70F0000}"/>
    <cellStyle name="40% - Accent4 4 4 4" xfId="49599" xr:uid="{00000000-0005-0000-0000-0000F80F0000}"/>
    <cellStyle name="40% - Accent4 4 4 5" xfId="52259" xr:uid="{00000000-0005-0000-0000-0000F90F0000}"/>
    <cellStyle name="40% - Accent4 4 4 6" xfId="53300" xr:uid="{00000000-0005-0000-0000-0000FA0F0000}"/>
    <cellStyle name="40% - Accent4 4 4 7" xfId="55901" xr:uid="{00000000-0005-0000-0000-0000FB0F0000}"/>
    <cellStyle name="40% - Accent4 4 4 8" xfId="56252" xr:uid="{00000000-0005-0000-0000-0000FC0F0000}"/>
    <cellStyle name="40% - Accent4 4 4 9" xfId="55900" xr:uid="{00000000-0005-0000-0000-0000FD0F0000}"/>
    <cellStyle name="40% - Accent4 4 5" xfId="3757" xr:uid="{00000000-0005-0000-0000-0000FE0F0000}"/>
    <cellStyle name="40% - Accent4 4 5 2" xfId="26050" xr:uid="{00000000-0005-0000-0000-0000FF0F0000}"/>
    <cellStyle name="40% - Accent4 4 6" xfId="3758" xr:uid="{00000000-0005-0000-0000-000000100000}"/>
    <cellStyle name="40% - Accent4 4 6 2" xfId="26051" xr:uid="{00000000-0005-0000-0000-000001100000}"/>
    <cellStyle name="40% - Accent4 4 7" xfId="3759" xr:uid="{00000000-0005-0000-0000-000002100000}"/>
    <cellStyle name="40% - Accent4 4 7 2" xfId="26052" xr:uid="{00000000-0005-0000-0000-000003100000}"/>
    <cellStyle name="40% - Accent4 4 8" xfId="3760" xr:uid="{00000000-0005-0000-0000-000004100000}"/>
    <cellStyle name="40% - Accent4 4 8 2" xfId="26053" xr:uid="{00000000-0005-0000-0000-000005100000}"/>
    <cellStyle name="40% - Accent4 4 9" xfId="3761" xr:uid="{00000000-0005-0000-0000-000006100000}"/>
    <cellStyle name="40% - Accent4 4 9 2" xfId="26054" xr:uid="{00000000-0005-0000-0000-000007100000}"/>
    <cellStyle name="40% - Accent4 4_B" xfId="3762" xr:uid="{00000000-0005-0000-0000-000008100000}"/>
    <cellStyle name="40% - Accent4 5" xfId="234" xr:uid="{00000000-0005-0000-0000-000009100000}"/>
    <cellStyle name="40% - Accent4 5 10" xfId="3763" xr:uid="{00000000-0005-0000-0000-00000A100000}"/>
    <cellStyle name="40% - Accent4 5 10 2" xfId="26056" xr:uid="{00000000-0005-0000-0000-00000B100000}"/>
    <cellStyle name="40% - Accent4 5 11" xfId="3764" xr:uid="{00000000-0005-0000-0000-00000C100000}"/>
    <cellStyle name="40% - Accent4 5 11 2" xfId="26057" xr:uid="{00000000-0005-0000-0000-00000D100000}"/>
    <cellStyle name="40% - Accent4 5 12" xfId="3765" xr:uid="{00000000-0005-0000-0000-00000E100000}"/>
    <cellStyle name="40% - Accent4 5 12 2" xfId="26058" xr:uid="{00000000-0005-0000-0000-00000F100000}"/>
    <cellStyle name="40% - Accent4 5 13" xfId="3766" xr:uid="{00000000-0005-0000-0000-000010100000}"/>
    <cellStyle name="40% - Accent4 5 13 2" xfId="26059" xr:uid="{00000000-0005-0000-0000-000011100000}"/>
    <cellStyle name="40% - Accent4 5 14" xfId="3767" xr:uid="{00000000-0005-0000-0000-000012100000}"/>
    <cellStyle name="40% - Accent4 5 14 2" xfId="26060" xr:uid="{00000000-0005-0000-0000-000013100000}"/>
    <cellStyle name="40% - Accent4 5 15" xfId="3768" xr:uid="{00000000-0005-0000-0000-000014100000}"/>
    <cellStyle name="40% - Accent4 5 15 2" xfId="26061" xr:uid="{00000000-0005-0000-0000-000015100000}"/>
    <cellStyle name="40% - Accent4 5 16" xfId="3769" xr:uid="{00000000-0005-0000-0000-000016100000}"/>
    <cellStyle name="40% - Accent4 5 16 2" xfId="26062" xr:uid="{00000000-0005-0000-0000-000017100000}"/>
    <cellStyle name="40% - Accent4 5 17" xfId="3770" xr:uid="{00000000-0005-0000-0000-000018100000}"/>
    <cellStyle name="40% - Accent4 5 17 2" xfId="26063" xr:uid="{00000000-0005-0000-0000-000019100000}"/>
    <cellStyle name="40% - Accent4 5 18" xfId="3771" xr:uid="{00000000-0005-0000-0000-00001A100000}"/>
    <cellStyle name="40% - Accent4 5 18 2" xfId="26064" xr:uid="{00000000-0005-0000-0000-00001B100000}"/>
    <cellStyle name="40% - Accent4 5 19" xfId="3772" xr:uid="{00000000-0005-0000-0000-00001C100000}"/>
    <cellStyle name="40% - Accent4 5 19 2" xfId="26065" xr:uid="{00000000-0005-0000-0000-00001D100000}"/>
    <cellStyle name="40% - Accent4 5 2" xfId="235" xr:uid="{00000000-0005-0000-0000-00001E100000}"/>
    <cellStyle name="40% - Accent4 5 2 2" xfId="3773" xr:uid="{00000000-0005-0000-0000-00001F100000}"/>
    <cellStyle name="40% - Accent4 5 2 2 2" xfId="26067" xr:uid="{00000000-0005-0000-0000-000020100000}"/>
    <cellStyle name="40% - Accent4 5 2 3" xfId="50478" xr:uid="{00000000-0005-0000-0000-000021100000}"/>
    <cellStyle name="40% - Accent4 5 2 4" xfId="26066" xr:uid="{00000000-0005-0000-0000-000022100000}"/>
    <cellStyle name="40% - Accent4 5 20" xfId="3774" xr:uid="{00000000-0005-0000-0000-000023100000}"/>
    <cellStyle name="40% - Accent4 5 20 2" xfId="26068" xr:uid="{00000000-0005-0000-0000-000024100000}"/>
    <cellStyle name="40% - Accent4 5 21" xfId="3775" xr:uid="{00000000-0005-0000-0000-000025100000}"/>
    <cellStyle name="40% - Accent4 5 21 2" xfId="26069" xr:uid="{00000000-0005-0000-0000-000026100000}"/>
    <cellStyle name="40% - Accent4 5 22" xfId="3776" xr:uid="{00000000-0005-0000-0000-000027100000}"/>
    <cellStyle name="40% - Accent4 5 22 2" xfId="26070" xr:uid="{00000000-0005-0000-0000-000028100000}"/>
    <cellStyle name="40% - Accent4 5 23" xfId="3777" xr:uid="{00000000-0005-0000-0000-000029100000}"/>
    <cellStyle name="40% - Accent4 5 23 2" xfId="26071" xr:uid="{00000000-0005-0000-0000-00002A100000}"/>
    <cellStyle name="40% - Accent4 5 24" xfId="3778" xr:uid="{00000000-0005-0000-0000-00002B100000}"/>
    <cellStyle name="40% - Accent4 5 24 2" xfId="26072" xr:uid="{00000000-0005-0000-0000-00002C100000}"/>
    <cellStyle name="40% - Accent4 5 25" xfId="3779" xr:uid="{00000000-0005-0000-0000-00002D100000}"/>
    <cellStyle name="40% - Accent4 5 25 2" xfId="26073" xr:uid="{00000000-0005-0000-0000-00002E100000}"/>
    <cellStyle name="40% - Accent4 5 26" xfId="3780" xr:uid="{00000000-0005-0000-0000-00002F100000}"/>
    <cellStyle name="40% - Accent4 5 26 2" xfId="26074" xr:uid="{00000000-0005-0000-0000-000030100000}"/>
    <cellStyle name="40% - Accent4 5 27" xfId="3781" xr:uid="{00000000-0005-0000-0000-000031100000}"/>
    <cellStyle name="40% - Accent4 5 27 2" xfId="26075" xr:uid="{00000000-0005-0000-0000-000032100000}"/>
    <cellStyle name="40% - Accent4 5 28" xfId="49600" xr:uid="{00000000-0005-0000-0000-000033100000}"/>
    <cellStyle name="40% - Accent4 5 29" xfId="52260" xr:uid="{00000000-0005-0000-0000-000034100000}"/>
    <cellStyle name="40% - Accent4 5 3" xfId="236" xr:uid="{00000000-0005-0000-0000-000035100000}"/>
    <cellStyle name="40% - Accent4 5 3 2" xfId="3782" xr:uid="{00000000-0005-0000-0000-000036100000}"/>
    <cellStyle name="40% - Accent4 5 3 2 2" xfId="26077" xr:uid="{00000000-0005-0000-0000-000037100000}"/>
    <cellStyle name="40% - Accent4 5 3 3" xfId="50479" xr:uid="{00000000-0005-0000-0000-000038100000}"/>
    <cellStyle name="40% - Accent4 5 3 4" xfId="26076" xr:uid="{00000000-0005-0000-0000-000039100000}"/>
    <cellStyle name="40% - Accent4 5 30" xfId="53302" xr:uid="{00000000-0005-0000-0000-00003A100000}"/>
    <cellStyle name="40% - Accent4 5 31" xfId="55898" xr:uid="{00000000-0005-0000-0000-00003B100000}"/>
    <cellStyle name="40% - Accent4 5 32" xfId="53301" xr:uid="{00000000-0005-0000-0000-00003C100000}"/>
    <cellStyle name="40% - Accent4 5 33" xfId="55897" xr:uid="{00000000-0005-0000-0000-00003D100000}"/>
    <cellStyle name="40% - Accent4 5 34" xfId="57480" xr:uid="{00000000-0005-0000-0000-00003E100000}"/>
    <cellStyle name="40% - Accent4 5 35" xfId="55899" xr:uid="{00000000-0005-0000-0000-00003F100000}"/>
    <cellStyle name="40% - Accent4 5 36" xfId="26055" xr:uid="{00000000-0005-0000-0000-000040100000}"/>
    <cellStyle name="40% - Accent4 5 4" xfId="3783" xr:uid="{00000000-0005-0000-0000-000041100000}"/>
    <cellStyle name="40% - Accent4 5 4 2" xfId="26078" xr:uid="{00000000-0005-0000-0000-000042100000}"/>
    <cellStyle name="40% - Accent4 5 5" xfId="3784" xr:uid="{00000000-0005-0000-0000-000043100000}"/>
    <cellStyle name="40% - Accent4 5 5 2" xfId="26079" xr:uid="{00000000-0005-0000-0000-000044100000}"/>
    <cellStyle name="40% - Accent4 5 6" xfId="3785" xr:uid="{00000000-0005-0000-0000-000045100000}"/>
    <cellStyle name="40% - Accent4 5 6 2" xfId="26080" xr:uid="{00000000-0005-0000-0000-000046100000}"/>
    <cellStyle name="40% - Accent4 5 7" xfId="3786" xr:uid="{00000000-0005-0000-0000-000047100000}"/>
    <cellStyle name="40% - Accent4 5 7 2" xfId="26081" xr:uid="{00000000-0005-0000-0000-000048100000}"/>
    <cellStyle name="40% - Accent4 5 8" xfId="3787" xr:uid="{00000000-0005-0000-0000-000049100000}"/>
    <cellStyle name="40% - Accent4 5 8 2" xfId="26082" xr:uid="{00000000-0005-0000-0000-00004A100000}"/>
    <cellStyle name="40% - Accent4 5 9" xfId="3788" xr:uid="{00000000-0005-0000-0000-00004B100000}"/>
    <cellStyle name="40% - Accent4 5 9 2" xfId="26083" xr:uid="{00000000-0005-0000-0000-00004C100000}"/>
    <cellStyle name="40% - Accent4 5_B" xfId="3789" xr:uid="{00000000-0005-0000-0000-00004D100000}"/>
    <cellStyle name="40% - Accent4 6" xfId="237" xr:uid="{00000000-0005-0000-0000-00004E100000}"/>
    <cellStyle name="40% - Accent4 6 10" xfId="26084" xr:uid="{00000000-0005-0000-0000-00004F100000}"/>
    <cellStyle name="40% - Accent4 6 2" xfId="49601" xr:uid="{00000000-0005-0000-0000-000050100000}"/>
    <cellStyle name="40% - Accent4 6 3" xfId="52261" xr:uid="{00000000-0005-0000-0000-000051100000}"/>
    <cellStyle name="40% - Accent4 6 4" xfId="53311" xr:uid="{00000000-0005-0000-0000-000052100000}"/>
    <cellStyle name="40% - Accent4 6 5" xfId="55894" xr:uid="{00000000-0005-0000-0000-000053100000}"/>
    <cellStyle name="40% - Accent4 6 6" xfId="53308" xr:uid="{00000000-0005-0000-0000-000054100000}"/>
    <cellStyle name="40% - Accent4 6 7" xfId="56929" xr:uid="{00000000-0005-0000-0000-000055100000}"/>
    <cellStyle name="40% - Accent4 6 8" xfId="56253" xr:uid="{00000000-0005-0000-0000-000056100000}"/>
    <cellStyle name="40% - Accent4 6 9" xfId="55896" xr:uid="{00000000-0005-0000-0000-000057100000}"/>
    <cellStyle name="40% - Accent4 7" xfId="238" xr:uid="{00000000-0005-0000-0000-000058100000}"/>
    <cellStyle name="40% - Accent4 7 10" xfId="26085" xr:uid="{00000000-0005-0000-0000-000059100000}"/>
    <cellStyle name="40% - Accent4 7 2" xfId="49602" xr:uid="{00000000-0005-0000-0000-00005A100000}"/>
    <cellStyle name="40% - Accent4 7 3" xfId="52262" xr:uid="{00000000-0005-0000-0000-00005B100000}"/>
    <cellStyle name="40% - Accent4 7 4" xfId="53312" xr:uid="{00000000-0005-0000-0000-00005C100000}"/>
    <cellStyle name="40% - Accent4 7 5" xfId="55893" xr:uid="{00000000-0005-0000-0000-00005D100000}"/>
    <cellStyle name="40% - Accent4 7 6" xfId="53309" xr:uid="{00000000-0005-0000-0000-00005E100000}"/>
    <cellStyle name="40% - Accent4 7 7" xfId="56930" xr:uid="{00000000-0005-0000-0000-00005F100000}"/>
    <cellStyle name="40% - Accent4 7 8" xfId="53303" xr:uid="{00000000-0005-0000-0000-000060100000}"/>
    <cellStyle name="40% - Accent4 7 9" xfId="55895" xr:uid="{00000000-0005-0000-0000-000061100000}"/>
    <cellStyle name="40% - Accent4 8" xfId="239" xr:uid="{00000000-0005-0000-0000-000062100000}"/>
    <cellStyle name="40% - Accent4 8 10" xfId="26086" xr:uid="{00000000-0005-0000-0000-000063100000}"/>
    <cellStyle name="40% - Accent4 8 2" xfId="49603" xr:uid="{00000000-0005-0000-0000-000064100000}"/>
    <cellStyle name="40% - Accent4 8 3" xfId="52263" xr:uid="{00000000-0005-0000-0000-000065100000}"/>
    <cellStyle name="40% - Accent4 8 4" xfId="53313" xr:uid="{00000000-0005-0000-0000-000066100000}"/>
    <cellStyle name="40% - Accent4 8 5" xfId="55892" xr:uid="{00000000-0005-0000-0000-000067100000}"/>
    <cellStyle name="40% - Accent4 8 6" xfId="53310" xr:uid="{00000000-0005-0000-0000-000068100000}"/>
    <cellStyle name="40% - Accent4 8 7" xfId="56931" xr:uid="{00000000-0005-0000-0000-000069100000}"/>
    <cellStyle name="40% - Accent4 8 8" xfId="53304" xr:uid="{00000000-0005-0000-0000-00006A100000}"/>
    <cellStyle name="40% - Accent4 8 9" xfId="56928" xr:uid="{00000000-0005-0000-0000-00006B100000}"/>
    <cellStyle name="40% - Accent4 9" xfId="240" xr:uid="{00000000-0005-0000-0000-00006C100000}"/>
    <cellStyle name="40% - Accent4 9 10" xfId="26087" xr:uid="{00000000-0005-0000-0000-00006D100000}"/>
    <cellStyle name="40% - Accent4 9 2" xfId="49604" xr:uid="{00000000-0005-0000-0000-00006E100000}"/>
    <cellStyle name="40% - Accent4 9 3" xfId="52264" xr:uid="{00000000-0005-0000-0000-00006F100000}"/>
    <cellStyle name="40% - Accent4 9 4" xfId="53314" xr:uid="{00000000-0005-0000-0000-000070100000}"/>
    <cellStyle name="40% - Accent4 9 5" xfId="55891" xr:uid="{00000000-0005-0000-0000-000071100000}"/>
    <cellStyle name="40% - Accent4 9 6" xfId="56254" xr:uid="{00000000-0005-0000-0000-000072100000}"/>
    <cellStyle name="40% - Accent4 9 7" xfId="55890" xr:uid="{00000000-0005-0000-0000-000073100000}"/>
    <cellStyle name="40% - Accent4 9 8" xfId="53305" xr:uid="{00000000-0005-0000-0000-000074100000}"/>
    <cellStyle name="40% - Accent4 9 9" xfId="57984" xr:uid="{00000000-0005-0000-0000-000075100000}"/>
    <cellStyle name="40% - Accent4_aa osnova za ponudbe" xfId="3790" xr:uid="{00000000-0005-0000-0000-000076100000}"/>
    <cellStyle name="40% - Accent5" xfId="3791" xr:uid="{00000000-0005-0000-0000-000077100000}"/>
    <cellStyle name="40% - Accent5 10" xfId="241" xr:uid="{00000000-0005-0000-0000-000078100000}"/>
    <cellStyle name="40% - Accent5 10 10" xfId="26089" xr:uid="{00000000-0005-0000-0000-000079100000}"/>
    <cellStyle name="40% - Accent5 10 2" xfId="49606" xr:uid="{00000000-0005-0000-0000-00007A100000}"/>
    <cellStyle name="40% - Accent5 10 3" xfId="52266" xr:uid="{00000000-0005-0000-0000-00007B100000}"/>
    <cellStyle name="40% - Accent5 10 4" xfId="53317" xr:uid="{00000000-0005-0000-0000-00007C100000}"/>
    <cellStyle name="40% - Accent5 10 5" xfId="55888" xr:uid="{00000000-0005-0000-0000-00007D100000}"/>
    <cellStyle name="40% - Accent5 10 6" xfId="56257" xr:uid="{00000000-0005-0000-0000-00007E100000}"/>
    <cellStyle name="40% - Accent5 10 7" xfId="56935" xr:uid="{00000000-0005-0000-0000-00007F100000}"/>
    <cellStyle name="40% - Accent5 10 8" xfId="53307" xr:uid="{00000000-0005-0000-0000-000080100000}"/>
    <cellStyle name="40% - Accent5 10 9" xfId="57986" xr:uid="{00000000-0005-0000-0000-000081100000}"/>
    <cellStyle name="40% - Accent5 11" xfId="242" xr:uid="{00000000-0005-0000-0000-000082100000}"/>
    <cellStyle name="40% - Accent5 11 10" xfId="26090" xr:uid="{00000000-0005-0000-0000-000083100000}"/>
    <cellStyle name="40% - Accent5 11 2" xfId="49607" xr:uid="{00000000-0005-0000-0000-000084100000}"/>
    <cellStyle name="40% - Accent5 11 3" xfId="52267" xr:uid="{00000000-0005-0000-0000-000085100000}"/>
    <cellStyle name="40% - Accent5 11 4" xfId="53318" xr:uid="{00000000-0005-0000-0000-000086100000}"/>
    <cellStyle name="40% - Accent5 11 5" xfId="55887" xr:uid="{00000000-0005-0000-0000-000087100000}"/>
    <cellStyle name="40% - Accent5 11 6" xfId="53315" xr:uid="{00000000-0005-0000-0000-000088100000}"/>
    <cellStyle name="40% - Accent5 11 7" xfId="56936" xr:uid="{00000000-0005-0000-0000-000089100000}"/>
    <cellStyle name="40% - Accent5 11 8" xfId="57481" xr:uid="{00000000-0005-0000-0000-00008A100000}"/>
    <cellStyle name="40% - Accent5 11 9" xfId="56933" xr:uid="{00000000-0005-0000-0000-00008B100000}"/>
    <cellStyle name="40% - Accent5 12" xfId="243" xr:uid="{00000000-0005-0000-0000-00008C100000}"/>
    <cellStyle name="40% - Accent5 12 10" xfId="26091" xr:uid="{00000000-0005-0000-0000-00008D100000}"/>
    <cellStyle name="40% - Accent5 12 2" xfId="49608" xr:uid="{00000000-0005-0000-0000-00008E100000}"/>
    <cellStyle name="40% - Accent5 12 3" xfId="52268" xr:uid="{00000000-0005-0000-0000-00008F100000}"/>
    <cellStyle name="40% - Accent5 12 4" xfId="53319" xr:uid="{00000000-0005-0000-0000-000090100000}"/>
    <cellStyle name="40% - Accent5 12 5" xfId="55886" xr:uid="{00000000-0005-0000-0000-000091100000}"/>
    <cellStyle name="40% - Accent5 12 6" xfId="56258" xr:uid="{00000000-0005-0000-0000-000092100000}"/>
    <cellStyle name="40% - Accent5 12 7" xfId="56937" xr:uid="{00000000-0005-0000-0000-000093100000}"/>
    <cellStyle name="40% - Accent5 12 8" xfId="57482" xr:uid="{00000000-0005-0000-0000-000094100000}"/>
    <cellStyle name="40% - Accent5 12 9" xfId="57987" xr:uid="{00000000-0005-0000-0000-000095100000}"/>
    <cellStyle name="40% - Accent5 13" xfId="244" xr:uid="{00000000-0005-0000-0000-000096100000}"/>
    <cellStyle name="40% - Accent5 13 10" xfId="26092" xr:uid="{00000000-0005-0000-0000-000097100000}"/>
    <cellStyle name="40% - Accent5 13 2" xfId="49609" xr:uid="{00000000-0005-0000-0000-000098100000}"/>
    <cellStyle name="40% - Accent5 13 3" xfId="52269" xr:uid="{00000000-0005-0000-0000-000099100000}"/>
    <cellStyle name="40% - Accent5 13 4" xfId="53320" xr:uid="{00000000-0005-0000-0000-00009A100000}"/>
    <cellStyle name="40% - Accent5 13 5" xfId="55885" xr:uid="{00000000-0005-0000-0000-00009B100000}"/>
    <cellStyle name="40% - Accent5 13 6" xfId="56259" xr:uid="{00000000-0005-0000-0000-00009C100000}"/>
    <cellStyle name="40% - Accent5 13 7" xfId="56938" xr:uid="{00000000-0005-0000-0000-00009D100000}"/>
    <cellStyle name="40% - Accent5 13 8" xfId="57483" xr:uid="{00000000-0005-0000-0000-00009E100000}"/>
    <cellStyle name="40% - Accent5 13 9" xfId="57988" xr:uid="{00000000-0005-0000-0000-00009F100000}"/>
    <cellStyle name="40% - Accent5 14" xfId="245" xr:uid="{00000000-0005-0000-0000-0000A0100000}"/>
    <cellStyle name="40% - Accent5 14 10" xfId="26093" xr:uid="{00000000-0005-0000-0000-0000A1100000}"/>
    <cellStyle name="40% - Accent5 14 2" xfId="49610" xr:uid="{00000000-0005-0000-0000-0000A2100000}"/>
    <cellStyle name="40% - Accent5 14 3" xfId="52270" xr:uid="{00000000-0005-0000-0000-0000A3100000}"/>
    <cellStyle name="40% - Accent5 14 4" xfId="53321" xr:uid="{00000000-0005-0000-0000-0000A4100000}"/>
    <cellStyle name="40% - Accent5 14 5" xfId="55884" xr:uid="{00000000-0005-0000-0000-0000A5100000}"/>
    <cellStyle name="40% - Accent5 14 6" xfId="56260" xr:uid="{00000000-0005-0000-0000-0000A6100000}"/>
    <cellStyle name="40% - Accent5 14 7" xfId="56939" xr:uid="{00000000-0005-0000-0000-0000A7100000}"/>
    <cellStyle name="40% - Accent5 14 8" xfId="57484" xr:uid="{00000000-0005-0000-0000-0000A8100000}"/>
    <cellStyle name="40% - Accent5 14 9" xfId="57989" xr:uid="{00000000-0005-0000-0000-0000A9100000}"/>
    <cellStyle name="40% - Accent5 15" xfId="246" xr:uid="{00000000-0005-0000-0000-0000AA100000}"/>
    <cellStyle name="40% - Accent5 15 10" xfId="26094" xr:uid="{00000000-0005-0000-0000-0000AB100000}"/>
    <cellStyle name="40% - Accent5 15 2" xfId="49611" xr:uid="{00000000-0005-0000-0000-0000AC100000}"/>
    <cellStyle name="40% - Accent5 15 3" xfId="52271" xr:uid="{00000000-0005-0000-0000-0000AD100000}"/>
    <cellStyle name="40% - Accent5 15 4" xfId="53322" xr:uid="{00000000-0005-0000-0000-0000AE100000}"/>
    <cellStyle name="40% - Accent5 15 5" xfId="55883" xr:uid="{00000000-0005-0000-0000-0000AF100000}"/>
    <cellStyle name="40% - Accent5 15 6" xfId="56261" xr:uid="{00000000-0005-0000-0000-0000B0100000}"/>
    <cellStyle name="40% - Accent5 15 7" xfId="55881" xr:uid="{00000000-0005-0000-0000-0000B1100000}"/>
    <cellStyle name="40% - Accent5 15 8" xfId="56255" xr:uid="{00000000-0005-0000-0000-0000B2100000}"/>
    <cellStyle name="40% - Accent5 15 9" xfId="57990" xr:uid="{00000000-0005-0000-0000-0000B3100000}"/>
    <cellStyle name="40% - Accent5 16" xfId="3792" xr:uid="{00000000-0005-0000-0000-0000B4100000}"/>
    <cellStyle name="40% - Accent5 16 10" xfId="26095" xr:uid="{00000000-0005-0000-0000-0000B5100000}"/>
    <cellStyle name="40% - Accent5 16 2" xfId="49612" xr:uid="{00000000-0005-0000-0000-0000B6100000}"/>
    <cellStyle name="40% - Accent5 16 3" xfId="52272" xr:uid="{00000000-0005-0000-0000-0000B7100000}"/>
    <cellStyle name="40% - Accent5 16 4" xfId="53323" xr:uid="{00000000-0005-0000-0000-0000B8100000}"/>
    <cellStyle name="40% - Accent5 16 5" xfId="55882" xr:uid="{00000000-0005-0000-0000-0000B9100000}"/>
    <cellStyle name="40% - Accent5 16 6" xfId="56262" xr:uid="{00000000-0005-0000-0000-0000BA100000}"/>
    <cellStyle name="40% - Accent5 16 7" xfId="56932" xr:uid="{00000000-0005-0000-0000-0000BB100000}"/>
    <cellStyle name="40% - Accent5 16 8" xfId="57485" xr:uid="{00000000-0005-0000-0000-0000BC100000}"/>
    <cellStyle name="40% - Accent5 16 9" xfId="57991" xr:uid="{00000000-0005-0000-0000-0000BD100000}"/>
    <cellStyle name="40% - Accent5 17" xfId="26096" xr:uid="{00000000-0005-0000-0000-0000BE100000}"/>
    <cellStyle name="40% - Accent5 18" xfId="49605" xr:uid="{00000000-0005-0000-0000-0000BF100000}"/>
    <cellStyle name="40% - Accent5 19" xfId="50480" xr:uid="{00000000-0005-0000-0000-0000C0100000}"/>
    <cellStyle name="40% - Accent5 19 2" xfId="52265" xr:uid="{00000000-0005-0000-0000-0000C1100000}"/>
    <cellStyle name="40% - Accent5 2" xfId="247" xr:uid="{00000000-0005-0000-0000-0000C2100000}"/>
    <cellStyle name="40% - Accent5 2 10" xfId="3793" xr:uid="{00000000-0005-0000-0000-0000C3100000}"/>
    <cellStyle name="40% - Accent5 2 10 2" xfId="26098" xr:uid="{00000000-0005-0000-0000-0000C4100000}"/>
    <cellStyle name="40% - Accent5 2 11" xfId="3794" xr:uid="{00000000-0005-0000-0000-0000C5100000}"/>
    <cellStyle name="40% - Accent5 2 11 2" xfId="26099" xr:uid="{00000000-0005-0000-0000-0000C6100000}"/>
    <cellStyle name="40% - Accent5 2 12" xfId="3795" xr:uid="{00000000-0005-0000-0000-0000C7100000}"/>
    <cellStyle name="40% - Accent5 2 12 2" xfId="26100" xr:uid="{00000000-0005-0000-0000-0000C8100000}"/>
    <cellStyle name="40% - Accent5 2 13" xfId="3796" xr:uid="{00000000-0005-0000-0000-0000C9100000}"/>
    <cellStyle name="40% - Accent5 2 13 2" xfId="26101" xr:uid="{00000000-0005-0000-0000-0000CA100000}"/>
    <cellStyle name="40% - Accent5 2 14" xfId="3797" xr:uid="{00000000-0005-0000-0000-0000CB100000}"/>
    <cellStyle name="40% - Accent5 2 14 2" xfId="26102" xr:uid="{00000000-0005-0000-0000-0000CC100000}"/>
    <cellStyle name="40% - Accent5 2 15" xfId="3798" xr:uid="{00000000-0005-0000-0000-0000CD100000}"/>
    <cellStyle name="40% - Accent5 2 15 2" xfId="26103" xr:uid="{00000000-0005-0000-0000-0000CE100000}"/>
    <cellStyle name="40% - Accent5 2 16" xfId="3799" xr:uid="{00000000-0005-0000-0000-0000CF100000}"/>
    <cellStyle name="40% - Accent5 2 16 2" xfId="26104" xr:uid="{00000000-0005-0000-0000-0000D0100000}"/>
    <cellStyle name="40% - Accent5 2 17" xfId="3800" xr:uid="{00000000-0005-0000-0000-0000D1100000}"/>
    <cellStyle name="40% - Accent5 2 17 2" xfId="26105" xr:uid="{00000000-0005-0000-0000-0000D2100000}"/>
    <cellStyle name="40% - Accent5 2 18" xfId="3801" xr:uid="{00000000-0005-0000-0000-0000D3100000}"/>
    <cellStyle name="40% - Accent5 2 18 2" xfId="26106" xr:uid="{00000000-0005-0000-0000-0000D4100000}"/>
    <cellStyle name="40% - Accent5 2 19" xfId="3802" xr:uid="{00000000-0005-0000-0000-0000D5100000}"/>
    <cellStyle name="40% - Accent5 2 19 2" xfId="26107" xr:uid="{00000000-0005-0000-0000-0000D6100000}"/>
    <cellStyle name="40% - Accent5 2 2" xfId="248" xr:uid="{00000000-0005-0000-0000-0000D7100000}"/>
    <cellStyle name="40% - Accent5 2 2 2" xfId="3803" xr:uid="{00000000-0005-0000-0000-0000D8100000}"/>
    <cellStyle name="40% - Accent5 2 2 2 2" xfId="26109" xr:uid="{00000000-0005-0000-0000-0000D9100000}"/>
    <cellStyle name="40% - Accent5 2 2 3" xfId="50482" xr:uid="{00000000-0005-0000-0000-0000DA100000}"/>
    <cellStyle name="40% - Accent5 2 2 4" xfId="26108" xr:uid="{00000000-0005-0000-0000-0000DB100000}"/>
    <cellStyle name="40% - Accent5 2 20" xfId="3804" xr:uid="{00000000-0005-0000-0000-0000DC100000}"/>
    <cellStyle name="40% - Accent5 2 20 2" xfId="26110" xr:uid="{00000000-0005-0000-0000-0000DD100000}"/>
    <cellStyle name="40% - Accent5 2 21" xfId="3805" xr:uid="{00000000-0005-0000-0000-0000DE100000}"/>
    <cellStyle name="40% - Accent5 2 21 2" xfId="26111" xr:uid="{00000000-0005-0000-0000-0000DF100000}"/>
    <cellStyle name="40% - Accent5 2 22" xfId="3806" xr:uid="{00000000-0005-0000-0000-0000E0100000}"/>
    <cellStyle name="40% - Accent5 2 22 2" xfId="26112" xr:uid="{00000000-0005-0000-0000-0000E1100000}"/>
    <cellStyle name="40% - Accent5 2 23" xfId="3807" xr:uid="{00000000-0005-0000-0000-0000E2100000}"/>
    <cellStyle name="40% - Accent5 2 23 2" xfId="26113" xr:uid="{00000000-0005-0000-0000-0000E3100000}"/>
    <cellStyle name="40% - Accent5 2 24" xfId="3808" xr:uid="{00000000-0005-0000-0000-0000E4100000}"/>
    <cellStyle name="40% - Accent5 2 24 2" xfId="26114" xr:uid="{00000000-0005-0000-0000-0000E5100000}"/>
    <cellStyle name="40% - Accent5 2 25" xfId="3809" xr:uid="{00000000-0005-0000-0000-0000E6100000}"/>
    <cellStyle name="40% - Accent5 2 25 2" xfId="26115" xr:uid="{00000000-0005-0000-0000-0000E7100000}"/>
    <cellStyle name="40% - Accent5 2 26" xfId="3810" xr:uid="{00000000-0005-0000-0000-0000E8100000}"/>
    <cellStyle name="40% - Accent5 2 26 2" xfId="26116" xr:uid="{00000000-0005-0000-0000-0000E9100000}"/>
    <cellStyle name="40% - Accent5 2 27" xfId="3811" xr:uid="{00000000-0005-0000-0000-0000EA100000}"/>
    <cellStyle name="40% - Accent5 2 27 2" xfId="26117" xr:uid="{00000000-0005-0000-0000-0000EB100000}"/>
    <cellStyle name="40% - Accent5 2 28" xfId="50481" xr:uid="{00000000-0005-0000-0000-0000EC100000}"/>
    <cellStyle name="40% - Accent5 2 29" xfId="26097" xr:uid="{00000000-0005-0000-0000-0000ED100000}"/>
    <cellStyle name="40% - Accent5 2 3" xfId="249" xr:uid="{00000000-0005-0000-0000-0000EE100000}"/>
    <cellStyle name="40% - Accent5 2 3 2" xfId="3812" xr:uid="{00000000-0005-0000-0000-0000EF100000}"/>
    <cellStyle name="40% - Accent5 2 3 2 2" xfId="26119" xr:uid="{00000000-0005-0000-0000-0000F0100000}"/>
    <cellStyle name="40% - Accent5 2 3 3" xfId="50483" xr:uid="{00000000-0005-0000-0000-0000F1100000}"/>
    <cellStyle name="40% - Accent5 2 3 4" xfId="26118" xr:uid="{00000000-0005-0000-0000-0000F2100000}"/>
    <cellStyle name="40% - Accent5 2 30" xfId="59002" xr:uid="{00000000-0005-0000-0000-0000F3100000}"/>
    <cellStyle name="40% - Accent5 2 4" xfId="3813" xr:uid="{00000000-0005-0000-0000-0000F4100000}"/>
    <cellStyle name="40% - Accent5 2 4 2" xfId="26120" xr:uid="{00000000-0005-0000-0000-0000F5100000}"/>
    <cellStyle name="40% - Accent5 2 5" xfId="3814" xr:uid="{00000000-0005-0000-0000-0000F6100000}"/>
    <cellStyle name="40% - Accent5 2 5 2" xfId="26121" xr:uid="{00000000-0005-0000-0000-0000F7100000}"/>
    <cellStyle name="40% - Accent5 2 6" xfId="3815" xr:uid="{00000000-0005-0000-0000-0000F8100000}"/>
    <cellStyle name="40% - Accent5 2 6 2" xfId="26122" xr:uid="{00000000-0005-0000-0000-0000F9100000}"/>
    <cellStyle name="40% - Accent5 2 7" xfId="3816" xr:uid="{00000000-0005-0000-0000-0000FA100000}"/>
    <cellStyle name="40% - Accent5 2 7 2" xfId="26123" xr:uid="{00000000-0005-0000-0000-0000FB100000}"/>
    <cellStyle name="40% - Accent5 2 8" xfId="3817" xr:uid="{00000000-0005-0000-0000-0000FC100000}"/>
    <cellStyle name="40% - Accent5 2 8 2" xfId="26124" xr:uid="{00000000-0005-0000-0000-0000FD100000}"/>
    <cellStyle name="40% - Accent5 2 9" xfId="3818" xr:uid="{00000000-0005-0000-0000-0000FE100000}"/>
    <cellStyle name="40% - Accent5 2 9 2" xfId="26125" xr:uid="{00000000-0005-0000-0000-0000FF100000}"/>
    <cellStyle name="40% - Accent5 2_B" xfId="3819" xr:uid="{00000000-0005-0000-0000-000000110000}"/>
    <cellStyle name="40% - Accent5 20" xfId="53316" xr:uid="{00000000-0005-0000-0000-000001110000}"/>
    <cellStyle name="40% - Accent5 21" xfId="55889" xr:uid="{00000000-0005-0000-0000-000002110000}"/>
    <cellStyle name="40% - Accent5 22" xfId="56256" xr:uid="{00000000-0005-0000-0000-000003110000}"/>
    <cellStyle name="40% - Accent5 23" xfId="56934" xr:uid="{00000000-0005-0000-0000-000004110000}"/>
    <cellStyle name="40% - Accent5 24" xfId="53306" xr:uid="{00000000-0005-0000-0000-000005110000}"/>
    <cellStyle name="40% - Accent5 25" xfId="57985" xr:uid="{00000000-0005-0000-0000-000006110000}"/>
    <cellStyle name="40% - Accent5 26" xfId="58487" xr:uid="{00000000-0005-0000-0000-000007110000}"/>
    <cellStyle name="40% - Accent5 27" xfId="26088" xr:uid="{00000000-0005-0000-0000-000008110000}"/>
    <cellStyle name="40% - Accent5 3" xfId="250" xr:uid="{00000000-0005-0000-0000-000009110000}"/>
    <cellStyle name="40% - Accent5 3 10" xfId="3820" xr:uid="{00000000-0005-0000-0000-00000A110000}"/>
    <cellStyle name="40% - Accent5 3 10 2" xfId="26127" xr:uid="{00000000-0005-0000-0000-00000B110000}"/>
    <cellStyle name="40% - Accent5 3 11" xfId="3821" xr:uid="{00000000-0005-0000-0000-00000C110000}"/>
    <cellStyle name="40% - Accent5 3 11 2" xfId="26128" xr:uid="{00000000-0005-0000-0000-00000D110000}"/>
    <cellStyle name="40% - Accent5 3 12" xfId="3822" xr:uid="{00000000-0005-0000-0000-00000E110000}"/>
    <cellStyle name="40% - Accent5 3 12 2" xfId="26129" xr:uid="{00000000-0005-0000-0000-00000F110000}"/>
    <cellStyle name="40% - Accent5 3 13" xfId="3823" xr:uid="{00000000-0005-0000-0000-000010110000}"/>
    <cellStyle name="40% - Accent5 3 13 2" xfId="26130" xr:uid="{00000000-0005-0000-0000-000011110000}"/>
    <cellStyle name="40% - Accent5 3 14" xfId="3824" xr:uid="{00000000-0005-0000-0000-000012110000}"/>
    <cellStyle name="40% - Accent5 3 14 2" xfId="26131" xr:uid="{00000000-0005-0000-0000-000013110000}"/>
    <cellStyle name="40% - Accent5 3 15" xfId="3825" xr:uid="{00000000-0005-0000-0000-000014110000}"/>
    <cellStyle name="40% - Accent5 3 15 2" xfId="26132" xr:uid="{00000000-0005-0000-0000-000015110000}"/>
    <cellStyle name="40% - Accent5 3 16" xfId="3826" xr:uid="{00000000-0005-0000-0000-000016110000}"/>
    <cellStyle name="40% - Accent5 3 16 2" xfId="26133" xr:uid="{00000000-0005-0000-0000-000017110000}"/>
    <cellStyle name="40% - Accent5 3 17" xfId="3827" xr:uid="{00000000-0005-0000-0000-000018110000}"/>
    <cellStyle name="40% - Accent5 3 17 2" xfId="26134" xr:uid="{00000000-0005-0000-0000-000019110000}"/>
    <cellStyle name="40% - Accent5 3 18" xfId="3828" xr:uid="{00000000-0005-0000-0000-00001A110000}"/>
    <cellStyle name="40% - Accent5 3 18 2" xfId="26135" xr:uid="{00000000-0005-0000-0000-00001B110000}"/>
    <cellStyle name="40% - Accent5 3 19" xfId="3829" xr:uid="{00000000-0005-0000-0000-00001C110000}"/>
    <cellStyle name="40% - Accent5 3 19 2" xfId="26136" xr:uid="{00000000-0005-0000-0000-00001D110000}"/>
    <cellStyle name="40% - Accent5 3 2" xfId="251" xr:uid="{00000000-0005-0000-0000-00001E110000}"/>
    <cellStyle name="40% - Accent5 3 2 2" xfId="3830" xr:uid="{00000000-0005-0000-0000-00001F110000}"/>
    <cellStyle name="40% - Accent5 3 2 2 2" xfId="26138" xr:uid="{00000000-0005-0000-0000-000020110000}"/>
    <cellStyle name="40% - Accent5 3 2 3" xfId="50485" xr:uid="{00000000-0005-0000-0000-000021110000}"/>
    <cellStyle name="40% - Accent5 3 2 4" xfId="26137" xr:uid="{00000000-0005-0000-0000-000022110000}"/>
    <cellStyle name="40% - Accent5 3 20" xfId="3831" xr:uid="{00000000-0005-0000-0000-000023110000}"/>
    <cellStyle name="40% - Accent5 3 20 2" xfId="26139" xr:uid="{00000000-0005-0000-0000-000024110000}"/>
    <cellStyle name="40% - Accent5 3 21" xfId="3832" xr:uid="{00000000-0005-0000-0000-000025110000}"/>
    <cellStyle name="40% - Accent5 3 21 2" xfId="26140" xr:uid="{00000000-0005-0000-0000-000026110000}"/>
    <cellStyle name="40% - Accent5 3 22" xfId="3833" xr:uid="{00000000-0005-0000-0000-000027110000}"/>
    <cellStyle name="40% - Accent5 3 22 2" xfId="26141" xr:uid="{00000000-0005-0000-0000-000028110000}"/>
    <cellStyle name="40% - Accent5 3 23" xfId="3834" xr:uid="{00000000-0005-0000-0000-000029110000}"/>
    <cellStyle name="40% - Accent5 3 23 2" xfId="26142" xr:uid="{00000000-0005-0000-0000-00002A110000}"/>
    <cellStyle name="40% - Accent5 3 24" xfId="3835" xr:uid="{00000000-0005-0000-0000-00002B110000}"/>
    <cellStyle name="40% - Accent5 3 24 2" xfId="26143" xr:uid="{00000000-0005-0000-0000-00002C110000}"/>
    <cellStyle name="40% - Accent5 3 25" xfId="3836" xr:uid="{00000000-0005-0000-0000-00002D110000}"/>
    <cellStyle name="40% - Accent5 3 25 2" xfId="26144" xr:uid="{00000000-0005-0000-0000-00002E110000}"/>
    <cellStyle name="40% - Accent5 3 26" xfId="3837" xr:uid="{00000000-0005-0000-0000-00002F110000}"/>
    <cellStyle name="40% - Accent5 3 26 2" xfId="26145" xr:uid="{00000000-0005-0000-0000-000030110000}"/>
    <cellStyle name="40% - Accent5 3 27" xfId="3838" xr:uid="{00000000-0005-0000-0000-000031110000}"/>
    <cellStyle name="40% - Accent5 3 27 2" xfId="26146" xr:uid="{00000000-0005-0000-0000-000032110000}"/>
    <cellStyle name="40% - Accent5 3 28" xfId="50484" xr:uid="{00000000-0005-0000-0000-000033110000}"/>
    <cellStyle name="40% - Accent5 3 29" xfId="26126" xr:uid="{00000000-0005-0000-0000-000034110000}"/>
    <cellStyle name="40% - Accent5 3 3" xfId="252" xr:uid="{00000000-0005-0000-0000-000035110000}"/>
    <cellStyle name="40% - Accent5 3 3 2" xfId="3839" xr:uid="{00000000-0005-0000-0000-000036110000}"/>
    <cellStyle name="40% - Accent5 3 3 2 2" xfId="26148" xr:uid="{00000000-0005-0000-0000-000037110000}"/>
    <cellStyle name="40% - Accent5 3 3 3" xfId="50486" xr:uid="{00000000-0005-0000-0000-000038110000}"/>
    <cellStyle name="40% - Accent5 3 3 4" xfId="26147" xr:uid="{00000000-0005-0000-0000-000039110000}"/>
    <cellStyle name="40% - Accent5 3 4" xfId="3840" xr:uid="{00000000-0005-0000-0000-00003A110000}"/>
    <cellStyle name="40% - Accent5 3 4 2" xfId="26149" xr:uid="{00000000-0005-0000-0000-00003B110000}"/>
    <cellStyle name="40% - Accent5 3 5" xfId="3841" xr:uid="{00000000-0005-0000-0000-00003C110000}"/>
    <cellStyle name="40% - Accent5 3 5 2" xfId="26150" xr:uid="{00000000-0005-0000-0000-00003D110000}"/>
    <cellStyle name="40% - Accent5 3 6" xfId="3842" xr:uid="{00000000-0005-0000-0000-00003E110000}"/>
    <cellStyle name="40% - Accent5 3 6 2" xfId="26151" xr:uid="{00000000-0005-0000-0000-00003F110000}"/>
    <cellStyle name="40% - Accent5 3 7" xfId="3843" xr:uid="{00000000-0005-0000-0000-000040110000}"/>
    <cellStyle name="40% - Accent5 3 7 2" xfId="26152" xr:uid="{00000000-0005-0000-0000-000041110000}"/>
    <cellStyle name="40% - Accent5 3 8" xfId="3844" xr:uid="{00000000-0005-0000-0000-000042110000}"/>
    <cellStyle name="40% - Accent5 3 8 2" xfId="26153" xr:uid="{00000000-0005-0000-0000-000043110000}"/>
    <cellStyle name="40% - Accent5 3 9" xfId="3845" xr:uid="{00000000-0005-0000-0000-000044110000}"/>
    <cellStyle name="40% - Accent5 3 9 2" xfId="26154" xr:uid="{00000000-0005-0000-0000-000045110000}"/>
    <cellStyle name="40% - Accent5 3_B" xfId="3846" xr:uid="{00000000-0005-0000-0000-000046110000}"/>
    <cellStyle name="40% - Accent5 4" xfId="253" xr:uid="{00000000-0005-0000-0000-000047110000}"/>
    <cellStyle name="40% - Accent5 4 10" xfId="3847" xr:uid="{00000000-0005-0000-0000-000048110000}"/>
    <cellStyle name="40% - Accent5 4 10 2" xfId="26156" xr:uid="{00000000-0005-0000-0000-000049110000}"/>
    <cellStyle name="40% - Accent5 4 11" xfId="3848" xr:uid="{00000000-0005-0000-0000-00004A110000}"/>
    <cellStyle name="40% - Accent5 4 11 2" xfId="26157" xr:uid="{00000000-0005-0000-0000-00004B110000}"/>
    <cellStyle name="40% - Accent5 4 12" xfId="3849" xr:uid="{00000000-0005-0000-0000-00004C110000}"/>
    <cellStyle name="40% - Accent5 4 12 2" xfId="26158" xr:uid="{00000000-0005-0000-0000-00004D110000}"/>
    <cellStyle name="40% - Accent5 4 13" xfId="3850" xr:uid="{00000000-0005-0000-0000-00004E110000}"/>
    <cellStyle name="40% - Accent5 4 13 2" xfId="26159" xr:uid="{00000000-0005-0000-0000-00004F110000}"/>
    <cellStyle name="40% - Accent5 4 14" xfId="3851" xr:uid="{00000000-0005-0000-0000-000050110000}"/>
    <cellStyle name="40% - Accent5 4 14 2" xfId="26160" xr:uid="{00000000-0005-0000-0000-000051110000}"/>
    <cellStyle name="40% - Accent5 4 15" xfId="3852" xr:uid="{00000000-0005-0000-0000-000052110000}"/>
    <cellStyle name="40% - Accent5 4 15 2" xfId="26161" xr:uid="{00000000-0005-0000-0000-000053110000}"/>
    <cellStyle name="40% - Accent5 4 16" xfId="3853" xr:uid="{00000000-0005-0000-0000-000054110000}"/>
    <cellStyle name="40% - Accent5 4 16 2" xfId="26162" xr:uid="{00000000-0005-0000-0000-000055110000}"/>
    <cellStyle name="40% - Accent5 4 17" xfId="3854" xr:uid="{00000000-0005-0000-0000-000056110000}"/>
    <cellStyle name="40% - Accent5 4 17 2" xfId="26163" xr:uid="{00000000-0005-0000-0000-000057110000}"/>
    <cellStyle name="40% - Accent5 4 18" xfId="3855" xr:uid="{00000000-0005-0000-0000-000058110000}"/>
    <cellStyle name="40% - Accent5 4 18 2" xfId="26164" xr:uid="{00000000-0005-0000-0000-000059110000}"/>
    <cellStyle name="40% - Accent5 4 19" xfId="3856" xr:uid="{00000000-0005-0000-0000-00005A110000}"/>
    <cellStyle name="40% - Accent5 4 19 2" xfId="26165" xr:uid="{00000000-0005-0000-0000-00005B110000}"/>
    <cellStyle name="40% - Accent5 4 2" xfId="254" xr:uid="{00000000-0005-0000-0000-00005C110000}"/>
    <cellStyle name="40% - Accent5 4 2 2" xfId="3857" xr:uid="{00000000-0005-0000-0000-00005D110000}"/>
    <cellStyle name="40% - Accent5 4 2 2 2" xfId="26167" xr:uid="{00000000-0005-0000-0000-00005E110000}"/>
    <cellStyle name="40% - Accent5 4 2 3" xfId="50487" xr:uid="{00000000-0005-0000-0000-00005F110000}"/>
    <cellStyle name="40% - Accent5 4 2 4" xfId="26166" xr:uid="{00000000-0005-0000-0000-000060110000}"/>
    <cellStyle name="40% - Accent5 4 20" xfId="3858" xr:uid="{00000000-0005-0000-0000-000061110000}"/>
    <cellStyle name="40% - Accent5 4 20 2" xfId="26168" xr:uid="{00000000-0005-0000-0000-000062110000}"/>
    <cellStyle name="40% - Accent5 4 21" xfId="3859" xr:uid="{00000000-0005-0000-0000-000063110000}"/>
    <cellStyle name="40% - Accent5 4 21 2" xfId="26169" xr:uid="{00000000-0005-0000-0000-000064110000}"/>
    <cellStyle name="40% - Accent5 4 22" xfId="3860" xr:uid="{00000000-0005-0000-0000-000065110000}"/>
    <cellStyle name="40% - Accent5 4 22 2" xfId="26170" xr:uid="{00000000-0005-0000-0000-000066110000}"/>
    <cellStyle name="40% - Accent5 4 23" xfId="3861" xr:uid="{00000000-0005-0000-0000-000067110000}"/>
    <cellStyle name="40% - Accent5 4 23 2" xfId="26171" xr:uid="{00000000-0005-0000-0000-000068110000}"/>
    <cellStyle name="40% - Accent5 4 24" xfId="3862" xr:uid="{00000000-0005-0000-0000-000069110000}"/>
    <cellStyle name="40% - Accent5 4 24 2" xfId="26172" xr:uid="{00000000-0005-0000-0000-00006A110000}"/>
    <cellStyle name="40% - Accent5 4 25" xfId="3863" xr:uid="{00000000-0005-0000-0000-00006B110000}"/>
    <cellStyle name="40% - Accent5 4 25 2" xfId="26173" xr:uid="{00000000-0005-0000-0000-00006C110000}"/>
    <cellStyle name="40% - Accent5 4 26" xfId="3864" xr:uid="{00000000-0005-0000-0000-00006D110000}"/>
    <cellStyle name="40% - Accent5 4 26 2" xfId="26174" xr:uid="{00000000-0005-0000-0000-00006E110000}"/>
    <cellStyle name="40% - Accent5 4 27" xfId="3865" xr:uid="{00000000-0005-0000-0000-00006F110000}"/>
    <cellStyle name="40% - Accent5 4 27 2" xfId="26175" xr:uid="{00000000-0005-0000-0000-000070110000}"/>
    <cellStyle name="40% - Accent5 4 28" xfId="26176" xr:uid="{00000000-0005-0000-0000-000071110000}"/>
    <cellStyle name="40% - Accent5 4 28 2" xfId="49613" xr:uid="{00000000-0005-0000-0000-000072110000}"/>
    <cellStyle name="40% - Accent5 4 28 3" xfId="52273" xr:uid="{00000000-0005-0000-0000-000073110000}"/>
    <cellStyle name="40% - Accent5 4 28 4" xfId="53327" xr:uid="{00000000-0005-0000-0000-000074110000}"/>
    <cellStyle name="40% - Accent5 4 28 5" xfId="55879" xr:uid="{00000000-0005-0000-0000-000075110000}"/>
    <cellStyle name="40% - Accent5 4 28 6" xfId="53326" xr:uid="{00000000-0005-0000-0000-000076110000}"/>
    <cellStyle name="40% - Accent5 4 28 7" xfId="55878" xr:uid="{00000000-0005-0000-0000-000077110000}"/>
    <cellStyle name="40% - Accent5 4 28 8" xfId="53324" xr:uid="{00000000-0005-0000-0000-000078110000}"/>
    <cellStyle name="40% - Accent5 4 28 9" xfId="55880" xr:uid="{00000000-0005-0000-0000-000079110000}"/>
    <cellStyle name="40% - Accent5 4 29" xfId="26155" xr:uid="{00000000-0005-0000-0000-00007A110000}"/>
    <cellStyle name="40% - Accent5 4 3" xfId="255" xr:uid="{00000000-0005-0000-0000-00007B110000}"/>
    <cellStyle name="40% - Accent5 4 3 2" xfId="3866" xr:uid="{00000000-0005-0000-0000-00007C110000}"/>
    <cellStyle name="40% - Accent5 4 3 2 2" xfId="26178" xr:uid="{00000000-0005-0000-0000-00007D110000}"/>
    <cellStyle name="40% - Accent5 4 3 3" xfId="50488" xr:uid="{00000000-0005-0000-0000-00007E110000}"/>
    <cellStyle name="40% - Accent5 4 3 4" xfId="26177" xr:uid="{00000000-0005-0000-0000-00007F110000}"/>
    <cellStyle name="40% - Accent5 4 4" xfId="3867" xr:uid="{00000000-0005-0000-0000-000080110000}"/>
    <cellStyle name="40% - Accent5 4 4 10" xfId="53325" xr:uid="{00000000-0005-0000-0000-000081110000}"/>
    <cellStyle name="40% - Accent5 4 4 11" xfId="57992" xr:uid="{00000000-0005-0000-0000-000082110000}"/>
    <cellStyle name="40% - Accent5 4 4 12" xfId="26179" xr:uid="{00000000-0005-0000-0000-000083110000}"/>
    <cellStyle name="40% - Accent5 4 4 2" xfId="26180" xr:uid="{00000000-0005-0000-0000-000084110000}"/>
    <cellStyle name="40% - Accent5 4 4 3" xfId="26181" xr:uid="{00000000-0005-0000-0000-000085110000}"/>
    <cellStyle name="40% - Accent5 4 4 4" xfId="49614" xr:uid="{00000000-0005-0000-0000-000086110000}"/>
    <cellStyle name="40% - Accent5 4 4 5" xfId="52274" xr:uid="{00000000-0005-0000-0000-000087110000}"/>
    <cellStyle name="40% - Accent5 4 4 6" xfId="53328" xr:uid="{00000000-0005-0000-0000-000088110000}"/>
    <cellStyle name="40% - Accent5 4 4 7" xfId="55877" xr:uid="{00000000-0005-0000-0000-000089110000}"/>
    <cellStyle name="40% - Accent5 4 4 8" xfId="56263" xr:uid="{00000000-0005-0000-0000-00008A110000}"/>
    <cellStyle name="40% - Accent5 4 4 9" xfId="55876" xr:uid="{00000000-0005-0000-0000-00008B110000}"/>
    <cellStyle name="40% - Accent5 4 5" xfId="3868" xr:uid="{00000000-0005-0000-0000-00008C110000}"/>
    <cellStyle name="40% - Accent5 4 5 2" xfId="26182" xr:uid="{00000000-0005-0000-0000-00008D110000}"/>
    <cellStyle name="40% - Accent5 4 6" xfId="3869" xr:uid="{00000000-0005-0000-0000-00008E110000}"/>
    <cellStyle name="40% - Accent5 4 6 2" xfId="26183" xr:uid="{00000000-0005-0000-0000-00008F110000}"/>
    <cellStyle name="40% - Accent5 4 7" xfId="3870" xr:uid="{00000000-0005-0000-0000-000090110000}"/>
    <cellStyle name="40% - Accent5 4 7 2" xfId="26184" xr:uid="{00000000-0005-0000-0000-000091110000}"/>
    <cellStyle name="40% - Accent5 4 8" xfId="3871" xr:uid="{00000000-0005-0000-0000-000092110000}"/>
    <cellStyle name="40% - Accent5 4 8 2" xfId="26185" xr:uid="{00000000-0005-0000-0000-000093110000}"/>
    <cellStyle name="40% - Accent5 4 9" xfId="3872" xr:uid="{00000000-0005-0000-0000-000094110000}"/>
    <cellStyle name="40% - Accent5 4 9 2" xfId="26186" xr:uid="{00000000-0005-0000-0000-000095110000}"/>
    <cellStyle name="40% - Accent5 4_B" xfId="3873" xr:uid="{00000000-0005-0000-0000-000096110000}"/>
    <cellStyle name="40% - Accent5 5" xfId="256" xr:uid="{00000000-0005-0000-0000-000097110000}"/>
    <cellStyle name="40% - Accent5 5 10" xfId="3874" xr:uid="{00000000-0005-0000-0000-000098110000}"/>
    <cellStyle name="40% - Accent5 5 10 2" xfId="26188" xr:uid="{00000000-0005-0000-0000-000099110000}"/>
    <cellStyle name="40% - Accent5 5 11" xfId="3875" xr:uid="{00000000-0005-0000-0000-00009A110000}"/>
    <cellStyle name="40% - Accent5 5 11 2" xfId="26189" xr:uid="{00000000-0005-0000-0000-00009B110000}"/>
    <cellStyle name="40% - Accent5 5 12" xfId="3876" xr:uid="{00000000-0005-0000-0000-00009C110000}"/>
    <cellStyle name="40% - Accent5 5 12 2" xfId="26190" xr:uid="{00000000-0005-0000-0000-00009D110000}"/>
    <cellStyle name="40% - Accent5 5 13" xfId="3877" xr:uid="{00000000-0005-0000-0000-00009E110000}"/>
    <cellStyle name="40% - Accent5 5 13 2" xfId="26191" xr:uid="{00000000-0005-0000-0000-00009F110000}"/>
    <cellStyle name="40% - Accent5 5 14" xfId="3878" xr:uid="{00000000-0005-0000-0000-0000A0110000}"/>
    <cellStyle name="40% - Accent5 5 14 2" xfId="26192" xr:uid="{00000000-0005-0000-0000-0000A1110000}"/>
    <cellStyle name="40% - Accent5 5 15" xfId="3879" xr:uid="{00000000-0005-0000-0000-0000A2110000}"/>
    <cellStyle name="40% - Accent5 5 15 2" xfId="26193" xr:uid="{00000000-0005-0000-0000-0000A3110000}"/>
    <cellStyle name="40% - Accent5 5 16" xfId="3880" xr:uid="{00000000-0005-0000-0000-0000A4110000}"/>
    <cellStyle name="40% - Accent5 5 16 2" xfId="26194" xr:uid="{00000000-0005-0000-0000-0000A5110000}"/>
    <cellStyle name="40% - Accent5 5 17" xfId="3881" xr:uid="{00000000-0005-0000-0000-0000A6110000}"/>
    <cellStyle name="40% - Accent5 5 17 2" xfId="26195" xr:uid="{00000000-0005-0000-0000-0000A7110000}"/>
    <cellStyle name="40% - Accent5 5 18" xfId="3882" xr:uid="{00000000-0005-0000-0000-0000A8110000}"/>
    <cellStyle name="40% - Accent5 5 18 2" xfId="26196" xr:uid="{00000000-0005-0000-0000-0000A9110000}"/>
    <cellStyle name="40% - Accent5 5 19" xfId="3883" xr:uid="{00000000-0005-0000-0000-0000AA110000}"/>
    <cellStyle name="40% - Accent5 5 19 2" xfId="26197" xr:uid="{00000000-0005-0000-0000-0000AB110000}"/>
    <cellStyle name="40% - Accent5 5 2" xfId="257" xr:uid="{00000000-0005-0000-0000-0000AC110000}"/>
    <cellStyle name="40% - Accent5 5 2 2" xfId="3884" xr:uid="{00000000-0005-0000-0000-0000AD110000}"/>
    <cellStyle name="40% - Accent5 5 2 2 2" xfId="26199" xr:uid="{00000000-0005-0000-0000-0000AE110000}"/>
    <cellStyle name="40% - Accent5 5 2 3" xfId="50489" xr:uid="{00000000-0005-0000-0000-0000AF110000}"/>
    <cellStyle name="40% - Accent5 5 2 4" xfId="26198" xr:uid="{00000000-0005-0000-0000-0000B0110000}"/>
    <cellStyle name="40% - Accent5 5 20" xfId="3885" xr:uid="{00000000-0005-0000-0000-0000B1110000}"/>
    <cellStyle name="40% - Accent5 5 20 2" xfId="26200" xr:uid="{00000000-0005-0000-0000-0000B2110000}"/>
    <cellStyle name="40% - Accent5 5 21" xfId="3886" xr:uid="{00000000-0005-0000-0000-0000B3110000}"/>
    <cellStyle name="40% - Accent5 5 21 2" xfId="26201" xr:uid="{00000000-0005-0000-0000-0000B4110000}"/>
    <cellStyle name="40% - Accent5 5 22" xfId="3887" xr:uid="{00000000-0005-0000-0000-0000B5110000}"/>
    <cellStyle name="40% - Accent5 5 22 2" xfId="26202" xr:uid="{00000000-0005-0000-0000-0000B6110000}"/>
    <cellStyle name="40% - Accent5 5 23" xfId="3888" xr:uid="{00000000-0005-0000-0000-0000B7110000}"/>
    <cellStyle name="40% - Accent5 5 23 2" xfId="26203" xr:uid="{00000000-0005-0000-0000-0000B8110000}"/>
    <cellStyle name="40% - Accent5 5 24" xfId="3889" xr:uid="{00000000-0005-0000-0000-0000B9110000}"/>
    <cellStyle name="40% - Accent5 5 24 2" xfId="26204" xr:uid="{00000000-0005-0000-0000-0000BA110000}"/>
    <cellStyle name="40% - Accent5 5 25" xfId="3890" xr:uid="{00000000-0005-0000-0000-0000BB110000}"/>
    <cellStyle name="40% - Accent5 5 25 2" xfId="26205" xr:uid="{00000000-0005-0000-0000-0000BC110000}"/>
    <cellStyle name="40% - Accent5 5 26" xfId="3891" xr:uid="{00000000-0005-0000-0000-0000BD110000}"/>
    <cellStyle name="40% - Accent5 5 26 2" xfId="26206" xr:uid="{00000000-0005-0000-0000-0000BE110000}"/>
    <cellStyle name="40% - Accent5 5 27" xfId="3892" xr:uid="{00000000-0005-0000-0000-0000BF110000}"/>
    <cellStyle name="40% - Accent5 5 27 2" xfId="26207" xr:uid="{00000000-0005-0000-0000-0000C0110000}"/>
    <cellStyle name="40% - Accent5 5 28" xfId="49615" xr:uid="{00000000-0005-0000-0000-0000C1110000}"/>
    <cellStyle name="40% - Accent5 5 29" xfId="52275" xr:uid="{00000000-0005-0000-0000-0000C2110000}"/>
    <cellStyle name="40% - Accent5 5 3" xfId="258" xr:uid="{00000000-0005-0000-0000-0000C3110000}"/>
    <cellStyle name="40% - Accent5 5 3 2" xfId="3893" xr:uid="{00000000-0005-0000-0000-0000C4110000}"/>
    <cellStyle name="40% - Accent5 5 3 2 2" xfId="26209" xr:uid="{00000000-0005-0000-0000-0000C5110000}"/>
    <cellStyle name="40% - Accent5 5 3 3" xfId="50490" xr:uid="{00000000-0005-0000-0000-0000C6110000}"/>
    <cellStyle name="40% - Accent5 5 3 4" xfId="26208" xr:uid="{00000000-0005-0000-0000-0000C7110000}"/>
    <cellStyle name="40% - Accent5 5 30" xfId="53330" xr:uid="{00000000-0005-0000-0000-0000C8110000}"/>
    <cellStyle name="40% - Accent5 5 31" xfId="55874" xr:uid="{00000000-0005-0000-0000-0000C9110000}"/>
    <cellStyle name="40% - Accent5 5 32" xfId="53329" xr:uid="{00000000-0005-0000-0000-0000CA110000}"/>
    <cellStyle name="40% - Accent5 5 33" xfId="55873" xr:uid="{00000000-0005-0000-0000-0000CB110000}"/>
    <cellStyle name="40% - Accent5 5 34" xfId="57486" xr:uid="{00000000-0005-0000-0000-0000CC110000}"/>
    <cellStyle name="40% - Accent5 5 35" xfId="55875" xr:uid="{00000000-0005-0000-0000-0000CD110000}"/>
    <cellStyle name="40% - Accent5 5 36" xfId="26187" xr:uid="{00000000-0005-0000-0000-0000CE110000}"/>
    <cellStyle name="40% - Accent5 5 4" xfId="3894" xr:uid="{00000000-0005-0000-0000-0000CF110000}"/>
    <cellStyle name="40% - Accent5 5 4 2" xfId="26210" xr:uid="{00000000-0005-0000-0000-0000D0110000}"/>
    <cellStyle name="40% - Accent5 5 5" xfId="3895" xr:uid="{00000000-0005-0000-0000-0000D1110000}"/>
    <cellStyle name="40% - Accent5 5 5 2" xfId="26211" xr:uid="{00000000-0005-0000-0000-0000D2110000}"/>
    <cellStyle name="40% - Accent5 5 6" xfId="3896" xr:uid="{00000000-0005-0000-0000-0000D3110000}"/>
    <cellStyle name="40% - Accent5 5 6 2" xfId="26212" xr:uid="{00000000-0005-0000-0000-0000D4110000}"/>
    <cellStyle name="40% - Accent5 5 7" xfId="3897" xr:uid="{00000000-0005-0000-0000-0000D5110000}"/>
    <cellStyle name="40% - Accent5 5 7 2" xfId="26213" xr:uid="{00000000-0005-0000-0000-0000D6110000}"/>
    <cellStyle name="40% - Accent5 5 8" xfId="3898" xr:uid="{00000000-0005-0000-0000-0000D7110000}"/>
    <cellStyle name="40% - Accent5 5 8 2" xfId="26214" xr:uid="{00000000-0005-0000-0000-0000D8110000}"/>
    <cellStyle name="40% - Accent5 5 9" xfId="3899" xr:uid="{00000000-0005-0000-0000-0000D9110000}"/>
    <cellStyle name="40% - Accent5 5 9 2" xfId="26215" xr:uid="{00000000-0005-0000-0000-0000DA110000}"/>
    <cellStyle name="40% - Accent5 5_B" xfId="3900" xr:uid="{00000000-0005-0000-0000-0000DB110000}"/>
    <cellStyle name="40% - Accent5 6" xfId="259" xr:uid="{00000000-0005-0000-0000-0000DC110000}"/>
    <cellStyle name="40% - Accent5 6 10" xfId="26216" xr:uid="{00000000-0005-0000-0000-0000DD110000}"/>
    <cellStyle name="40% - Accent5 6 2" xfId="49616" xr:uid="{00000000-0005-0000-0000-0000DE110000}"/>
    <cellStyle name="40% - Accent5 6 3" xfId="52276" xr:uid="{00000000-0005-0000-0000-0000DF110000}"/>
    <cellStyle name="40% - Accent5 6 4" xfId="53339" xr:uid="{00000000-0005-0000-0000-0000E0110000}"/>
    <cellStyle name="40% - Accent5 6 5" xfId="55870" xr:uid="{00000000-0005-0000-0000-0000E1110000}"/>
    <cellStyle name="40% - Accent5 6 6" xfId="53336" xr:uid="{00000000-0005-0000-0000-0000E2110000}"/>
    <cellStyle name="40% - Accent5 6 7" xfId="56941" xr:uid="{00000000-0005-0000-0000-0000E3110000}"/>
    <cellStyle name="40% - Accent5 6 8" xfId="56264" xr:uid="{00000000-0005-0000-0000-0000E4110000}"/>
    <cellStyle name="40% - Accent5 6 9" xfId="55872" xr:uid="{00000000-0005-0000-0000-0000E5110000}"/>
    <cellStyle name="40% - Accent5 7" xfId="260" xr:uid="{00000000-0005-0000-0000-0000E6110000}"/>
    <cellStyle name="40% - Accent5 7 10" xfId="26217" xr:uid="{00000000-0005-0000-0000-0000E7110000}"/>
    <cellStyle name="40% - Accent5 7 2" xfId="49617" xr:uid="{00000000-0005-0000-0000-0000E8110000}"/>
    <cellStyle name="40% - Accent5 7 3" xfId="52277" xr:uid="{00000000-0005-0000-0000-0000E9110000}"/>
    <cellStyle name="40% - Accent5 7 4" xfId="53340" xr:uid="{00000000-0005-0000-0000-0000EA110000}"/>
    <cellStyle name="40% - Accent5 7 5" xfId="55869" xr:uid="{00000000-0005-0000-0000-0000EB110000}"/>
    <cellStyle name="40% - Accent5 7 6" xfId="53337" xr:uid="{00000000-0005-0000-0000-0000EC110000}"/>
    <cellStyle name="40% - Accent5 7 7" xfId="56942" xr:uid="{00000000-0005-0000-0000-0000ED110000}"/>
    <cellStyle name="40% - Accent5 7 8" xfId="53331" xr:uid="{00000000-0005-0000-0000-0000EE110000}"/>
    <cellStyle name="40% - Accent5 7 9" xfId="55871" xr:uid="{00000000-0005-0000-0000-0000EF110000}"/>
    <cellStyle name="40% - Accent5 8" xfId="261" xr:uid="{00000000-0005-0000-0000-0000F0110000}"/>
    <cellStyle name="40% - Accent5 8 10" xfId="26218" xr:uid="{00000000-0005-0000-0000-0000F1110000}"/>
    <cellStyle name="40% - Accent5 8 2" xfId="49618" xr:uid="{00000000-0005-0000-0000-0000F2110000}"/>
    <cellStyle name="40% - Accent5 8 3" xfId="52278" xr:uid="{00000000-0005-0000-0000-0000F3110000}"/>
    <cellStyle name="40% - Accent5 8 4" xfId="53341" xr:uid="{00000000-0005-0000-0000-0000F4110000}"/>
    <cellStyle name="40% - Accent5 8 5" xfId="55868" xr:uid="{00000000-0005-0000-0000-0000F5110000}"/>
    <cellStyle name="40% - Accent5 8 6" xfId="53338" xr:uid="{00000000-0005-0000-0000-0000F6110000}"/>
    <cellStyle name="40% - Accent5 8 7" xfId="56943" xr:uid="{00000000-0005-0000-0000-0000F7110000}"/>
    <cellStyle name="40% - Accent5 8 8" xfId="53332" xr:uid="{00000000-0005-0000-0000-0000F8110000}"/>
    <cellStyle name="40% - Accent5 8 9" xfId="56940" xr:uid="{00000000-0005-0000-0000-0000F9110000}"/>
    <cellStyle name="40% - Accent5 9" xfId="262" xr:uid="{00000000-0005-0000-0000-0000FA110000}"/>
    <cellStyle name="40% - Accent5 9 10" xfId="26219" xr:uid="{00000000-0005-0000-0000-0000FB110000}"/>
    <cellStyle name="40% - Accent5 9 2" xfId="49619" xr:uid="{00000000-0005-0000-0000-0000FC110000}"/>
    <cellStyle name="40% - Accent5 9 3" xfId="52279" xr:uid="{00000000-0005-0000-0000-0000FD110000}"/>
    <cellStyle name="40% - Accent5 9 4" xfId="53342" xr:uid="{00000000-0005-0000-0000-0000FE110000}"/>
    <cellStyle name="40% - Accent5 9 5" xfId="55867" xr:uid="{00000000-0005-0000-0000-0000FF110000}"/>
    <cellStyle name="40% - Accent5 9 6" xfId="56265" xr:uid="{00000000-0005-0000-0000-000000120000}"/>
    <cellStyle name="40% - Accent5 9 7" xfId="55866" xr:uid="{00000000-0005-0000-0000-000001120000}"/>
    <cellStyle name="40% - Accent5 9 8" xfId="53333" xr:uid="{00000000-0005-0000-0000-000002120000}"/>
    <cellStyle name="40% - Accent5 9 9" xfId="57993" xr:uid="{00000000-0005-0000-0000-000003120000}"/>
    <cellStyle name="40% - Accent5_aa osnova za ponudbe" xfId="3901" xr:uid="{00000000-0005-0000-0000-000004120000}"/>
    <cellStyle name="40% - Accent6" xfId="3902" xr:uid="{00000000-0005-0000-0000-000005120000}"/>
    <cellStyle name="40% - Accent6 10" xfId="263" xr:uid="{00000000-0005-0000-0000-000006120000}"/>
    <cellStyle name="40% - Accent6 10 10" xfId="26221" xr:uid="{00000000-0005-0000-0000-000007120000}"/>
    <cellStyle name="40% - Accent6 10 2" xfId="49621" xr:uid="{00000000-0005-0000-0000-000008120000}"/>
    <cellStyle name="40% - Accent6 10 3" xfId="52281" xr:uid="{00000000-0005-0000-0000-000009120000}"/>
    <cellStyle name="40% - Accent6 10 4" xfId="53345" xr:uid="{00000000-0005-0000-0000-00000A120000}"/>
    <cellStyle name="40% - Accent6 10 5" xfId="55864" xr:uid="{00000000-0005-0000-0000-00000B120000}"/>
    <cellStyle name="40% - Accent6 10 6" xfId="56268" xr:uid="{00000000-0005-0000-0000-00000C120000}"/>
    <cellStyle name="40% - Accent6 10 7" xfId="56947" xr:uid="{00000000-0005-0000-0000-00000D120000}"/>
    <cellStyle name="40% - Accent6 10 8" xfId="53335" xr:uid="{00000000-0005-0000-0000-00000E120000}"/>
    <cellStyle name="40% - Accent6 10 9" xfId="57995" xr:uid="{00000000-0005-0000-0000-00000F120000}"/>
    <cellStyle name="40% - Accent6 11" xfId="264" xr:uid="{00000000-0005-0000-0000-000010120000}"/>
    <cellStyle name="40% - Accent6 11 10" xfId="26222" xr:uid="{00000000-0005-0000-0000-000011120000}"/>
    <cellStyle name="40% - Accent6 11 2" xfId="49622" xr:uid="{00000000-0005-0000-0000-000012120000}"/>
    <cellStyle name="40% - Accent6 11 3" xfId="52282" xr:uid="{00000000-0005-0000-0000-000013120000}"/>
    <cellStyle name="40% - Accent6 11 4" xfId="53346" xr:uid="{00000000-0005-0000-0000-000014120000}"/>
    <cellStyle name="40% - Accent6 11 5" xfId="55863" xr:uid="{00000000-0005-0000-0000-000015120000}"/>
    <cellStyle name="40% - Accent6 11 6" xfId="53343" xr:uid="{00000000-0005-0000-0000-000016120000}"/>
    <cellStyle name="40% - Accent6 11 7" xfId="56948" xr:uid="{00000000-0005-0000-0000-000017120000}"/>
    <cellStyle name="40% - Accent6 11 8" xfId="57487" xr:uid="{00000000-0005-0000-0000-000018120000}"/>
    <cellStyle name="40% - Accent6 11 9" xfId="56945" xr:uid="{00000000-0005-0000-0000-000019120000}"/>
    <cellStyle name="40% - Accent6 12" xfId="265" xr:uid="{00000000-0005-0000-0000-00001A120000}"/>
    <cellStyle name="40% - Accent6 12 10" xfId="26223" xr:uid="{00000000-0005-0000-0000-00001B120000}"/>
    <cellStyle name="40% - Accent6 12 2" xfId="49623" xr:uid="{00000000-0005-0000-0000-00001C120000}"/>
    <cellStyle name="40% - Accent6 12 3" xfId="52283" xr:uid="{00000000-0005-0000-0000-00001D120000}"/>
    <cellStyle name="40% - Accent6 12 4" xfId="53347" xr:uid="{00000000-0005-0000-0000-00001E120000}"/>
    <cellStyle name="40% - Accent6 12 5" xfId="55862" xr:uid="{00000000-0005-0000-0000-00001F120000}"/>
    <cellStyle name="40% - Accent6 12 6" xfId="56269" xr:uid="{00000000-0005-0000-0000-000020120000}"/>
    <cellStyle name="40% - Accent6 12 7" xfId="56949" xr:uid="{00000000-0005-0000-0000-000021120000}"/>
    <cellStyle name="40% - Accent6 12 8" xfId="57488" xr:uid="{00000000-0005-0000-0000-000022120000}"/>
    <cellStyle name="40% - Accent6 12 9" xfId="57996" xr:uid="{00000000-0005-0000-0000-000023120000}"/>
    <cellStyle name="40% - Accent6 13" xfId="266" xr:uid="{00000000-0005-0000-0000-000024120000}"/>
    <cellStyle name="40% - Accent6 13 10" xfId="26224" xr:uid="{00000000-0005-0000-0000-000025120000}"/>
    <cellStyle name="40% - Accent6 13 2" xfId="49624" xr:uid="{00000000-0005-0000-0000-000026120000}"/>
    <cellStyle name="40% - Accent6 13 3" xfId="52284" xr:uid="{00000000-0005-0000-0000-000027120000}"/>
    <cellStyle name="40% - Accent6 13 4" xfId="53348" xr:uid="{00000000-0005-0000-0000-000028120000}"/>
    <cellStyle name="40% - Accent6 13 5" xfId="55861" xr:uid="{00000000-0005-0000-0000-000029120000}"/>
    <cellStyle name="40% - Accent6 13 6" xfId="56270" xr:uid="{00000000-0005-0000-0000-00002A120000}"/>
    <cellStyle name="40% - Accent6 13 7" xfId="56950" xr:uid="{00000000-0005-0000-0000-00002B120000}"/>
    <cellStyle name="40% - Accent6 13 8" xfId="57489" xr:uid="{00000000-0005-0000-0000-00002C120000}"/>
    <cellStyle name="40% - Accent6 13 9" xfId="57997" xr:uid="{00000000-0005-0000-0000-00002D120000}"/>
    <cellStyle name="40% - Accent6 14" xfId="267" xr:uid="{00000000-0005-0000-0000-00002E120000}"/>
    <cellStyle name="40% - Accent6 14 10" xfId="26225" xr:uid="{00000000-0005-0000-0000-00002F120000}"/>
    <cellStyle name="40% - Accent6 14 2" xfId="49625" xr:uid="{00000000-0005-0000-0000-000030120000}"/>
    <cellStyle name="40% - Accent6 14 3" xfId="52285" xr:uid="{00000000-0005-0000-0000-000031120000}"/>
    <cellStyle name="40% - Accent6 14 4" xfId="53349" xr:uid="{00000000-0005-0000-0000-000032120000}"/>
    <cellStyle name="40% - Accent6 14 5" xfId="55860" xr:uid="{00000000-0005-0000-0000-000033120000}"/>
    <cellStyle name="40% - Accent6 14 6" xfId="56271" xr:uid="{00000000-0005-0000-0000-000034120000}"/>
    <cellStyle name="40% - Accent6 14 7" xfId="56951" xr:uid="{00000000-0005-0000-0000-000035120000}"/>
    <cellStyle name="40% - Accent6 14 8" xfId="57490" xr:uid="{00000000-0005-0000-0000-000036120000}"/>
    <cellStyle name="40% - Accent6 14 9" xfId="57998" xr:uid="{00000000-0005-0000-0000-000037120000}"/>
    <cellStyle name="40% - Accent6 15" xfId="268" xr:uid="{00000000-0005-0000-0000-000038120000}"/>
    <cellStyle name="40% - Accent6 15 10" xfId="26226" xr:uid="{00000000-0005-0000-0000-000039120000}"/>
    <cellStyle name="40% - Accent6 15 2" xfId="49626" xr:uid="{00000000-0005-0000-0000-00003A120000}"/>
    <cellStyle name="40% - Accent6 15 3" xfId="52286" xr:uid="{00000000-0005-0000-0000-00003B120000}"/>
    <cellStyle name="40% - Accent6 15 4" xfId="53350" xr:uid="{00000000-0005-0000-0000-00003C120000}"/>
    <cellStyle name="40% - Accent6 15 5" xfId="55859" xr:uid="{00000000-0005-0000-0000-00003D120000}"/>
    <cellStyle name="40% - Accent6 15 6" xfId="56272" xr:uid="{00000000-0005-0000-0000-00003E120000}"/>
    <cellStyle name="40% - Accent6 15 7" xfId="55857" xr:uid="{00000000-0005-0000-0000-00003F120000}"/>
    <cellStyle name="40% - Accent6 15 8" xfId="56266" xr:uid="{00000000-0005-0000-0000-000040120000}"/>
    <cellStyle name="40% - Accent6 15 9" xfId="57999" xr:uid="{00000000-0005-0000-0000-000041120000}"/>
    <cellStyle name="40% - Accent6 16" xfId="3903" xr:uid="{00000000-0005-0000-0000-000042120000}"/>
    <cellStyle name="40% - Accent6 16 10" xfId="26227" xr:uid="{00000000-0005-0000-0000-000043120000}"/>
    <cellStyle name="40% - Accent6 16 2" xfId="49627" xr:uid="{00000000-0005-0000-0000-000044120000}"/>
    <cellStyle name="40% - Accent6 16 3" xfId="52287" xr:uid="{00000000-0005-0000-0000-000045120000}"/>
    <cellStyle name="40% - Accent6 16 4" xfId="53351" xr:uid="{00000000-0005-0000-0000-000046120000}"/>
    <cellStyle name="40% - Accent6 16 5" xfId="55858" xr:uid="{00000000-0005-0000-0000-000047120000}"/>
    <cellStyle name="40% - Accent6 16 6" xfId="56273" xr:uid="{00000000-0005-0000-0000-000048120000}"/>
    <cellStyle name="40% - Accent6 16 7" xfId="56944" xr:uid="{00000000-0005-0000-0000-000049120000}"/>
    <cellStyle name="40% - Accent6 16 8" xfId="57491" xr:uid="{00000000-0005-0000-0000-00004A120000}"/>
    <cellStyle name="40% - Accent6 16 9" xfId="58000" xr:uid="{00000000-0005-0000-0000-00004B120000}"/>
    <cellStyle name="40% - Accent6 17" xfId="26228" xr:uid="{00000000-0005-0000-0000-00004C120000}"/>
    <cellStyle name="40% - Accent6 18" xfId="49620" xr:uid="{00000000-0005-0000-0000-00004D120000}"/>
    <cellStyle name="40% - Accent6 19" xfId="50491" xr:uid="{00000000-0005-0000-0000-00004E120000}"/>
    <cellStyle name="40% - Accent6 19 2" xfId="52280" xr:uid="{00000000-0005-0000-0000-00004F120000}"/>
    <cellStyle name="40% - Accent6 2" xfId="269" xr:uid="{00000000-0005-0000-0000-000050120000}"/>
    <cellStyle name="40% - Accent6 2 10" xfId="3904" xr:uid="{00000000-0005-0000-0000-000051120000}"/>
    <cellStyle name="40% - Accent6 2 10 2" xfId="26230" xr:uid="{00000000-0005-0000-0000-000052120000}"/>
    <cellStyle name="40% - Accent6 2 11" xfId="3905" xr:uid="{00000000-0005-0000-0000-000053120000}"/>
    <cellStyle name="40% - Accent6 2 11 2" xfId="26231" xr:uid="{00000000-0005-0000-0000-000054120000}"/>
    <cellStyle name="40% - Accent6 2 12" xfId="3906" xr:uid="{00000000-0005-0000-0000-000055120000}"/>
    <cellStyle name="40% - Accent6 2 12 2" xfId="26232" xr:uid="{00000000-0005-0000-0000-000056120000}"/>
    <cellStyle name="40% - Accent6 2 13" xfId="3907" xr:uid="{00000000-0005-0000-0000-000057120000}"/>
    <cellStyle name="40% - Accent6 2 13 2" xfId="26233" xr:uid="{00000000-0005-0000-0000-000058120000}"/>
    <cellStyle name="40% - Accent6 2 14" xfId="3908" xr:uid="{00000000-0005-0000-0000-000059120000}"/>
    <cellStyle name="40% - Accent6 2 14 2" xfId="26234" xr:uid="{00000000-0005-0000-0000-00005A120000}"/>
    <cellStyle name="40% - Accent6 2 15" xfId="3909" xr:uid="{00000000-0005-0000-0000-00005B120000}"/>
    <cellStyle name="40% - Accent6 2 15 2" xfId="26235" xr:uid="{00000000-0005-0000-0000-00005C120000}"/>
    <cellStyle name="40% - Accent6 2 16" xfId="3910" xr:uid="{00000000-0005-0000-0000-00005D120000}"/>
    <cellStyle name="40% - Accent6 2 16 2" xfId="26236" xr:uid="{00000000-0005-0000-0000-00005E120000}"/>
    <cellStyle name="40% - Accent6 2 17" xfId="3911" xr:uid="{00000000-0005-0000-0000-00005F120000}"/>
    <cellStyle name="40% - Accent6 2 17 2" xfId="26237" xr:uid="{00000000-0005-0000-0000-000060120000}"/>
    <cellStyle name="40% - Accent6 2 18" xfId="3912" xr:uid="{00000000-0005-0000-0000-000061120000}"/>
    <cellStyle name="40% - Accent6 2 18 2" xfId="26238" xr:uid="{00000000-0005-0000-0000-000062120000}"/>
    <cellStyle name="40% - Accent6 2 19" xfId="3913" xr:uid="{00000000-0005-0000-0000-000063120000}"/>
    <cellStyle name="40% - Accent6 2 19 2" xfId="26239" xr:uid="{00000000-0005-0000-0000-000064120000}"/>
    <cellStyle name="40% - Accent6 2 2" xfId="270" xr:uid="{00000000-0005-0000-0000-000065120000}"/>
    <cellStyle name="40% - Accent6 2 2 2" xfId="3914" xr:uid="{00000000-0005-0000-0000-000066120000}"/>
    <cellStyle name="40% - Accent6 2 2 2 2" xfId="26241" xr:uid="{00000000-0005-0000-0000-000067120000}"/>
    <cellStyle name="40% - Accent6 2 2 3" xfId="50493" xr:uid="{00000000-0005-0000-0000-000068120000}"/>
    <cellStyle name="40% - Accent6 2 2 4" xfId="26240" xr:uid="{00000000-0005-0000-0000-000069120000}"/>
    <cellStyle name="40% - Accent6 2 20" xfId="3915" xr:uid="{00000000-0005-0000-0000-00006A120000}"/>
    <cellStyle name="40% - Accent6 2 20 2" xfId="26242" xr:uid="{00000000-0005-0000-0000-00006B120000}"/>
    <cellStyle name="40% - Accent6 2 21" xfId="3916" xr:uid="{00000000-0005-0000-0000-00006C120000}"/>
    <cellStyle name="40% - Accent6 2 21 2" xfId="26243" xr:uid="{00000000-0005-0000-0000-00006D120000}"/>
    <cellStyle name="40% - Accent6 2 22" xfId="3917" xr:uid="{00000000-0005-0000-0000-00006E120000}"/>
    <cellStyle name="40% - Accent6 2 22 2" xfId="26244" xr:uid="{00000000-0005-0000-0000-00006F120000}"/>
    <cellStyle name="40% - Accent6 2 23" xfId="3918" xr:uid="{00000000-0005-0000-0000-000070120000}"/>
    <cellStyle name="40% - Accent6 2 23 2" xfId="26245" xr:uid="{00000000-0005-0000-0000-000071120000}"/>
    <cellStyle name="40% - Accent6 2 24" xfId="3919" xr:uid="{00000000-0005-0000-0000-000072120000}"/>
    <cellStyle name="40% - Accent6 2 24 2" xfId="26246" xr:uid="{00000000-0005-0000-0000-000073120000}"/>
    <cellStyle name="40% - Accent6 2 25" xfId="3920" xr:uid="{00000000-0005-0000-0000-000074120000}"/>
    <cellStyle name="40% - Accent6 2 25 2" xfId="26247" xr:uid="{00000000-0005-0000-0000-000075120000}"/>
    <cellStyle name="40% - Accent6 2 26" xfId="3921" xr:uid="{00000000-0005-0000-0000-000076120000}"/>
    <cellStyle name="40% - Accent6 2 26 2" xfId="26248" xr:uid="{00000000-0005-0000-0000-000077120000}"/>
    <cellStyle name="40% - Accent6 2 27" xfId="3922" xr:uid="{00000000-0005-0000-0000-000078120000}"/>
    <cellStyle name="40% - Accent6 2 27 2" xfId="26249" xr:uid="{00000000-0005-0000-0000-000079120000}"/>
    <cellStyle name="40% - Accent6 2 28" xfId="50492" xr:uid="{00000000-0005-0000-0000-00007A120000}"/>
    <cellStyle name="40% - Accent6 2 29" xfId="26229" xr:uid="{00000000-0005-0000-0000-00007B120000}"/>
    <cellStyle name="40% - Accent6 2 3" xfId="271" xr:uid="{00000000-0005-0000-0000-00007C120000}"/>
    <cellStyle name="40% - Accent6 2 3 2" xfId="3923" xr:uid="{00000000-0005-0000-0000-00007D120000}"/>
    <cellStyle name="40% - Accent6 2 3 2 2" xfId="26251" xr:uid="{00000000-0005-0000-0000-00007E120000}"/>
    <cellStyle name="40% - Accent6 2 3 3" xfId="50494" xr:uid="{00000000-0005-0000-0000-00007F120000}"/>
    <cellStyle name="40% - Accent6 2 3 4" xfId="26250" xr:uid="{00000000-0005-0000-0000-000080120000}"/>
    <cellStyle name="40% - Accent6 2 30" xfId="59004" xr:uid="{00000000-0005-0000-0000-000081120000}"/>
    <cellStyle name="40% - Accent6 2 4" xfId="3924" xr:uid="{00000000-0005-0000-0000-000082120000}"/>
    <cellStyle name="40% - Accent6 2 4 2" xfId="26252" xr:uid="{00000000-0005-0000-0000-000083120000}"/>
    <cellStyle name="40% - Accent6 2 5" xfId="3925" xr:uid="{00000000-0005-0000-0000-000084120000}"/>
    <cellStyle name="40% - Accent6 2 5 2" xfId="26253" xr:uid="{00000000-0005-0000-0000-000085120000}"/>
    <cellStyle name="40% - Accent6 2 6" xfId="3926" xr:uid="{00000000-0005-0000-0000-000086120000}"/>
    <cellStyle name="40% - Accent6 2 6 2" xfId="26254" xr:uid="{00000000-0005-0000-0000-000087120000}"/>
    <cellStyle name="40% - Accent6 2 7" xfId="3927" xr:uid="{00000000-0005-0000-0000-000088120000}"/>
    <cellStyle name="40% - Accent6 2 7 2" xfId="26255" xr:uid="{00000000-0005-0000-0000-000089120000}"/>
    <cellStyle name="40% - Accent6 2 8" xfId="3928" xr:uid="{00000000-0005-0000-0000-00008A120000}"/>
    <cellStyle name="40% - Accent6 2 8 2" xfId="26256" xr:uid="{00000000-0005-0000-0000-00008B120000}"/>
    <cellStyle name="40% - Accent6 2 9" xfId="3929" xr:uid="{00000000-0005-0000-0000-00008C120000}"/>
    <cellStyle name="40% - Accent6 2 9 2" xfId="26257" xr:uid="{00000000-0005-0000-0000-00008D120000}"/>
    <cellStyle name="40% - Accent6 2_B" xfId="3930" xr:uid="{00000000-0005-0000-0000-00008E120000}"/>
    <cellStyle name="40% - Accent6 20" xfId="53344" xr:uid="{00000000-0005-0000-0000-00008F120000}"/>
    <cellStyle name="40% - Accent6 21" xfId="55865" xr:uid="{00000000-0005-0000-0000-000090120000}"/>
    <cellStyle name="40% - Accent6 22" xfId="56267" xr:uid="{00000000-0005-0000-0000-000091120000}"/>
    <cellStyle name="40% - Accent6 23" xfId="56946" xr:uid="{00000000-0005-0000-0000-000092120000}"/>
    <cellStyle name="40% - Accent6 24" xfId="53334" xr:uid="{00000000-0005-0000-0000-000093120000}"/>
    <cellStyle name="40% - Accent6 25" xfId="57994" xr:uid="{00000000-0005-0000-0000-000094120000}"/>
    <cellStyle name="40% - Accent6 26" xfId="58488" xr:uid="{00000000-0005-0000-0000-000095120000}"/>
    <cellStyle name="40% - Accent6 27" xfId="26220" xr:uid="{00000000-0005-0000-0000-000096120000}"/>
    <cellStyle name="40% - Accent6 3" xfId="272" xr:uid="{00000000-0005-0000-0000-000097120000}"/>
    <cellStyle name="40% - Accent6 3 10" xfId="3931" xr:uid="{00000000-0005-0000-0000-000098120000}"/>
    <cellStyle name="40% - Accent6 3 10 2" xfId="26259" xr:uid="{00000000-0005-0000-0000-000099120000}"/>
    <cellStyle name="40% - Accent6 3 11" xfId="3932" xr:uid="{00000000-0005-0000-0000-00009A120000}"/>
    <cellStyle name="40% - Accent6 3 11 2" xfId="26260" xr:uid="{00000000-0005-0000-0000-00009B120000}"/>
    <cellStyle name="40% - Accent6 3 12" xfId="3933" xr:uid="{00000000-0005-0000-0000-00009C120000}"/>
    <cellStyle name="40% - Accent6 3 12 2" xfId="26261" xr:uid="{00000000-0005-0000-0000-00009D120000}"/>
    <cellStyle name="40% - Accent6 3 13" xfId="3934" xr:uid="{00000000-0005-0000-0000-00009E120000}"/>
    <cellStyle name="40% - Accent6 3 13 2" xfId="26262" xr:uid="{00000000-0005-0000-0000-00009F120000}"/>
    <cellStyle name="40% - Accent6 3 14" xfId="3935" xr:uid="{00000000-0005-0000-0000-0000A0120000}"/>
    <cellStyle name="40% - Accent6 3 14 2" xfId="26263" xr:uid="{00000000-0005-0000-0000-0000A1120000}"/>
    <cellStyle name="40% - Accent6 3 15" xfId="3936" xr:uid="{00000000-0005-0000-0000-0000A2120000}"/>
    <cellStyle name="40% - Accent6 3 15 2" xfId="26264" xr:uid="{00000000-0005-0000-0000-0000A3120000}"/>
    <cellStyle name="40% - Accent6 3 16" xfId="3937" xr:uid="{00000000-0005-0000-0000-0000A4120000}"/>
    <cellStyle name="40% - Accent6 3 16 2" xfId="26265" xr:uid="{00000000-0005-0000-0000-0000A5120000}"/>
    <cellStyle name="40% - Accent6 3 17" xfId="3938" xr:uid="{00000000-0005-0000-0000-0000A6120000}"/>
    <cellStyle name="40% - Accent6 3 17 2" xfId="26266" xr:uid="{00000000-0005-0000-0000-0000A7120000}"/>
    <cellStyle name="40% - Accent6 3 18" xfId="3939" xr:uid="{00000000-0005-0000-0000-0000A8120000}"/>
    <cellStyle name="40% - Accent6 3 18 2" xfId="26267" xr:uid="{00000000-0005-0000-0000-0000A9120000}"/>
    <cellStyle name="40% - Accent6 3 19" xfId="3940" xr:uid="{00000000-0005-0000-0000-0000AA120000}"/>
    <cellStyle name="40% - Accent6 3 19 2" xfId="26268" xr:uid="{00000000-0005-0000-0000-0000AB120000}"/>
    <cellStyle name="40% - Accent6 3 2" xfId="273" xr:uid="{00000000-0005-0000-0000-0000AC120000}"/>
    <cellStyle name="40% - Accent6 3 2 2" xfId="3941" xr:uid="{00000000-0005-0000-0000-0000AD120000}"/>
    <cellStyle name="40% - Accent6 3 2 2 2" xfId="26270" xr:uid="{00000000-0005-0000-0000-0000AE120000}"/>
    <cellStyle name="40% - Accent6 3 2 3" xfId="50496" xr:uid="{00000000-0005-0000-0000-0000AF120000}"/>
    <cellStyle name="40% - Accent6 3 2 4" xfId="26269" xr:uid="{00000000-0005-0000-0000-0000B0120000}"/>
    <cellStyle name="40% - Accent6 3 20" xfId="3942" xr:uid="{00000000-0005-0000-0000-0000B1120000}"/>
    <cellStyle name="40% - Accent6 3 20 2" xfId="26271" xr:uid="{00000000-0005-0000-0000-0000B2120000}"/>
    <cellStyle name="40% - Accent6 3 21" xfId="3943" xr:uid="{00000000-0005-0000-0000-0000B3120000}"/>
    <cellStyle name="40% - Accent6 3 21 2" xfId="26272" xr:uid="{00000000-0005-0000-0000-0000B4120000}"/>
    <cellStyle name="40% - Accent6 3 22" xfId="3944" xr:uid="{00000000-0005-0000-0000-0000B5120000}"/>
    <cellStyle name="40% - Accent6 3 22 2" xfId="26273" xr:uid="{00000000-0005-0000-0000-0000B6120000}"/>
    <cellStyle name="40% - Accent6 3 23" xfId="3945" xr:uid="{00000000-0005-0000-0000-0000B7120000}"/>
    <cellStyle name="40% - Accent6 3 23 2" xfId="26274" xr:uid="{00000000-0005-0000-0000-0000B8120000}"/>
    <cellStyle name="40% - Accent6 3 24" xfId="3946" xr:uid="{00000000-0005-0000-0000-0000B9120000}"/>
    <cellStyle name="40% - Accent6 3 24 2" xfId="26275" xr:uid="{00000000-0005-0000-0000-0000BA120000}"/>
    <cellStyle name="40% - Accent6 3 25" xfId="3947" xr:uid="{00000000-0005-0000-0000-0000BB120000}"/>
    <cellStyle name="40% - Accent6 3 25 2" xfId="26276" xr:uid="{00000000-0005-0000-0000-0000BC120000}"/>
    <cellStyle name="40% - Accent6 3 26" xfId="3948" xr:uid="{00000000-0005-0000-0000-0000BD120000}"/>
    <cellStyle name="40% - Accent6 3 26 2" xfId="26277" xr:uid="{00000000-0005-0000-0000-0000BE120000}"/>
    <cellStyle name="40% - Accent6 3 27" xfId="3949" xr:uid="{00000000-0005-0000-0000-0000BF120000}"/>
    <cellStyle name="40% - Accent6 3 27 2" xfId="26278" xr:uid="{00000000-0005-0000-0000-0000C0120000}"/>
    <cellStyle name="40% - Accent6 3 28" xfId="50495" xr:uid="{00000000-0005-0000-0000-0000C1120000}"/>
    <cellStyle name="40% - Accent6 3 29" xfId="26258" xr:uid="{00000000-0005-0000-0000-0000C2120000}"/>
    <cellStyle name="40% - Accent6 3 3" xfId="274" xr:uid="{00000000-0005-0000-0000-0000C3120000}"/>
    <cellStyle name="40% - Accent6 3 3 2" xfId="3950" xr:uid="{00000000-0005-0000-0000-0000C4120000}"/>
    <cellStyle name="40% - Accent6 3 3 2 2" xfId="26280" xr:uid="{00000000-0005-0000-0000-0000C5120000}"/>
    <cellStyle name="40% - Accent6 3 3 3" xfId="50497" xr:uid="{00000000-0005-0000-0000-0000C6120000}"/>
    <cellStyle name="40% - Accent6 3 3 4" xfId="26279" xr:uid="{00000000-0005-0000-0000-0000C7120000}"/>
    <cellStyle name="40% - Accent6 3 4" xfId="3951" xr:uid="{00000000-0005-0000-0000-0000C8120000}"/>
    <cellStyle name="40% - Accent6 3 4 2" xfId="26281" xr:uid="{00000000-0005-0000-0000-0000C9120000}"/>
    <cellStyle name="40% - Accent6 3 5" xfId="3952" xr:uid="{00000000-0005-0000-0000-0000CA120000}"/>
    <cellStyle name="40% - Accent6 3 5 2" xfId="26282" xr:uid="{00000000-0005-0000-0000-0000CB120000}"/>
    <cellStyle name="40% - Accent6 3 6" xfId="3953" xr:uid="{00000000-0005-0000-0000-0000CC120000}"/>
    <cellStyle name="40% - Accent6 3 6 2" xfId="26283" xr:uid="{00000000-0005-0000-0000-0000CD120000}"/>
    <cellStyle name="40% - Accent6 3 7" xfId="3954" xr:uid="{00000000-0005-0000-0000-0000CE120000}"/>
    <cellStyle name="40% - Accent6 3 7 2" xfId="26284" xr:uid="{00000000-0005-0000-0000-0000CF120000}"/>
    <cellStyle name="40% - Accent6 3 8" xfId="3955" xr:uid="{00000000-0005-0000-0000-0000D0120000}"/>
    <cellStyle name="40% - Accent6 3 8 2" xfId="26285" xr:uid="{00000000-0005-0000-0000-0000D1120000}"/>
    <cellStyle name="40% - Accent6 3 9" xfId="3956" xr:uid="{00000000-0005-0000-0000-0000D2120000}"/>
    <cellStyle name="40% - Accent6 3 9 2" xfId="26286" xr:uid="{00000000-0005-0000-0000-0000D3120000}"/>
    <cellStyle name="40% - Accent6 3_B" xfId="3957" xr:uid="{00000000-0005-0000-0000-0000D4120000}"/>
    <cellStyle name="40% - Accent6 4" xfId="275" xr:uid="{00000000-0005-0000-0000-0000D5120000}"/>
    <cellStyle name="40% - Accent6 4 10" xfId="3958" xr:uid="{00000000-0005-0000-0000-0000D6120000}"/>
    <cellStyle name="40% - Accent6 4 10 2" xfId="26288" xr:uid="{00000000-0005-0000-0000-0000D7120000}"/>
    <cellStyle name="40% - Accent6 4 11" xfId="3959" xr:uid="{00000000-0005-0000-0000-0000D8120000}"/>
    <cellStyle name="40% - Accent6 4 11 2" xfId="26289" xr:uid="{00000000-0005-0000-0000-0000D9120000}"/>
    <cellStyle name="40% - Accent6 4 12" xfId="3960" xr:uid="{00000000-0005-0000-0000-0000DA120000}"/>
    <cellStyle name="40% - Accent6 4 12 2" xfId="26290" xr:uid="{00000000-0005-0000-0000-0000DB120000}"/>
    <cellStyle name="40% - Accent6 4 13" xfId="3961" xr:uid="{00000000-0005-0000-0000-0000DC120000}"/>
    <cellStyle name="40% - Accent6 4 13 2" xfId="26291" xr:uid="{00000000-0005-0000-0000-0000DD120000}"/>
    <cellStyle name="40% - Accent6 4 14" xfId="3962" xr:uid="{00000000-0005-0000-0000-0000DE120000}"/>
    <cellStyle name="40% - Accent6 4 14 2" xfId="26292" xr:uid="{00000000-0005-0000-0000-0000DF120000}"/>
    <cellStyle name="40% - Accent6 4 15" xfId="3963" xr:uid="{00000000-0005-0000-0000-0000E0120000}"/>
    <cellStyle name="40% - Accent6 4 15 2" xfId="26293" xr:uid="{00000000-0005-0000-0000-0000E1120000}"/>
    <cellStyle name="40% - Accent6 4 16" xfId="3964" xr:uid="{00000000-0005-0000-0000-0000E2120000}"/>
    <cellStyle name="40% - Accent6 4 16 2" xfId="26294" xr:uid="{00000000-0005-0000-0000-0000E3120000}"/>
    <cellStyle name="40% - Accent6 4 17" xfId="3965" xr:uid="{00000000-0005-0000-0000-0000E4120000}"/>
    <cellStyle name="40% - Accent6 4 17 2" xfId="26295" xr:uid="{00000000-0005-0000-0000-0000E5120000}"/>
    <cellStyle name="40% - Accent6 4 18" xfId="3966" xr:uid="{00000000-0005-0000-0000-0000E6120000}"/>
    <cellStyle name="40% - Accent6 4 18 2" xfId="26296" xr:uid="{00000000-0005-0000-0000-0000E7120000}"/>
    <cellStyle name="40% - Accent6 4 19" xfId="3967" xr:uid="{00000000-0005-0000-0000-0000E8120000}"/>
    <cellStyle name="40% - Accent6 4 19 2" xfId="26297" xr:uid="{00000000-0005-0000-0000-0000E9120000}"/>
    <cellStyle name="40% - Accent6 4 2" xfId="276" xr:uid="{00000000-0005-0000-0000-0000EA120000}"/>
    <cellStyle name="40% - Accent6 4 2 2" xfId="3968" xr:uid="{00000000-0005-0000-0000-0000EB120000}"/>
    <cellStyle name="40% - Accent6 4 2 2 2" xfId="26299" xr:uid="{00000000-0005-0000-0000-0000EC120000}"/>
    <cellStyle name="40% - Accent6 4 2 3" xfId="50498" xr:uid="{00000000-0005-0000-0000-0000ED120000}"/>
    <cellStyle name="40% - Accent6 4 2 4" xfId="26298" xr:uid="{00000000-0005-0000-0000-0000EE120000}"/>
    <cellStyle name="40% - Accent6 4 20" xfId="3969" xr:uid="{00000000-0005-0000-0000-0000EF120000}"/>
    <cellStyle name="40% - Accent6 4 20 2" xfId="26300" xr:uid="{00000000-0005-0000-0000-0000F0120000}"/>
    <cellStyle name="40% - Accent6 4 21" xfId="3970" xr:uid="{00000000-0005-0000-0000-0000F1120000}"/>
    <cellStyle name="40% - Accent6 4 21 2" xfId="26301" xr:uid="{00000000-0005-0000-0000-0000F2120000}"/>
    <cellStyle name="40% - Accent6 4 22" xfId="3971" xr:uid="{00000000-0005-0000-0000-0000F3120000}"/>
    <cellStyle name="40% - Accent6 4 22 2" xfId="26302" xr:uid="{00000000-0005-0000-0000-0000F4120000}"/>
    <cellStyle name="40% - Accent6 4 23" xfId="3972" xr:uid="{00000000-0005-0000-0000-0000F5120000}"/>
    <cellStyle name="40% - Accent6 4 23 2" xfId="26303" xr:uid="{00000000-0005-0000-0000-0000F6120000}"/>
    <cellStyle name="40% - Accent6 4 24" xfId="3973" xr:uid="{00000000-0005-0000-0000-0000F7120000}"/>
    <cellStyle name="40% - Accent6 4 24 2" xfId="26304" xr:uid="{00000000-0005-0000-0000-0000F8120000}"/>
    <cellStyle name="40% - Accent6 4 25" xfId="3974" xr:uid="{00000000-0005-0000-0000-0000F9120000}"/>
    <cellStyle name="40% - Accent6 4 25 2" xfId="26305" xr:uid="{00000000-0005-0000-0000-0000FA120000}"/>
    <cellStyle name="40% - Accent6 4 26" xfId="3975" xr:uid="{00000000-0005-0000-0000-0000FB120000}"/>
    <cellStyle name="40% - Accent6 4 26 2" xfId="26306" xr:uid="{00000000-0005-0000-0000-0000FC120000}"/>
    <cellStyle name="40% - Accent6 4 27" xfId="3976" xr:uid="{00000000-0005-0000-0000-0000FD120000}"/>
    <cellStyle name="40% - Accent6 4 27 2" xfId="26307" xr:uid="{00000000-0005-0000-0000-0000FE120000}"/>
    <cellStyle name="40% - Accent6 4 28" xfId="26308" xr:uid="{00000000-0005-0000-0000-0000FF120000}"/>
    <cellStyle name="40% - Accent6 4 28 2" xfId="49628" xr:uid="{00000000-0005-0000-0000-000000130000}"/>
    <cellStyle name="40% - Accent6 4 28 3" xfId="52288" xr:uid="{00000000-0005-0000-0000-000001130000}"/>
    <cellStyle name="40% - Accent6 4 28 4" xfId="53355" xr:uid="{00000000-0005-0000-0000-000002130000}"/>
    <cellStyle name="40% - Accent6 4 28 5" xfId="55855" xr:uid="{00000000-0005-0000-0000-000003130000}"/>
    <cellStyle name="40% - Accent6 4 28 6" xfId="53354" xr:uid="{00000000-0005-0000-0000-000004130000}"/>
    <cellStyle name="40% - Accent6 4 28 7" xfId="55854" xr:uid="{00000000-0005-0000-0000-000005130000}"/>
    <cellStyle name="40% - Accent6 4 28 8" xfId="53352" xr:uid="{00000000-0005-0000-0000-000006130000}"/>
    <cellStyle name="40% - Accent6 4 28 9" xfId="55856" xr:uid="{00000000-0005-0000-0000-000007130000}"/>
    <cellStyle name="40% - Accent6 4 29" xfId="26287" xr:uid="{00000000-0005-0000-0000-000008130000}"/>
    <cellStyle name="40% - Accent6 4 3" xfId="277" xr:uid="{00000000-0005-0000-0000-000009130000}"/>
    <cellStyle name="40% - Accent6 4 3 2" xfId="3977" xr:uid="{00000000-0005-0000-0000-00000A130000}"/>
    <cellStyle name="40% - Accent6 4 3 2 2" xfId="26310" xr:uid="{00000000-0005-0000-0000-00000B130000}"/>
    <cellStyle name="40% - Accent6 4 3 3" xfId="50499" xr:uid="{00000000-0005-0000-0000-00000C130000}"/>
    <cellStyle name="40% - Accent6 4 3 4" xfId="26309" xr:uid="{00000000-0005-0000-0000-00000D130000}"/>
    <cellStyle name="40% - Accent6 4 4" xfId="3978" xr:uid="{00000000-0005-0000-0000-00000E130000}"/>
    <cellStyle name="40% - Accent6 4 4 10" xfId="53353" xr:uid="{00000000-0005-0000-0000-00000F130000}"/>
    <cellStyle name="40% - Accent6 4 4 11" xfId="58001" xr:uid="{00000000-0005-0000-0000-000010130000}"/>
    <cellStyle name="40% - Accent6 4 4 12" xfId="26311" xr:uid="{00000000-0005-0000-0000-000011130000}"/>
    <cellStyle name="40% - Accent6 4 4 2" xfId="26312" xr:uid="{00000000-0005-0000-0000-000012130000}"/>
    <cellStyle name="40% - Accent6 4 4 3" xfId="26313" xr:uid="{00000000-0005-0000-0000-000013130000}"/>
    <cellStyle name="40% - Accent6 4 4 4" xfId="49629" xr:uid="{00000000-0005-0000-0000-000014130000}"/>
    <cellStyle name="40% - Accent6 4 4 5" xfId="52289" xr:uid="{00000000-0005-0000-0000-000015130000}"/>
    <cellStyle name="40% - Accent6 4 4 6" xfId="53356" xr:uid="{00000000-0005-0000-0000-000016130000}"/>
    <cellStyle name="40% - Accent6 4 4 7" xfId="55853" xr:uid="{00000000-0005-0000-0000-000017130000}"/>
    <cellStyle name="40% - Accent6 4 4 8" xfId="56274" xr:uid="{00000000-0005-0000-0000-000018130000}"/>
    <cellStyle name="40% - Accent6 4 4 9" xfId="55852" xr:uid="{00000000-0005-0000-0000-000019130000}"/>
    <cellStyle name="40% - Accent6 4 5" xfId="3979" xr:uid="{00000000-0005-0000-0000-00001A130000}"/>
    <cellStyle name="40% - Accent6 4 5 2" xfId="26314" xr:uid="{00000000-0005-0000-0000-00001B130000}"/>
    <cellStyle name="40% - Accent6 4 6" xfId="3980" xr:uid="{00000000-0005-0000-0000-00001C130000}"/>
    <cellStyle name="40% - Accent6 4 6 2" xfId="26315" xr:uid="{00000000-0005-0000-0000-00001D130000}"/>
    <cellStyle name="40% - Accent6 4 7" xfId="3981" xr:uid="{00000000-0005-0000-0000-00001E130000}"/>
    <cellStyle name="40% - Accent6 4 7 2" xfId="26316" xr:uid="{00000000-0005-0000-0000-00001F130000}"/>
    <cellStyle name="40% - Accent6 4 8" xfId="3982" xr:uid="{00000000-0005-0000-0000-000020130000}"/>
    <cellStyle name="40% - Accent6 4 8 2" xfId="26317" xr:uid="{00000000-0005-0000-0000-000021130000}"/>
    <cellStyle name="40% - Accent6 4 9" xfId="3983" xr:uid="{00000000-0005-0000-0000-000022130000}"/>
    <cellStyle name="40% - Accent6 4 9 2" xfId="26318" xr:uid="{00000000-0005-0000-0000-000023130000}"/>
    <cellStyle name="40% - Accent6 4_B" xfId="3984" xr:uid="{00000000-0005-0000-0000-000024130000}"/>
    <cellStyle name="40% - Accent6 5" xfId="278" xr:uid="{00000000-0005-0000-0000-000025130000}"/>
    <cellStyle name="40% - Accent6 5 10" xfId="3985" xr:uid="{00000000-0005-0000-0000-000026130000}"/>
    <cellStyle name="40% - Accent6 5 10 2" xfId="26320" xr:uid="{00000000-0005-0000-0000-000027130000}"/>
    <cellStyle name="40% - Accent6 5 11" xfId="3986" xr:uid="{00000000-0005-0000-0000-000028130000}"/>
    <cellStyle name="40% - Accent6 5 11 2" xfId="26321" xr:uid="{00000000-0005-0000-0000-000029130000}"/>
    <cellStyle name="40% - Accent6 5 12" xfId="3987" xr:uid="{00000000-0005-0000-0000-00002A130000}"/>
    <cellStyle name="40% - Accent6 5 12 2" xfId="26322" xr:uid="{00000000-0005-0000-0000-00002B130000}"/>
    <cellStyle name="40% - Accent6 5 13" xfId="3988" xr:uid="{00000000-0005-0000-0000-00002C130000}"/>
    <cellStyle name="40% - Accent6 5 13 2" xfId="26323" xr:uid="{00000000-0005-0000-0000-00002D130000}"/>
    <cellStyle name="40% - Accent6 5 14" xfId="3989" xr:uid="{00000000-0005-0000-0000-00002E130000}"/>
    <cellStyle name="40% - Accent6 5 14 2" xfId="26324" xr:uid="{00000000-0005-0000-0000-00002F130000}"/>
    <cellStyle name="40% - Accent6 5 15" xfId="3990" xr:uid="{00000000-0005-0000-0000-000030130000}"/>
    <cellStyle name="40% - Accent6 5 15 2" xfId="26325" xr:uid="{00000000-0005-0000-0000-000031130000}"/>
    <cellStyle name="40% - Accent6 5 16" xfId="3991" xr:uid="{00000000-0005-0000-0000-000032130000}"/>
    <cellStyle name="40% - Accent6 5 16 2" xfId="26326" xr:uid="{00000000-0005-0000-0000-000033130000}"/>
    <cellStyle name="40% - Accent6 5 17" xfId="3992" xr:uid="{00000000-0005-0000-0000-000034130000}"/>
    <cellStyle name="40% - Accent6 5 17 2" xfId="26327" xr:uid="{00000000-0005-0000-0000-000035130000}"/>
    <cellStyle name="40% - Accent6 5 18" xfId="3993" xr:uid="{00000000-0005-0000-0000-000036130000}"/>
    <cellStyle name="40% - Accent6 5 18 2" xfId="26328" xr:uid="{00000000-0005-0000-0000-000037130000}"/>
    <cellStyle name="40% - Accent6 5 19" xfId="3994" xr:uid="{00000000-0005-0000-0000-000038130000}"/>
    <cellStyle name="40% - Accent6 5 19 2" xfId="26329" xr:uid="{00000000-0005-0000-0000-000039130000}"/>
    <cellStyle name="40% - Accent6 5 2" xfId="279" xr:uid="{00000000-0005-0000-0000-00003A130000}"/>
    <cellStyle name="40% - Accent6 5 2 2" xfId="3995" xr:uid="{00000000-0005-0000-0000-00003B130000}"/>
    <cellStyle name="40% - Accent6 5 2 2 2" xfId="26331" xr:uid="{00000000-0005-0000-0000-00003C130000}"/>
    <cellStyle name="40% - Accent6 5 2 3" xfId="50500" xr:uid="{00000000-0005-0000-0000-00003D130000}"/>
    <cellStyle name="40% - Accent6 5 2 4" xfId="26330" xr:uid="{00000000-0005-0000-0000-00003E130000}"/>
    <cellStyle name="40% - Accent6 5 20" xfId="3996" xr:uid="{00000000-0005-0000-0000-00003F130000}"/>
    <cellStyle name="40% - Accent6 5 20 2" xfId="26332" xr:uid="{00000000-0005-0000-0000-000040130000}"/>
    <cellStyle name="40% - Accent6 5 21" xfId="3997" xr:uid="{00000000-0005-0000-0000-000041130000}"/>
    <cellStyle name="40% - Accent6 5 21 2" xfId="26333" xr:uid="{00000000-0005-0000-0000-000042130000}"/>
    <cellStyle name="40% - Accent6 5 22" xfId="3998" xr:uid="{00000000-0005-0000-0000-000043130000}"/>
    <cellStyle name="40% - Accent6 5 22 2" xfId="26334" xr:uid="{00000000-0005-0000-0000-000044130000}"/>
    <cellStyle name="40% - Accent6 5 23" xfId="3999" xr:uid="{00000000-0005-0000-0000-000045130000}"/>
    <cellStyle name="40% - Accent6 5 23 2" xfId="26335" xr:uid="{00000000-0005-0000-0000-000046130000}"/>
    <cellStyle name="40% - Accent6 5 24" xfId="4000" xr:uid="{00000000-0005-0000-0000-000047130000}"/>
    <cellStyle name="40% - Accent6 5 24 2" xfId="26336" xr:uid="{00000000-0005-0000-0000-000048130000}"/>
    <cellStyle name="40% - Accent6 5 25" xfId="4001" xr:uid="{00000000-0005-0000-0000-000049130000}"/>
    <cellStyle name="40% - Accent6 5 25 2" xfId="26337" xr:uid="{00000000-0005-0000-0000-00004A130000}"/>
    <cellStyle name="40% - Accent6 5 26" xfId="4002" xr:uid="{00000000-0005-0000-0000-00004B130000}"/>
    <cellStyle name="40% - Accent6 5 26 2" xfId="26338" xr:uid="{00000000-0005-0000-0000-00004C130000}"/>
    <cellStyle name="40% - Accent6 5 27" xfId="4003" xr:uid="{00000000-0005-0000-0000-00004D130000}"/>
    <cellStyle name="40% - Accent6 5 27 2" xfId="26339" xr:uid="{00000000-0005-0000-0000-00004E130000}"/>
    <cellStyle name="40% - Accent6 5 28" xfId="49630" xr:uid="{00000000-0005-0000-0000-00004F130000}"/>
    <cellStyle name="40% - Accent6 5 29" xfId="52290" xr:uid="{00000000-0005-0000-0000-000050130000}"/>
    <cellStyle name="40% - Accent6 5 3" xfId="280" xr:uid="{00000000-0005-0000-0000-000051130000}"/>
    <cellStyle name="40% - Accent6 5 3 2" xfId="4004" xr:uid="{00000000-0005-0000-0000-000052130000}"/>
    <cellStyle name="40% - Accent6 5 3 2 2" xfId="26341" xr:uid="{00000000-0005-0000-0000-000053130000}"/>
    <cellStyle name="40% - Accent6 5 3 3" xfId="50501" xr:uid="{00000000-0005-0000-0000-000054130000}"/>
    <cellStyle name="40% - Accent6 5 3 4" xfId="26340" xr:uid="{00000000-0005-0000-0000-000055130000}"/>
    <cellStyle name="40% - Accent6 5 30" xfId="53358" xr:uid="{00000000-0005-0000-0000-000056130000}"/>
    <cellStyle name="40% - Accent6 5 31" xfId="55850" xr:uid="{00000000-0005-0000-0000-000057130000}"/>
    <cellStyle name="40% - Accent6 5 32" xfId="53357" xr:uid="{00000000-0005-0000-0000-000058130000}"/>
    <cellStyle name="40% - Accent6 5 33" xfId="55849" xr:uid="{00000000-0005-0000-0000-000059130000}"/>
    <cellStyle name="40% - Accent6 5 34" xfId="57492" xr:uid="{00000000-0005-0000-0000-00005A130000}"/>
    <cellStyle name="40% - Accent6 5 35" xfId="55851" xr:uid="{00000000-0005-0000-0000-00005B130000}"/>
    <cellStyle name="40% - Accent6 5 36" xfId="26319" xr:uid="{00000000-0005-0000-0000-00005C130000}"/>
    <cellStyle name="40% - Accent6 5 4" xfId="4005" xr:uid="{00000000-0005-0000-0000-00005D130000}"/>
    <cellStyle name="40% - Accent6 5 4 2" xfId="26342" xr:uid="{00000000-0005-0000-0000-00005E130000}"/>
    <cellStyle name="40% - Accent6 5 5" xfId="4006" xr:uid="{00000000-0005-0000-0000-00005F130000}"/>
    <cellStyle name="40% - Accent6 5 5 2" xfId="26343" xr:uid="{00000000-0005-0000-0000-000060130000}"/>
    <cellStyle name="40% - Accent6 5 6" xfId="4007" xr:uid="{00000000-0005-0000-0000-000061130000}"/>
    <cellStyle name="40% - Accent6 5 6 2" xfId="26344" xr:uid="{00000000-0005-0000-0000-000062130000}"/>
    <cellStyle name="40% - Accent6 5 7" xfId="4008" xr:uid="{00000000-0005-0000-0000-000063130000}"/>
    <cellStyle name="40% - Accent6 5 7 2" xfId="26345" xr:uid="{00000000-0005-0000-0000-000064130000}"/>
    <cellStyle name="40% - Accent6 5 8" xfId="4009" xr:uid="{00000000-0005-0000-0000-000065130000}"/>
    <cellStyle name="40% - Accent6 5 8 2" xfId="26346" xr:uid="{00000000-0005-0000-0000-000066130000}"/>
    <cellStyle name="40% - Accent6 5 9" xfId="4010" xr:uid="{00000000-0005-0000-0000-000067130000}"/>
    <cellStyle name="40% - Accent6 5 9 2" xfId="26347" xr:uid="{00000000-0005-0000-0000-000068130000}"/>
    <cellStyle name="40% - Accent6 5_B" xfId="4011" xr:uid="{00000000-0005-0000-0000-000069130000}"/>
    <cellStyle name="40% - Accent6 6" xfId="281" xr:uid="{00000000-0005-0000-0000-00006A130000}"/>
    <cellStyle name="40% - Accent6 6 10" xfId="26348" xr:uid="{00000000-0005-0000-0000-00006B130000}"/>
    <cellStyle name="40% - Accent6 6 2" xfId="49631" xr:uid="{00000000-0005-0000-0000-00006C130000}"/>
    <cellStyle name="40% - Accent6 6 3" xfId="52291" xr:uid="{00000000-0005-0000-0000-00006D130000}"/>
    <cellStyle name="40% - Accent6 6 4" xfId="53365" xr:uid="{00000000-0005-0000-0000-00006E130000}"/>
    <cellStyle name="40% - Accent6 6 5" xfId="55846" xr:uid="{00000000-0005-0000-0000-00006F130000}"/>
    <cellStyle name="40% - Accent6 6 6" xfId="53362" xr:uid="{00000000-0005-0000-0000-000070130000}"/>
    <cellStyle name="40% - Accent6 6 7" xfId="56953" xr:uid="{00000000-0005-0000-0000-000071130000}"/>
    <cellStyle name="40% - Accent6 6 8" xfId="56275" xr:uid="{00000000-0005-0000-0000-000072130000}"/>
    <cellStyle name="40% - Accent6 6 9" xfId="55848" xr:uid="{00000000-0005-0000-0000-000073130000}"/>
    <cellStyle name="40% - Accent6 7" xfId="282" xr:uid="{00000000-0005-0000-0000-000074130000}"/>
    <cellStyle name="40% - Accent6 7 10" xfId="26349" xr:uid="{00000000-0005-0000-0000-000075130000}"/>
    <cellStyle name="40% - Accent6 7 2" xfId="49632" xr:uid="{00000000-0005-0000-0000-000076130000}"/>
    <cellStyle name="40% - Accent6 7 3" xfId="52292" xr:uid="{00000000-0005-0000-0000-000077130000}"/>
    <cellStyle name="40% - Accent6 7 4" xfId="53366" xr:uid="{00000000-0005-0000-0000-000078130000}"/>
    <cellStyle name="40% - Accent6 7 5" xfId="55845" xr:uid="{00000000-0005-0000-0000-000079130000}"/>
    <cellStyle name="40% - Accent6 7 6" xfId="53363" xr:uid="{00000000-0005-0000-0000-00007A130000}"/>
    <cellStyle name="40% - Accent6 7 7" xfId="56954" xr:uid="{00000000-0005-0000-0000-00007B130000}"/>
    <cellStyle name="40% - Accent6 7 8" xfId="53359" xr:uid="{00000000-0005-0000-0000-00007C130000}"/>
    <cellStyle name="40% - Accent6 7 9" xfId="55847" xr:uid="{00000000-0005-0000-0000-00007D130000}"/>
    <cellStyle name="40% - Accent6 8" xfId="283" xr:uid="{00000000-0005-0000-0000-00007E130000}"/>
    <cellStyle name="40% - Accent6 8 10" xfId="26350" xr:uid="{00000000-0005-0000-0000-00007F130000}"/>
    <cellStyle name="40% - Accent6 8 2" xfId="49633" xr:uid="{00000000-0005-0000-0000-000080130000}"/>
    <cellStyle name="40% - Accent6 8 3" xfId="52293" xr:uid="{00000000-0005-0000-0000-000081130000}"/>
    <cellStyle name="40% - Accent6 8 4" xfId="53367" xr:uid="{00000000-0005-0000-0000-000082130000}"/>
    <cellStyle name="40% - Accent6 8 5" xfId="55844" xr:uid="{00000000-0005-0000-0000-000083130000}"/>
    <cellStyle name="40% - Accent6 8 6" xfId="53364" xr:uid="{00000000-0005-0000-0000-000084130000}"/>
    <cellStyle name="40% - Accent6 8 7" xfId="56955" xr:uid="{00000000-0005-0000-0000-000085130000}"/>
    <cellStyle name="40% - Accent6 8 8" xfId="53360" xr:uid="{00000000-0005-0000-0000-000086130000}"/>
    <cellStyle name="40% - Accent6 8 9" xfId="56952" xr:uid="{00000000-0005-0000-0000-000087130000}"/>
    <cellStyle name="40% - Accent6 9" xfId="284" xr:uid="{00000000-0005-0000-0000-000088130000}"/>
    <cellStyle name="40% - Accent6 9 10" xfId="26351" xr:uid="{00000000-0005-0000-0000-000089130000}"/>
    <cellStyle name="40% - Accent6 9 2" xfId="49634" xr:uid="{00000000-0005-0000-0000-00008A130000}"/>
    <cellStyle name="40% - Accent6 9 3" xfId="52294" xr:uid="{00000000-0005-0000-0000-00008B130000}"/>
    <cellStyle name="40% - Accent6 9 4" xfId="53368" xr:uid="{00000000-0005-0000-0000-00008C130000}"/>
    <cellStyle name="40% - Accent6 9 5" xfId="55843" xr:uid="{00000000-0005-0000-0000-00008D130000}"/>
    <cellStyle name="40% - Accent6 9 6" xfId="56276" xr:uid="{00000000-0005-0000-0000-00008E130000}"/>
    <cellStyle name="40% - Accent6 9 7" xfId="55842" xr:uid="{00000000-0005-0000-0000-00008F130000}"/>
    <cellStyle name="40% - Accent6 9 8" xfId="53361" xr:uid="{00000000-0005-0000-0000-000090130000}"/>
    <cellStyle name="40% - Accent6 9 9" xfId="58002" xr:uid="{00000000-0005-0000-0000-000091130000}"/>
    <cellStyle name="40% - Accent6_aa osnova za ponudbe" xfId="4012" xr:uid="{00000000-0005-0000-0000-000092130000}"/>
    <cellStyle name="60 % – Poudarek1 2" xfId="59005" xr:uid="{00000000-0005-0000-0000-000093130000}"/>
    <cellStyle name="60 % – Poudarek1 2 2" xfId="59006" xr:uid="{00000000-0005-0000-0000-000094130000}"/>
    <cellStyle name="60 % – Poudarek1 3" xfId="59007" xr:uid="{00000000-0005-0000-0000-000095130000}"/>
    <cellStyle name="60 % – Poudarek2 2" xfId="59008" xr:uid="{00000000-0005-0000-0000-000096130000}"/>
    <cellStyle name="60 % – Poudarek2 3" xfId="59009" xr:uid="{00000000-0005-0000-0000-000097130000}"/>
    <cellStyle name="60 % – Poudarek3 2" xfId="285" xr:uid="{00000000-0005-0000-0000-000098130000}"/>
    <cellStyle name="60 % – Poudarek3 2 2" xfId="26352" xr:uid="{00000000-0005-0000-0000-000099130000}"/>
    <cellStyle name="60 % – Poudarek3 2 2 2" xfId="59011" xr:uid="{00000000-0005-0000-0000-00009A130000}"/>
    <cellStyle name="60 % – Poudarek3 2 3" xfId="59010" xr:uid="{00000000-0005-0000-0000-00009B130000}"/>
    <cellStyle name="60 % – Poudarek3 3" xfId="59012" xr:uid="{00000000-0005-0000-0000-00009C130000}"/>
    <cellStyle name="60 % – Poudarek4 2" xfId="286" xr:uid="{00000000-0005-0000-0000-00009D130000}"/>
    <cellStyle name="60 % – Poudarek4 2 2" xfId="26353" xr:uid="{00000000-0005-0000-0000-00009E130000}"/>
    <cellStyle name="60 % – Poudarek4 2 3" xfId="59013" xr:uid="{00000000-0005-0000-0000-00009F130000}"/>
    <cellStyle name="60 % – Poudarek4 3" xfId="59014" xr:uid="{00000000-0005-0000-0000-0000A0130000}"/>
    <cellStyle name="60 % – Poudarek5 2" xfId="59015" xr:uid="{00000000-0005-0000-0000-0000A1130000}"/>
    <cellStyle name="60 % – Poudarek5 3" xfId="59016" xr:uid="{00000000-0005-0000-0000-0000A2130000}"/>
    <cellStyle name="60 % – Poudarek6 2" xfId="287" xr:uid="{00000000-0005-0000-0000-0000A3130000}"/>
    <cellStyle name="60 % – Poudarek6 2 2" xfId="26354" xr:uid="{00000000-0005-0000-0000-0000A4130000}"/>
    <cellStyle name="60 % – Poudarek6 2 3" xfId="59017" xr:uid="{00000000-0005-0000-0000-0000A5130000}"/>
    <cellStyle name="60 % – Poudarek6 3" xfId="59018" xr:uid="{00000000-0005-0000-0000-0000A6130000}"/>
    <cellStyle name="60% - Accent1" xfId="4013" xr:uid="{00000000-0005-0000-0000-0000A7130000}"/>
    <cellStyle name="60% - Accent1 10" xfId="288" xr:uid="{00000000-0005-0000-0000-0000A8130000}"/>
    <cellStyle name="60% - Accent1 10 2" xfId="26356" xr:uid="{00000000-0005-0000-0000-0000A9130000}"/>
    <cellStyle name="60% - Accent1 11" xfId="289" xr:uid="{00000000-0005-0000-0000-0000AA130000}"/>
    <cellStyle name="60% - Accent1 11 2" xfId="26357" xr:uid="{00000000-0005-0000-0000-0000AB130000}"/>
    <cellStyle name="60% - Accent1 12" xfId="290" xr:uid="{00000000-0005-0000-0000-0000AC130000}"/>
    <cellStyle name="60% - Accent1 12 2" xfId="26358" xr:uid="{00000000-0005-0000-0000-0000AD130000}"/>
    <cellStyle name="60% - Accent1 13" xfId="291" xr:uid="{00000000-0005-0000-0000-0000AE130000}"/>
    <cellStyle name="60% - Accent1 13 2" xfId="26359" xr:uid="{00000000-0005-0000-0000-0000AF130000}"/>
    <cellStyle name="60% - Accent1 14" xfId="292" xr:uid="{00000000-0005-0000-0000-0000B0130000}"/>
    <cellStyle name="60% - Accent1 14 2" xfId="26360" xr:uid="{00000000-0005-0000-0000-0000B1130000}"/>
    <cellStyle name="60% - Accent1 15" xfId="293" xr:uid="{00000000-0005-0000-0000-0000B2130000}"/>
    <cellStyle name="60% - Accent1 15 2" xfId="26361" xr:uid="{00000000-0005-0000-0000-0000B3130000}"/>
    <cellStyle name="60% - Accent1 16" xfId="4014" xr:uid="{00000000-0005-0000-0000-0000B4130000}"/>
    <cellStyle name="60% - Accent1 16 2" xfId="26362" xr:uid="{00000000-0005-0000-0000-0000B5130000}"/>
    <cellStyle name="60% - Accent1 17" xfId="26363" xr:uid="{00000000-0005-0000-0000-0000B6130000}"/>
    <cellStyle name="60% - Accent1 18" xfId="50502" xr:uid="{00000000-0005-0000-0000-0000B7130000}"/>
    <cellStyle name="60% - Accent1 19" xfId="26355" xr:uid="{00000000-0005-0000-0000-0000B8130000}"/>
    <cellStyle name="60% - Accent1 2" xfId="294" xr:uid="{00000000-0005-0000-0000-0000B9130000}"/>
    <cellStyle name="60% - Accent1 2 2" xfId="295" xr:uid="{00000000-0005-0000-0000-0000BA130000}"/>
    <cellStyle name="60% - Accent1 2 2 2" xfId="4015" xr:uid="{00000000-0005-0000-0000-0000BB130000}"/>
    <cellStyle name="60% - Accent1 2 2 2 2" xfId="26366" xr:uid="{00000000-0005-0000-0000-0000BC130000}"/>
    <cellStyle name="60% - Accent1 2 2 3" xfId="50504" xr:uid="{00000000-0005-0000-0000-0000BD130000}"/>
    <cellStyle name="60% - Accent1 2 2 4" xfId="26365" xr:uid="{00000000-0005-0000-0000-0000BE130000}"/>
    <cellStyle name="60% - Accent1 2 3" xfId="296" xr:uid="{00000000-0005-0000-0000-0000BF130000}"/>
    <cellStyle name="60% - Accent1 2 3 2" xfId="4016" xr:uid="{00000000-0005-0000-0000-0000C0130000}"/>
    <cellStyle name="60% - Accent1 2 3 2 2" xfId="26368" xr:uid="{00000000-0005-0000-0000-0000C1130000}"/>
    <cellStyle name="60% - Accent1 2 3 3" xfId="50505" xr:uid="{00000000-0005-0000-0000-0000C2130000}"/>
    <cellStyle name="60% - Accent1 2 3 4" xfId="26367" xr:uid="{00000000-0005-0000-0000-0000C3130000}"/>
    <cellStyle name="60% - Accent1 2 4" xfId="4017" xr:uid="{00000000-0005-0000-0000-0000C4130000}"/>
    <cellStyle name="60% - Accent1 2 4 2" xfId="26369" xr:uid="{00000000-0005-0000-0000-0000C5130000}"/>
    <cellStyle name="60% - Accent1 2 5" xfId="50503" xr:uid="{00000000-0005-0000-0000-0000C6130000}"/>
    <cellStyle name="60% - Accent1 2 6" xfId="26364" xr:uid="{00000000-0005-0000-0000-0000C7130000}"/>
    <cellStyle name="60% - Accent1 2 7" xfId="59020" xr:uid="{00000000-0005-0000-0000-0000C8130000}"/>
    <cellStyle name="60% - Accent1 3" xfId="297" xr:uid="{00000000-0005-0000-0000-0000C9130000}"/>
    <cellStyle name="60% - Accent1 3 2" xfId="298" xr:uid="{00000000-0005-0000-0000-0000CA130000}"/>
    <cellStyle name="60% - Accent1 3 2 2" xfId="4018" xr:uid="{00000000-0005-0000-0000-0000CB130000}"/>
    <cellStyle name="60% - Accent1 3 2 2 2" xfId="26372" xr:uid="{00000000-0005-0000-0000-0000CC130000}"/>
    <cellStyle name="60% - Accent1 3 2 3" xfId="50507" xr:uid="{00000000-0005-0000-0000-0000CD130000}"/>
    <cellStyle name="60% - Accent1 3 2 4" xfId="26371" xr:uid="{00000000-0005-0000-0000-0000CE130000}"/>
    <cellStyle name="60% - Accent1 3 3" xfId="299" xr:uid="{00000000-0005-0000-0000-0000CF130000}"/>
    <cellStyle name="60% - Accent1 3 3 2" xfId="4019" xr:uid="{00000000-0005-0000-0000-0000D0130000}"/>
    <cellStyle name="60% - Accent1 3 3 2 2" xfId="26374" xr:uid="{00000000-0005-0000-0000-0000D1130000}"/>
    <cellStyle name="60% - Accent1 3 3 3" xfId="50508" xr:uid="{00000000-0005-0000-0000-0000D2130000}"/>
    <cellStyle name="60% - Accent1 3 3 4" xfId="26373" xr:uid="{00000000-0005-0000-0000-0000D3130000}"/>
    <cellStyle name="60% - Accent1 3 4" xfId="4020" xr:uid="{00000000-0005-0000-0000-0000D4130000}"/>
    <cellStyle name="60% - Accent1 3 4 2" xfId="26375" xr:uid="{00000000-0005-0000-0000-0000D5130000}"/>
    <cellStyle name="60% - Accent1 3 5" xfId="50506" xr:uid="{00000000-0005-0000-0000-0000D6130000}"/>
    <cellStyle name="60% - Accent1 3 6" xfId="26370" xr:uid="{00000000-0005-0000-0000-0000D7130000}"/>
    <cellStyle name="60% - Accent1 4" xfId="300" xr:uid="{00000000-0005-0000-0000-0000D8130000}"/>
    <cellStyle name="60% - Accent1 4 2" xfId="301" xr:uid="{00000000-0005-0000-0000-0000D9130000}"/>
    <cellStyle name="60% - Accent1 4 2 2" xfId="4021" xr:uid="{00000000-0005-0000-0000-0000DA130000}"/>
    <cellStyle name="60% - Accent1 4 2 2 2" xfId="26378" xr:uid="{00000000-0005-0000-0000-0000DB130000}"/>
    <cellStyle name="60% - Accent1 4 2 3" xfId="50509" xr:uid="{00000000-0005-0000-0000-0000DC130000}"/>
    <cellStyle name="60% - Accent1 4 2 4" xfId="26377" xr:uid="{00000000-0005-0000-0000-0000DD130000}"/>
    <cellStyle name="60% - Accent1 4 3" xfId="302" xr:uid="{00000000-0005-0000-0000-0000DE130000}"/>
    <cellStyle name="60% - Accent1 4 3 2" xfId="4022" xr:uid="{00000000-0005-0000-0000-0000DF130000}"/>
    <cellStyle name="60% - Accent1 4 3 2 2" xfId="26380" xr:uid="{00000000-0005-0000-0000-0000E0130000}"/>
    <cellStyle name="60% - Accent1 4 3 3" xfId="50510" xr:uid="{00000000-0005-0000-0000-0000E1130000}"/>
    <cellStyle name="60% - Accent1 4 3 4" xfId="26379" xr:uid="{00000000-0005-0000-0000-0000E2130000}"/>
    <cellStyle name="60% - Accent1 4 4" xfId="4023" xr:uid="{00000000-0005-0000-0000-0000E3130000}"/>
    <cellStyle name="60% - Accent1 4 4 2" xfId="26382" xr:uid="{00000000-0005-0000-0000-0000E4130000}"/>
    <cellStyle name="60% - Accent1 4 4 3" xfId="26383" xr:uid="{00000000-0005-0000-0000-0000E5130000}"/>
    <cellStyle name="60% - Accent1 4 4 4" xfId="26381" xr:uid="{00000000-0005-0000-0000-0000E6130000}"/>
    <cellStyle name="60% - Accent1 4 5" xfId="26384" xr:uid="{00000000-0005-0000-0000-0000E7130000}"/>
    <cellStyle name="60% - Accent1 4 6" xfId="26376" xr:uid="{00000000-0005-0000-0000-0000E8130000}"/>
    <cellStyle name="60% - Accent1 5" xfId="303" xr:uid="{00000000-0005-0000-0000-0000E9130000}"/>
    <cellStyle name="60% - Accent1 5 2" xfId="304" xr:uid="{00000000-0005-0000-0000-0000EA130000}"/>
    <cellStyle name="60% - Accent1 5 2 2" xfId="4024" xr:uid="{00000000-0005-0000-0000-0000EB130000}"/>
    <cellStyle name="60% - Accent1 5 2 2 2" xfId="26387" xr:uid="{00000000-0005-0000-0000-0000EC130000}"/>
    <cellStyle name="60% - Accent1 5 2 3" xfId="50511" xr:uid="{00000000-0005-0000-0000-0000ED130000}"/>
    <cellStyle name="60% - Accent1 5 2 4" xfId="26386" xr:uid="{00000000-0005-0000-0000-0000EE130000}"/>
    <cellStyle name="60% - Accent1 5 3" xfId="305" xr:uid="{00000000-0005-0000-0000-0000EF130000}"/>
    <cellStyle name="60% - Accent1 5 3 2" xfId="4025" xr:uid="{00000000-0005-0000-0000-0000F0130000}"/>
    <cellStyle name="60% - Accent1 5 3 2 2" xfId="26389" xr:uid="{00000000-0005-0000-0000-0000F1130000}"/>
    <cellStyle name="60% - Accent1 5 3 3" xfId="50512" xr:uid="{00000000-0005-0000-0000-0000F2130000}"/>
    <cellStyle name="60% - Accent1 5 3 4" xfId="26388" xr:uid="{00000000-0005-0000-0000-0000F3130000}"/>
    <cellStyle name="60% - Accent1 5 4" xfId="4026" xr:uid="{00000000-0005-0000-0000-0000F4130000}"/>
    <cellStyle name="60% - Accent1 5 4 2" xfId="26390" xr:uid="{00000000-0005-0000-0000-0000F5130000}"/>
    <cellStyle name="60% - Accent1 5 5" xfId="26385" xr:uid="{00000000-0005-0000-0000-0000F6130000}"/>
    <cellStyle name="60% - Accent1 6" xfId="306" xr:uid="{00000000-0005-0000-0000-0000F7130000}"/>
    <cellStyle name="60% - Accent1 6 2" xfId="26391" xr:uid="{00000000-0005-0000-0000-0000F8130000}"/>
    <cellStyle name="60% - Accent1 7" xfId="307" xr:uid="{00000000-0005-0000-0000-0000F9130000}"/>
    <cellStyle name="60% - Accent1 7 2" xfId="26392" xr:uid="{00000000-0005-0000-0000-0000FA130000}"/>
    <cellStyle name="60% - Accent1 8" xfId="308" xr:uid="{00000000-0005-0000-0000-0000FB130000}"/>
    <cellStyle name="60% - Accent1 8 2" xfId="26393" xr:uid="{00000000-0005-0000-0000-0000FC130000}"/>
    <cellStyle name="60% - Accent1 9" xfId="309" xr:uid="{00000000-0005-0000-0000-0000FD130000}"/>
    <cellStyle name="60% - Accent1 9 2" xfId="26394" xr:uid="{00000000-0005-0000-0000-0000FE130000}"/>
    <cellStyle name="60% - Accent1_aa osnova za ponudbe" xfId="4027" xr:uid="{00000000-0005-0000-0000-0000FF130000}"/>
    <cellStyle name="60% - Accent2" xfId="4028" xr:uid="{00000000-0005-0000-0000-000000140000}"/>
    <cellStyle name="60% - Accent2 10" xfId="310" xr:uid="{00000000-0005-0000-0000-000001140000}"/>
    <cellStyle name="60% - Accent2 10 2" xfId="26396" xr:uid="{00000000-0005-0000-0000-000002140000}"/>
    <cellStyle name="60% - Accent2 11" xfId="311" xr:uid="{00000000-0005-0000-0000-000003140000}"/>
    <cellStyle name="60% - Accent2 11 2" xfId="26397" xr:uid="{00000000-0005-0000-0000-000004140000}"/>
    <cellStyle name="60% - Accent2 12" xfId="312" xr:uid="{00000000-0005-0000-0000-000005140000}"/>
    <cellStyle name="60% - Accent2 12 2" xfId="26398" xr:uid="{00000000-0005-0000-0000-000006140000}"/>
    <cellStyle name="60% - Accent2 13" xfId="313" xr:uid="{00000000-0005-0000-0000-000007140000}"/>
    <cellStyle name="60% - Accent2 13 2" xfId="26399" xr:uid="{00000000-0005-0000-0000-000008140000}"/>
    <cellStyle name="60% - Accent2 14" xfId="314" xr:uid="{00000000-0005-0000-0000-000009140000}"/>
    <cellStyle name="60% - Accent2 14 2" xfId="26400" xr:uid="{00000000-0005-0000-0000-00000A140000}"/>
    <cellStyle name="60% - Accent2 15" xfId="315" xr:uid="{00000000-0005-0000-0000-00000B140000}"/>
    <cellStyle name="60% - Accent2 15 2" xfId="26401" xr:uid="{00000000-0005-0000-0000-00000C140000}"/>
    <cellStyle name="60% - Accent2 16" xfId="4030" xr:uid="{00000000-0005-0000-0000-00000D140000}"/>
    <cellStyle name="60% - Accent2 16 2" xfId="26402" xr:uid="{00000000-0005-0000-0000-00000E140000}"/>
    <cellStyle name="60% - Accent2 17" xfId="26403" xr:uid="{00000000-0005-0000-0000-00000F140000}"/>
    <cellStyle name="60% - Accent2 18" xfId="50513" xr:uid="{00000000-0005-0000-0000-000010140000}"/>
    <cellStyle name="60% - Accent2 19" xfId="26395" xr:uid="{00000000-0005-0000-0000-000011140000}"/>
    <cellStyle name="60% - Accent2 2" xfId="316" xr:uid="{00000000-0005-0000-0000-000012140000}"/>
    <cellStyle name="60% - Accent2 2 2" xfId="317" xr:uid="{00000000-0005-0000-0000-000013140000}"/>
    <cellStyle name="60% - Accent2 2 2 2" xfId="4031" xr:uid="{00000000-0005-0000-0000-000014140000}"/>
    <cellStyle name="60% - Accent2 2 2 2 2" xfId="26406" xr:uid="{00000000-0005-0000-0000-000015140000}"/>
    <cellStyle name="60% - Accent2 2 2 3" xfId="50515" xr:uid="{00000000-0005-0000-0000-000016140000}"/>
    <cellStyle name="60% - Accent2 2 2 4" xfId="26405" xr:uid="{00000000-0005-0000-0000-000017140000}"/>
    <cellStyle name="60% - Accent2 2 3" xfId="318" xr:uid="{00000000-0005-0000-0000-000018140000}"/>
    <cellStyle name="60% - Accent2 2 3 2" xfId="4032" xr:uid="{00000000-0005-0000-0000-000019140000}"/>
    <cellStyle name="60% - Accent2 2 3 2 2" xfId="26408" xr:uid="{00000000-0005-0000-0000-00001A140000}"/>
    <cellStyle name="60% - Accent2 2 3 3" xfId="50516" xr:uid="{00000000-0005-0000-0000-00001B140000}"/>
    <cellStyle name="60% - Accent2 2 3 4" xfId="26407" xr:uid="{00000000-0005-0000-0000-00001C140000}"/>
    <cellStyle name="60% - Accent2 2 4" xfId="4033" xr:uid="{00000000-0005-0000-0000-00001D140000}"/>
    <cellStyle name="60% - Accent2 2 4 2" xfId="26409" xr:uid="{00000000-0005-0000-0000-00001E140000}"/>
    <cellStyle name="60% - Accent2 2 5" xfId="50514" xr:uid="{00000000-0005-0000-0000-00001F140000}"/>
    <cellStyle name="60% - Accent2 2 6" xfId="26404" xr:uid="{00000000-0005-0000-0000-000020140000}"/>
    <cellStyle name="60% - Accent2 3" xfId="319" xr:uid="{00000000-0005-0000-0000-000021140000}"/>
    <cellStyle name="60% - Accent2 3 2" xfId="320" xr:uid="{00000000-0005-0000-0000-000022140000}"/>
    <cellStyle name="60% - Accent2 3 2 2" xfId="4034" xr:uid="{00000000-0005-0000-0000-000023140000}"/>
    <cellStyle name="60% - Accent2 3 2 2 2" xfId="26412" xr:uid="{00000000-0005-0000-0000-000024140000}"/>
    <cellStyle name="60% - Accent2 3 2 3" xfId="50518" xr:uid="{00000000-0005-0000-0000-000025140000}"/>
    <cellStyle name="60% - Accent2 3 2 4" xfId="26411" xr:uid="{00000000-0005-0000-0000-000026140000}"/>
    <cellStyle name="60% - Accent2 3 3" xfId="321" xr:uid="{00000000-0005-0000-0000-000027140000}"/>
    <cellStyle name="60% - Accent2 3 3 2" xfId="4035" xr:uid="{00000000-0005-0000-0000-000028140000}"/>
    <cellStyle name="60% - Accent2 3 3 2 2" xfId="26414" xr:uid="{00000000-0005-0000-0000-000029140000}"/>
    <cellStyle name="60% - Accent2 3 3 3" xfId="50519" xr:uid="{00000000-0005-0000-0000-00002A140000}"/>
    <cellStyle name="60% - Accent2 3 3 4" xfId="26413" xr:uid="{00000000-0005-0000-0000-00002B140000}"/>
    <cellStyle name="60% - Accent2 3 4" xfId="4036" xr:uid="{00000000-0005-0000-0000-00002C140000}"/>
    <cellStyle name="60% - Accent2 3 4 2" xfId="26415" xr:uid="{00000000-0005-0000-0000-00002D140000}"/>
    <cellStyle name="60% - Accent2 3 5" xfId="50517" xr:uid="{00000000-0005-0000-0000-00002E140000}"/>
    <cellStyle name="60% - Accent2 3 6" xfId="26410" xr:uid="{00000000-0005-0000-0000-00002F140000}"/>
    <cellStyle name="60% - Accent2 4" xfId="322" xr:uid="{00000000-0005-0000-0000-000030140000}"/>
    <cellStyle name="60% - Accent2 4 2" xfId="323" xr:uid="{00000000-0005-0000-0000-000031140000}"/>
    <cellStyle name="60% - Accent2 4 2 2" xfId="4038" xr:uid="{00000000-0005-0000-0000-000032140000}"/>
    <cellStyle name="60% - Accent2 4 2 2 2" xfId="26418" xr:uid="{00000000-0005-0000-0000-000033140000}"/>
    <cellStyle name="60% - Accent2 4 2 3" xfId="50520" xr:uid="{00000000-0005-0000-0000-000034140000}"/>
    <cellStyle name="60% - Accent2 4 2 4" xfId="26417" xr:uid="{00000000-0005-0000-0000-000035140000}"/>
    <cellStyle name="60% - Accent2 4 3" xfId="324" xr:uid="{00000000-0005-0000-0000-000036140000}"/>
    <cellStyle name="60% - Accent2 4 3 2" xfId="4039" xr:uid="{00000000-0005-0000-0000-000037140000}"/>
    <cellStyle name="60% - Accent2 4 3 2 2" xfId="26420" xr:uid="{00000000-0005-0000-0000-000038140000}"/>
    <cellStyle name="60% - Accent2 4 3 3" xfId="50521" xr:uid="{00000000-0005-0000-0000-000039140000}"/>
    <cellStyle name="60% - Accent2 4 3 4" xfId="26419" xr:uid="{00000000-0005-0000-0000-00003A140000}"/>
    <cellStyle name="60% - Accent2 4 4" xfId="4040" xr:uid="{00000000-0005-0000-0000-00003B140000}"/>
    <cellStyle name="60% - Accent2 4 4 2" xfId="26422" xr:uid="{00000000-0005-0000-0000-00003C140000}"/>
    <cellStyle name="60% - Accent2 4 4 3" xfId="26423" xr:uid="{00000000-0005-0000-0000-00003D140000}"/>
    <cellStyle name="60% - Accent2 4 4 4" xfId="26421" xr:uid="{00000000-0005-0000-0000-00003E140000}"/>
    <cellStyle name="60% - Accent2 4 5" xfId="26424" xr:uid="{00000000-0005-0000-0000-00003F140000}"/>
    <cellStyle name="60% - Accent2 4 6" xfId="26416" xr:uid="{00000000-0005-0000-0000-000040140000}"/>
    <cellStyle name="60% - Accent2 5" xfId="325" xr:uid="{00000000-0005-0000-0000-000041140000}"/>
    <cellStyle name="60% - Accent2 5 2" xfId="326" xr:uid="{00000000-0005-0000-0000-000042140000}"/>
    <cellStyle name="60% - Accent2 5 2 2" xfId="4041" xr:uid="{00000000-0005-0000-0000-000043140000}"/>
    <cellStyle name="60% - Accent2 5 2 2 2" xfId="26427" xr:uid="{00000000-0005-0000-0000-000044140000}"/>
    <cellStyle name="60% - Accent2 5 2 3" xfId="50522" xr:uid="{00000000-0005-0000-0000-000045140000}"/>
    <cellStyle name="60% - Accent2 5 2 4" xfId="26426" xr:uid="{00000000-0005-0000-0000-000046140000}"/>
    <cellStyle name="60% - Accent2 5 3" xfId="327" xr:uid="{00000000-0005-0000-0000-000047140000}"/>
    <cellStyle name="60% - Accent2 5 3 2" xfId="4042" xr:uid="{00000000-0005-0000-0000-000048140000}"/>
    <cellStyle name="60% - Accent2 5 3 2 2" xfId="26429" xr:uid="{00000000-0005-0000-0000-000049140000}"/>
    <cellStyle name="60% - Accent2 5 3 3" xfId="50523" xr:uid="{00000000-0005-0000-0000-00004A140000}"/>
    <cellStyle name="60% - Accent2 5 3 4" xfId="26428" xr:uid="{00000000-0005-0000-0000-00004B140000}"/>
    <cellStyle name="60% - Accent2 5 4" xfId="4043" xr:uid="{00000000-0005-0000-0000-00004C140000}"/>
    <cellStyle name="60% - Accent2 5 4 2" xfId="26430" xr:uid="{00000000-0005-0000-0000-00004D140000}"/>
    <cellStyle name="60% - Accent2 5 5" xfId="26425" xr:uid="{00000000-0005-0000-0000-00004E140000}"/>
    <cellStyle name="60% - Accent2 6" xfId="328" xr:uid="{00000000-0005-0000-0000-00004F140000}"/>
    <cellStyle name="60% - Accent2 6 2" xfId="26431" xr:uid="{00000000-0005-0000-0000-000050140000}"/>
    <cellStyle name="60% - Accent2 7" xfId="329" xr:uid="{00000000-0005-0000-0000-000051140000}"/>
    <cellStyle name="60% - Accent2 7 2" xfId="26432" xr:uid="{00000000-0005-0000-0000-000052140000}"/>
    <cellStyle name="60% - Accent2 8" xfId="330" xr:uid="{00000000-0005-0000-0000-000053140000}"/>
    <cellStyle name="60% - Accent2 8 2" xfId="26433" xr:uid="{00000000-0005-0000-0000-000054140000}"/>
    <cellStyle name="60% - Accent2 9" xfId="331" xr:uid="{00000000-0005-0000-0000-000055140000}"/>
    <cellStyle name="60% - Accent2 9 2" xfId="26434" xr:uid="{00000000-0005-0000-0000-000056140000}"/>
    <cellStyle name="60% - Accent2_aa osnova za ponudbe" xfId="4044" xr:uid="{00000000-0005-0000-0000-000057140000}"/>
    <cellStyle name="60% - Accent3" xfId="4045" xr:uid="{00000000-0005-0000-0000-000058140000}"/>
    <cellStyle name="60% - Accent3 10" xfId="332" xr:uid="{00000000-0005-0000-0000-000059140000}"/>
    <cellStyle name="60% - Accent3 10 2" xfId="26436" xr:uid="{00000000-0005-0000-0000-00005A140000}"/>
    <cellStyle name="60% - Accent3 11" xfId="333" xr:uid="{00000000-0005-0000-0000-00005B140000}"/>
    <cellStyle name="60% - Accent3 11 2" xfId="26437" xr:uid="{00000000-0005-0000-0000-00005C140000}"/>
    <cellStyle name="60% - Accent3 12" xfId="334" xr:uid="{00000000-0005-0000-0000-00005D140000}"/>
    <cellStyle name="60% - Accent3 12 2" xfId="26438" xr:uid="{00000000-0005-0000-0000-00005E140000}"/>
    <cellStyle name="60% - Accent3 13" xfId="335" xr:uid="{00000000-0005-0000-0000-00005F140000}"/>
    <cellStyle name="60% - Accent3 13 2" xfId="26439" xr:uid="{00000000-0005-0000-0000-000060140000}"/>
    <cellStyle name="60% - Accent3 14" xfId="336" xr:uid="{00000000-0005-0000-0000-000061140000}"/>
    <cellStyle name="60% - Accent3 14 2" xfId="26440" xr:uid="{00000000-0005-0000-0000-000062140000}"/>
    <cellStyle name="60% - Accent3 15" xfId="337" xr:uid="{00000000-0005-0000-0000-000063140000}"/>
    <cellStyle name="60% - Accent3 15 2" xfId="26441" xr:uid="{00000000-0005-0000-0000-000064140000}"/>
    <cellStyle name="60% - Accent3 16" xfId="4046" xr:uid="{00000000-0005-0000-0000-000065140000}"/>
    <cellStyle name="60% - Accent3 16 2" xfId="26442" xr:uid="{00000000-0005-0000-0000-000066140000}"/>
    <cellStyle name="60% - Accent3 17" xfId="26443" xr:uid="{00000000-0005-0000-0000-000067140000}"/>
    <cellStyle name="60% - Accent3 18" xfId="50524" xr:uid="{00000000-0005-0000-0000-000068140000}"/>
    <cellStyle name="60% - Accent3 19" xfId="26435" xr:uid="{00000000-0005-0000-0000-000069140000}"/>
    <cellStyle name="60% - Accent3 2" xfId="338" xr:uid="{00000000-0005-0000-0000-00006A140000}"/>
    <cellStyle name="60% - Accent3 2 2" xfId="339" xr:uid="{00000000-0005-0000-0000-00006B140000}"/>
    <cellStyle name="60% - Accent3 2 2 2" xfId="4047" xr:uid="{00000000-0005-0000-0000-00006C140000}"/>
    <cellStyle name="60% - Accent3 2 2 2 2" xfId="26446" xr:uid="{00000000-0005-0000-0000-00006D140000}"/>
    <cellStyle name="60% - Accent3 2 2 3" xfId="50526" xr:uid="{00000000-0005-0000-0000-00006E140000}"/>
    <cellStyle name="60% - Accent3 2 2 4" xfId="26445" xr:uid="{00000000-0005-0000-0000-00006F140000}"/>
    <cellStyle name="60% - Accent3 2 3" xfId="340" xr:uid="{00000000-0005-0000-0000-000070140000}"/>
    <cellStyle name="60% - Accent3 2 3 2" xfId="4048" xr:uid="{00000000-0005-0000-0000-000071140000}"/>
    <cellStyle name="60% - Accent3 2 3 2 2" xfId="26448" xr:uid="{00000000-0005-0000-0000-000072140000}"/>
    <cellStyle name="60% - Accent3 2 3 3" xfId="50527" xr:uid="{00000000-0005-0000-0000-000073140000}"/>
    <cellStyle name="60% - Accent3 2 3 4" xfId="26447" xr:uid="{00000000-0005-0000-0000-000074140000}"/>
    <cellStyle name="60% - Accent3 2 4" xfId="4049" xr:uid="{00000000-0005-0000-0000-000075140000}"/>
    <cellStyle name="60% - Accent3 2 4 2" xfId="26449" xr:uid="{00000000-0005-0000-0000-000076140000}"/>
    <cellStyle name="60% - Accent3 2 5" xfId="50525" xr:uid="{00000000-0005-0000-0000-000077140000}"/>
    <cellStyle name="60% - Accent3 2 6" xfId="26444" xr:uid="{00000000-0005-0000-0000-000078140000}"/>
    <cellStyle name="60% - Accent3 2 7" xfId="59023" xr:uid="{00000000-0005-0000-0000-000079140000}"/>
    <cellStyle name="60% - Accent3 3" xfId="341" xr:uid="{00000000-0005-0000-0000-00007A140000}"/>
    <cellStyle name="60% - Accent3 3 2" xfId="342" xr:uid="{00000000-0005-0000-0000-00007B140000}"/>
    <cellStyle name="60% - Accent3 3 2 2" xfId="4051" xr:uid="{00000000-0005-0000-0000-00007C140000}"/>
    <cellStyle name="60% - Accent3 3 2 2 2" xfId="26452" xr:uid="{00000000-0005-0000-0000-00007D140000}"/>
    <cellStyle name="60% - Accent3 3 2 3" xfId="50529" xr:uid="{00000000-0005-0000-0000-00007E140000}"/>
    <cellStyle name="60% - Accent3 3 2 4" xfId="26451" xr:uid="{00000000-0005-0000-0000-00007F140000}"/>
    <cellStyle name="60% - Accent3 3 3" xfId="343" xr:uid="{00000000-0005-0000-0000-000080140000}"/>
    <cellStyle name="60% - Accent3 3 3 2" xfId="4052" xr:uid="{00000000-0005-0000-0000-000081140000}"/>
    <cellStyle name="60% - Accent3 3 3 2 2" xfId="26454" xr:uid="{00000000-0005-0000-0000-000082140000}"/>
    <cellStyle name="60% - Accent3 3 3 3" xfId="50530" xr:uid="{00000000-0005-0000-0000-000083140000}"/>
    <cellStyle name="60% - Accent3 3 3 4" xfId="26453" xr:uid="{00000000-0005-0000-0000-000084140000}"/>
    <cellStyle name="60% - Accent3 3 4" xfId="4053" xr:uid="{00000000-0005-0000-0000-000085140000}"/>
    <cellStyle name="60% - Accent3 3 4 2" xfId="26455" xr:uid="{00000000-0005-0000-0000-000086140000}"/>
    <cellStyle name="60% - Accent3 3 5" xfId="50528" xr:uid="{00000000-0005-0000-0000-000087140000}"/>
    <cellStyle name="60% - Accent3 3 6" xfId="26450" xr:uid="{00000000-0005-0000-0000-000088140000}"/>
    <cellStyle name="60% - Accent3 4" xfId="344" xr:uid="{00000000-0005-0000-0000-000089140000}"/>
    <cellStyle name="60% - Accent3 4 2" xfId="345" xr:uid="{00000000-0005-0000-0000-00008A140000}"/>
    <cellStyle name="60% - Accent3 4 2 2" xfId="4054" xr:uid="{00000000-0005-0000-0000-00008B140000}"/>
    <cellStyle name="60% - Accent3 4 2 2 2" xfId="26458" xr:uid="{00000000-0005-0000-0000-00008C140000}"/>
    <cellStyle name="60% - Accent3 4 2 3" xfId="50531" xr:uid="{00000000-0005-0000-0000-00008D140000}"/>
    <cellStyle name="60% - Accent3 4 2 4" xfId="26457" xr:uid="{00000000-0005-0000-0000-00008E140000}"/>
    <cellStyle name="60% - Accent3 4 3" xfId="346" xr:uid="{00000000-0005-0000-0000-00008F140000}"/>
    <cellStyle name="60% - Accent3 4 3 2" xfId="4055" xr:uid="{00000000-0005-0000-0000-000090140000}"/>
    <cellStyle name="60% - Accent3 4 3 2 2" xfId="26460" xr:uid="{00000000-0005-0000-0000-000091140000}"/>
    <cellStyle name="60% - Accent3 4 3 3" xfId="50532" xr:uid="{00000000-0005-0000-0000-000092140000}"/>
    <cellStyle name="60% - Accent3 4 3 4" xfId="26459" xr:uid="{00000000-0005-0000-0000-000093140000}"/>
    <cellStyle name="60% - Accent3 4 4" xfId="4056" xr:uid="{00000000-0005-0000-0000-000094140000}"/>
    <cellStyle name="60% - Accent3 4 4 2" xfId="26462" xr:uid="{00000000-0005-0000-0000-000095140000}"/>
    <cellStyle name="60% - Accent3 4 4 3" xfId="26463" xr:uid="{00000000-0005-0000-0000-000096140000}"/>
    <cellStyle name="60% - Accent3 4 4 4" xfId="26461" xr:uid="{00000000-0005-0000-0000-000097140000}"/>
    <cellStyle name="60% - Accent3 4 5" xfId="26464" xr:uid="{00000000-0005-0000-0000-000098140000}"/>
    <cellStyle name="60% - Accent3 4 6" xfId="26456" xr:uid="{00000000-0005-0000-0000-000099140000}"/>
    <cellStyle name="60% - Accent3 5" xfId="347" xr:uid="{00000000-0005-0000-0000-00009A140000}"/>
    <cellStyle name="60% - Accent3 5 2" xfId="348" xr:uid="{00000000-0005-0000-0000-00009B140000}"/>
    <cellStyle name="60% - Accent3 5 2 2" xfId="4057" xr:uid="{00000000-0005-0000-0000-00009C140000}"/>
    <cellStyle name="60% - Accent3 5 2 2 2" xfId="26467" xr:uid="{00000000-0005-0000-0000-00009D140000}"/>
    <cellStyle name="60% - Accent3 5 2 3" xfId="50533" xr:uid="{00000000-0005-0000-0000-00009E140000}"/>
    <cellStyle name="60% - Accent3 5 2 4" xfId="26466" xr:uid="{00000000-0005-0000-0000-00009F140000}"/>
    <cellStyle name="60% - Accent3 5 3" xfId="349" xr:uid="{00000000-0005-0000-0000-0000A0140000}"/>
    <cellStyle name="60% - Accent3 5 3 2" xfId="4058" xr:uid="{00000000-0005-0000-0000-0000A1140000}"/>
    <cellStyle name="60% - Accent3 5 3 2 2" xfId="26469" xr:uid="{00000000-0005-0000-0000-0000A2140000}"/>
    <cellStyle name="60% - Accent3 5 3 3" xfId="50534" xr:uid="{00000000-0005-0000-0000-0000A3140000}"/>
    <cellStyle name="60% - Accent3 5 3 4" xfId="26468" xr:uid="{00000000-0005-0000-0000-0000A4140000}"/>
    <cellStyle name="60% - Accent3 5 4" xfId="4059" xr:uid="{00000000-0005-0000-0000-0000A5140000}"/>
    <cellStyle name="60% - Accent3 5 4 2" xfId="26470" xr:uid="{00000000-0005-0000-0000-0000A6140000}"/>
    <cellStyle name="60% - Accent3 5 5" xfId="26465" xr:uid="{00000000-0005-0000-0000-0000A7140000}"/>
    <cellStyle name="60% - Accent3 6" xfId="350" xr:uid="{00000000-0005-0000-0000-0000A8140000}"/>
    <cellStyle name="60% - Accent3 6 2" xfId="26471" xr:uid="{00000000-0005-0000-0000-0000A9140000}"/>
    <cellStyle name="60% - Accent3 7" xfId="351" xr:uid="{00000000-0005-0000-0000-0000AA140000}"/>
    <cellStyle name="60% - Accent3 7 2" xfId="26472" xr:uid="{00000000-0005-0000-0000-0000AB140000}"/>
    <cellStyle name="60% - Accent3 8" xfId="352" xr:uid="{00000000-0005-0000-0000-0000AC140000}"/>
    <cellStyle name="60% - Accent3 8 2" xfId="26473" xr:uid="{00000000-0005-0000-0000-0000AD140000}"/>
    <cellStyle name="60% - Accent3 9" xfId="353" xr:uid="{00000000-0005-0000-0000-0000AE140000}"/>
    <cellStyle name="60% - Accent3 9 2" xfId="26474" xr:uid="{00000000-0005-0000-0000-0000AF140000}"/>
    <cellStyle name="60% - Accent3_aa osnova za ponudbe" xfId="4060" xr:uid="{00000000-0005-0000-0000-0000B0140000}"/>
    <cellStyle name="60% - Accent4" xfId="4061" xr:uid="{00000000-0005-0000-0000-0000B1140000}"/>
    <cellStyle name="60% - Accent4 10" xfId="354" xr:uid="{00000000-0005-0000-0000-0000B2140000}"/>
    <cellStyle name="60% - Accent4 10 2" xfId="26476" xr:uid="{00000000-0005-0000-0000-0000B3140000}"/>
    <cellStyle name="60% - Accent4 11" xfId="355" xr:uid="{00000000-0005-0000-0000-0000B4140000}"/>
    <cellStyle name="60% - Accent4 11 2" xfId="26477" xr:uid="{00000000-0005-0000-0000-0000B5140000}"/>
    <cellStyle name="60% - Accent4 12" xfId="356" xr:uid="{00000000-0005-0000-0000-0000B6140000}"/>
    <cellStyle name="60% - Accent4 12 2" xfId="26478" xr:uid="{00000000-0005-0000-0000-0000B7140000}"/>
    <cellStyle name="60% - Accent4 13" xfId="357" xr:uid="{00000000-0005-0000-0000-0000B8140000}"/>
    <cellStyle name="60% - Accent4 13 2" xfId="26479" xr:uid="{00000000-0005-0000-0000-0000B9140000}"/>
    <cellStyle name="60% - Accent4 14" xfId="358" xr:uid="{00000000-0005-0000-0000-0000BA140000}"/>
    <cellStyle name="60% - Accent4 14 2" xfId="26480" xr:uid="{00000000-0005-0000-0000-0000BB140000}"/>
    <cellStyle name="60% - Accent4 15" xfId="359" xr:uid="{00000000-0005-0000-0000-0000BC140000}"/>
    <cellStyle name="60% - Accent4 15 2" xfId="26481" xr:uid="{00000000-0005-0000-0000-0000BD140000}"/>
    <cellStyle name="60% - Accent4 16" xfId="4062" xr:uid="{00000000-0005-0000-0000-0000BE140000}"/>
    <cellStyle name="60% - Accent4 16 2" xfId="26482" xr:uid="{00000000-0005-0000-0000-0000BF140000}"/>
    <cellStyle name="60% - Accent4 17" xfId="26483" xr:uid="{00000000-0005-0000-0000-0000C0140000}"/>
    <cellStyle name="60% - Accent4 18" xfId="50535" xr:uid="{00000000-0005-0000-0000-0000C1140000}"/>
    <cellStyle name="60% - Accent4 19" xfId="26475" xr:uid="{00000000-0005-0000-0000-0000C2140000}"/>
    <cellStyle name="60% - Accent4 2" xfId="360" xr:uid="{00000000-0005-0000-0000-0000C3140000}"/>
    <cellStyle name="60% - Accent4 2 2" xfId="361" xr:uid="{00000000-0005-0000-0000-0000C4140000}"/>
    <cellStyle name="60% - Accent4 2 2 2" xfId="4063" xr:uid="{00000000-0005-0000-0000-0000C5140000}"/>
    <cellStyle name="60% - Accent4 2 2 2 2" xfId="26486" xr:uid="{00000000-0005-0000-0000-0000C6140000}"/>
    <cellStyle name="60% - Accent4 2 2 3" xfId="50537" xr:uid="{00000000-0005-0000-0000-0000C7140000}"/>
    <cellStyle name="60% - Accent4 2 2 4" xfId="26485" xr:uid="{00000000-0005-0000-0000-0000C8140000}"/>
    <cellStyle name="60% - Accent4 2 3" xfId="362" xr:uid="{00000000-0005-0000-0000-0000C9140000}"/>
    <cellStyle name="60% - Accent4 2 3 2" xfId="4064" xr:uid="{00000000-0005-0000-0000-0000CA140000}"/>
    <cellStyle name="60% - Accent4 2 3 2 2" xfId="26488" xr:uid="{00000000-0005-0000-0000-0000CB140000}"/>
    <cellStyle name="60% - Accent4 2 3 3" xfId="50538" xr:uid="{00000000-0005-0000-0000-0000CC140000}"/>
    <cellStyle name="60% - Accent4 2 3 4" xfId="26487" xr:uid="{00000000-0005-0000-0000-0000CD140000}"/>
    <cellStyle name="60% - Accent4 2 4" xfId="4065" xr:uid="{00000000-0005-0000-0000-0000CE140000}"/>
    <cellStyle name="60% - Accent4 2 4 2" xfId="26489" xr:uid="{00000000-0005-0000-0000-0000CF140000}"/>
    <cellStyle name="60% - Accent4 2 5" xfId="50536" xr:uid="{00000000-0005-0000-0000-0000D0140000}"/>
    <cellStyle name="60% - Accent4 2 6" xfId="26484" xr:uid="{00000000-0005-0000-0000-0000D1140000}"/>
    <cellStyle name="60% - Accent4 3" xfId="363" xr:uid="{00000000-0005-0000-0000-0000D2140000}"/>
    <cellStyle name="60% - Accent4 3 2" xfId="364" xr:uid="{00000000-0005-0000-0000-0000D3140000}"/>
    <cellStyle name="60% - Accent4 3 2 2" xfId="4066" xr:uid="{00000000-0005-0000-0000-0000D4140000}"/>
    <cellStyle name="60% - Accent4 3 2 2 2" xfId="26492" xr:uid="{00000000-0005-0000-0000-0000D5140000}"/>
    <cellStyle name="60% - Accent4 3 2 3" xfId="50540" xr:uid="{00000000-0005-0000-0000-0000D6140000}"/>
    <cellStyle name="60% - Accent4 3 2 4" xfId="26491" xr:uid="{00000000-0005-0000-0000-0000D7140000}"/>
    <cellStyle name="60% - Accent4 3 3" xfId="365" xr:uid="{00000000-0005-0000-0000-0000D8140000}"/>
    <cellStyle name="60% - Accent4 3 3 2" xfId="4067" xr:uid="{00000000-0005-0000-0000-0000D9140000}"/>
    <cellStyle name="60% - Accent4 3 3 2 2" xfId="26494" xr:uid="{00000000-0005-0000-0000-0000DA140000}"/>
    <cellStyle name="60% - Accent4 3 3 3" xfId="50541" xr:uid="{00000000-0005-0000-0000-0000DB140000}"/>
    <cellStyle name="60% - Accent4 3 3 4" xfId="26493" xr:uid="{00000000-0005-0000-0000-0000DC140000}"/>
    <cellStyle name="60% - Accent4 3 4" xfId="4068" xr:uid="{00000000-0005-0000-0000-0000DD140000}"/>
    <cellStyle name="60% - Accent4 3 4 2" xfId="26495" xr:uid="{00000000-0005-0000-0000-0000DE140000}"/>
    <cellStyle name="60% - Accent4 3 5" xfId="50539" xr:uid="{00000000-0005-0000-0000-0000DF140000}"/>
    <cellStyle name="60% - Accent4 3 6" xfId="26490" xr:uid="{00000000-0005-0000-0000-0000E0140000}"/>
    <cellStyle name="60% - Accent4 4" xfId="366" xr:uid="{00000000-0005-0000-0000-0000E1140000}"/>
    <cellStyle name="60% - Accent4 4 2" xfId="367" xr:uid="{00000000-0005-0000-0000-0000E2140000}"/>
    <cellStyle name="60% - Accent4 4 2 2" xfId="4069" xr:uid="{00000000-0005-0000-0000-0000E3140000}"/>
    <cellStyle name="60% - Accent4 4 2 2 2" xfId="26498" xr:uid="{00000000-0005-0000-0000-0000E4140000}"/>
    <cellStyle name="60% - Accent4 4 2 3" xfId="50542" xr:uid="{00000000-0005-0000-0000-0000E5140000}"/>
    <cellStyle name="60% - Accent4 4 2 4" xfId="26497" xr:uid="{00000000-0005-0000-0000-0000E6140000}"/>
    <cellStyle name="60% - Accent4 4 3" xfId="368" xr:uid="{00000000-0005-0000-0000-0000E7140000}"/>
    <cellStyle name="60% - Accent4 4 3 2" xfId="4070" xr:uid="{00000000-0005-0000-0000-0000E8140000}"/>
    <cellStyle name="60% - Accent4 4 3 2 2" xfId="26500" xr:uid="{00000000-0005-0000-0000-0000E9140000}"/>
    <cellStyle name="60% - Accent4 4 3 3" xfId="50543" xr:uid="{00000000-0005-0000-0000-0000EA140000}"/>
    <cellStyle name="60% - Accent4 4 3 4" xfId="26499" xr:uid="{00000000-0005-0000-0000-0000EB140000}"/>
    <cellStyle name="60% - Accent4 4 4" xfId="4071" xr:uid="{00000000-0005-0000-0000-0000EC140000}"/>
    <cellStyle name="60% - Accent4 4 4 2" xfId="26502" xr:uid="{00000000-0005-0000-0000-0000ED140000}"/>
    <cellStyle name="60% - Accent4 4 4 3" xfId="26503" xr:uid="{00000000-0005-0000-0000-0000EE140000}"/>
    <cellStyle name="60% - Accent4 4 4 4" xfId="26501" xr:uid="{00000000-0005-0000-0000-0000EF140000}"/>
    <cellStyle name="60% - Accent4 4 5" xfId="26504" xr:uid="{00000000-0005-0000-0000-0000F0140000}"/>
    <cellStyle name="60% - Accent4 4 6" xfId="26496" xr:uid="{00000000-0005-0000-0000-0000F1140000}"/>
    <cellStyle name="60% - Accent4 5" xfId="369" xr:uid="{00000000-0005-0000-0000-0000F2140000}"/>
    <cellStyle name="60% - Accent4 5 2" xfId="370" xr:uid="{00000000-0005-0000-0000-0000F3140000}"/>
    <cellStyle name="60% - Accent4 5 2 2" xfId="4072" xr:uid="{00000000-0005-0000-0000-0000F4140000}"/>
    <cellStyle name="60% - Accent4 5 2 2 2" xfId="26507" xr:uid="{00000000-0005-0000-0000-0000F5140000}"/>
    <cellStyle name="60% - Accent4 5 2 3" xfId="50544" xr:uid="{00000000-0005-0000-0000-0000F6140000}"/>
    <cellStyle name="60% - Accent4 5 2 4" xfId="26506" xr:uid="{00000000-0005-0000-0000-0000F7140000}"/>
    <cellStyle name="60% - Accent4 5 3" xfId="371" xr:uid="{00000000-0005-0000-0000-0000F8140000}"/>
    <cellStyle name="60% - Accent4 5 3 2" xfId="4073" xr:uid="{00000000-0005-0000-0000-0000F9140000}"/>
    <cellStyle name="60% - Accent4 5 3 2 2" xfId="26509" xr:uid="{00000000-0005-0000-0000-0000FA140000}"/>
    <cellStyle name="60% - Accent4 5 3 3" xfId="50545" xr:uid="{00000000-0005-0000-0000-0000FB140000}"/>
    <cellStyle name="60% - Accent4 5 3 4" xfId="26508" xr:uid="{00000000-0005-0000-0000-0000FC140000}"/>
    <cellStyle name="60% - Accent4 5 4" xfId="4074" xr:uid="{00000000-0005-0000-0000-0000FD140000}"/>
    <cellStyle name="60% - Accent4 5 4 2" xfId="26510" xr:uid="{00000000-0005-0000-0000-0000FE140000}"/>
    <cellStyle name="60% - Accent4 5 5" xfId="26505" xr:uid="{00000000-0005-0000-0000-0000FF140000}"/>
    <cellStyle name="60% - Accent4 6" xfId="372" xr:uid="{00000000-0005-0000-0000-000000150000}"/>
    <cellStyle name="60% - Accent4 6 2" xfId="26511" xr:uid="{00000000-0005-0000-0000-000001150000}"/>
    <cellStyle name="60% - Accent4 7" xfId="373" xr:uid="{00000000-0005-0000-0000-000002150000}"/>
    <cellStyle name="60% - Accent4 7 2" xfId="26512" xr:uid="{00000000-0005-0000-0000-000003150000}"/>
    <cellStyle name="60% - Accent4 8" xfId="374" xr:uid="{00000000-0005-0000-0000-000004150000}"/>
    <cellStyle name="60% - Accent4 8 2" xfId="26513" xr:uid="{00000000-0005-0000-0000-000005150000}"/>
    <cellStyle name="60% - Accent4 9" xfId="375" xr:uid="{00000000-0005-0000-0000-000006150000}"/>
    <cellStyle name="60% - Accent4 9 2" xfId="26514" xr:uid="{00000000-0005-0000-0000-000007150000}"/>
    <cellStyle name="60% - Accent4_aa osnova za ponudbe" xfId="4075" xr:uid="{00000000-0005-0000-0000-000008150000}"/>
    <cellStyle name="60% - Accent5" xfId="4076" xr:uid="{00000000-0005-0000-0000-000009150000}"/>
    <cellStyle name="60% - Accent5 10" xfId="376" xr:uid="{00000000-0005-0000-0000-00000A150000}"/>
    <cellStyle name="60% - Accent5 10 2" xfId="26516" xr:uid="{00000000-0005-0000-0000-00000B150000}"/>
    <cellStyle name="60% - Accent5 11" xfId="377" xr:uid="{00000000-0005-0000-0000-00000C150000}"/>
    <cellStyle name="60% - Accent5 11 2" xfId="26517" xr:uid="{00000000-0005-0000-0000-00000D150000}"/>
    <cellStyle name="60% - Accent5 12" xfId="378" xr:uid="{00000000-0005-0000-0000-00000E150000}"/>
    <cellStyle name="60% - Accent5 12 2" xfId="26518" xr:uid="{00000000-0005-0000-0000-00000F150000}"/>
    <cellStyle name="60% - Accent5 13" xfId="379" xr:uid="{00000000-0005-0000-0000-000010150000}"/>
    <cellStyle name="60% - Accent5 13 2" xfId="26519" xr:uid="{00000000-0005-0000-0000-000011150000}"/>
    <cellStyle name="60% - Accent5 14" xfId="380" xr:uid="{00000000-0005-0000-0000-000012150000}"/>
    <cellStyle name="60% - Accent5 14 2" xfId="26520" xr:uid="{00000000-0005-0000-0000-000013150000}"/>
    <cellStyle name="60% - Accent5 15" xfId="381" xr:uid="{00000000-0005-0000-0000-000014150000}"/>
    <cellStyle name="60% - Accent5 15 2" xfId="26521" xr:uid="{00000000-0005-0000-0000-000015150000}"/>
    <cellStyle name="60% - Accent5 16" xfId="4077" xr:uid="{00000000-0005-0000-0000-000016150000}"/>
    <cellStyle name="60% - Accent5 16 2" xfId="26522" xr:uid="{00000000-0005-0000-0000-000017150000}"/>
    <cellStyle name="60% - Accent5 17" xfId="26523" xr:uid="{00000000-0005-0000-0000-000018150000}"/>
    <cellStyle name="60% - Accent5 18" xfId="50546" xr:uid="{00000000-0005-0000-0000-000019150000}"/>
    <cellStyle name="60% - Accent5 19" xfId="26515" xr:uid="{00000000-0005-0000-0000-00001A150000}"/>
    <cellStyle name="60% - Accent5 2" xfId="382" xr:uid="{00000000-0005-0000-0000-00001B150000}"/>
    <cellStyle name="60% - Accent5 2 2" xfId="383" xr:uid="{00000000-0005-0000-0000-00001C150000}"/>
    <cellStyle name="60% - Accent5 2 2 2" xfId="4078" xr:uid="{00000000-0005-0000-0000-00001D150000}"/>
    <cellStyle name="60% - Accent5 2 2 2 2" xfId="26526" xr:uid="{00000000-0005-0000-0000-00001E150000}"/>
    <cellStyle name="60% - Accent5 2 2 3" xfId="50548" xr:uid="{00000000-0005-0000-0000-00001F150000}"/>
    <cellStyle name="60% - Accent5 2 2 4" xfId="26525" xr:uid="{00000000-0005-0000-0000-000020150000}"/>
    <cellStyle name="60% - Accent5 2 3" xfId="384" xr:uid="{00000000-0005-0000-0000-000021150000}"/>
    <cellStyle name="60% - Accent5 2 3 2" xfId="4079" xr:uid="{00000000-0005-0000-0000-000022150000}"/>
    <cellStyle name="60% - Accent5 2 3 2 2" xfId="26528" xr:uid="{00000000-0005-0000-0000-000023150000}"/>
    <cellStyle name="60% - Accent5 2 3 3" xfId="50549" xr:uid="{00000000-0005-0000-0000-000024150000}"/>
    <cellStyle name="60% - Accent5 2 3 4" xfId="26527" xr:uid="{00000000-0005-0000-0000-000025150000}"/>
    <cellStyle name="60% - Accent5 2 4" xfId="4080" xr:uid="{00000000-0005-0000-0000-000026150000}"/>
    <cellStyle name="60% - Accent5 2 4 2" xfId="26529" xr:uid="{00000000-0005-0000-0000-000027150000}"/>
    <cellStyle name="60% - Accent5 2 5" xfId="50547" xr:uid="{00000000-0005-0000-0000-000028150000}"/>
    <cellStyle name="60% - Accent5 2 6" xfId="26524" xr:uid="{00000000-0005-0000-0000-000029150000}"/>
    <cellStyle name="60% - Accent5 3" xfId="385" xr:uid="{00000000-0005-0000-0000-00002A150000}"/>
    <cellStyle name="60% - Accent5 3 2" xfId="386" xr:uid="{00000000-0005-0000-0000-00002B150000}"/>
    <cellStyle name="60% - Accent5 3 2 2" xfId="4081" xr:uid="{00000000-0005-0000-0000-00002C150000}"/>
    <cellStyle name="60% - Accent5 3 2 2 2" xfId="26532" xr:uid="{00000000-0005-0000-0000-00002D150000}"/>
    <cellStyle name="60% - Accent5 3 2 3" xfId="50551" xr:uid="{00000000-0005-0000-0000-00002E150000}"/>
    <cellStyle name="60% - Accent5 3 2 4" xfId="26531" xr:uid="{00000000-0005-0000-0000-00002F150000}"/>
    <cellStyle name="60% - Accent5 3 3" xfId="387" xr:uid="{00000000-0005-0000-0000-000030150000}"/>
    <cellStyle name="60% - Accent5 3 3 2" xfId="4082" xr:uid="{00000000-0005-0000-0000-000031150000}"/>
    <cellStyle name="60% - Accent5 3 3 2 2" xfId="26534" xr:uid="{00000000-0005-0000-0000-000032150000}"/>
    <cellStyle name="60% - Accent5 3 3 3" xfId="50552" xr:uid="{00000000-0005-0000-0000-000033150000}"/>
    <cellStyle name="60% - Accent5 3 3 4" xfId="26533" xr:uid="{00000000-0005-0000-0000-000034150000}"/>
    <cellStyle name="60% - Accent5 3 4" xfId="4083" xr:uid="{00000000-0005-0000-0000-000035150000}"/>
    <cellStyle name="60% - Accent5 3 4 2" xfId="26535" xr:uid="{00000000-0005-0000-0000-000036150000}"/>
    <cellStyle name="60% - Accent5 3 5" xfId="50550" xr:uid="{00000000-0005-0000-0000-000037150000}"/>
    <cellStyle name="60% - Accent5 3 6" xfId="26530" xr:uid="{00000000-0005-0000-0000-000038150000}"/>
    <cellStyle name="60% - Accent5 4" xfId="388" xr:uid="{00000000-0005-0000-0000-000039150000}"/>
    <cellStyle name="60% - Accent5 4 2" xfId="389" xr:uid="{00000000-0005-0000-0000-00003A150000}"/>
    <cellStyle name="60% - Accent5 4 2 2" xfId="4084" xr:uid="{00000000-0005-0000-0000-00003B150000}"/>
    <cellStyle name="60% - Accent5 4 2 2 2" xfId="26538" xr:uid="{00000000-0005-0000-0000-00003C150000}"/>
    <cellStyle name="60% - Accent5 4 2 3" xfId="50553" xr:uid="{00000000-0005-0000-0000-00003D150000}"/>
    <cellStyle name="60% - Accent5 4 2 4" xfId="26537" xr:uid="{00000000-0005-0000-0000-00003E150000}"/>
    <cellStyle name="60% - Accent5 4 3" xfId="390" xr:uid="{00000000-0005-0000-0000-00003F150000}"/>
    <cellStyle name="60% - Accent5 4 3 2" xfId="4085" xr:uid="{00000000-0005-0000-0000-000040150000}"/>
    <cellStyle name="60% - Accent5 4 3 2 2" xfId="26540" xr:uid="{00000000-0005-0000-0000-000041150000}"/>
    <cellStyle name="60% - Accent5 4 3 3" xfId="50554" xr:uid="{00000000-0005-0000-0000-000042150000}"/>
    <cellStyle name="60% - Accent5 4 3 4" xfId="26539" xr:uid="{00000000-0005-0000-0000-000043150000}"/>
    <cellStyle name="60% - Accent5 4 4" xfId="4086" xr:uid="{00000000-0005-0000-0000-000044150000}"/>
    <cellStyle name="60% - Accent5 4 4 2" xfId="26542" xr:uid="{00000000-0005-0000-0000-000045150000}"/>
    <cellStyle name="60% - Accent5 4 4 3" xfId="26543" xr:uid="{00000000-0005-0000-0000-000046150000}"/>
    <cellStyle name="60% - Accent5 4 4 4" xfId="26541" xr:uid="{00000000-0005-0000-0000-000047150000}"/>
    <cellStyle name="60% - Accent5 4 5" xfId="26544" xr:uid="{00000000-0005-0000-0000-000048150000}"/>
    <cellStyle name="60% - Accent5 4 6" xfId="26536" xr:uid="{00000000-0005-0000-0000-000049150000}"/>
    <cellStyle name="60% - Accent5 5" xfId="391" xr:uid="{00000000-0005-0000-0000-00004A150000}"/>
    <cellStyle name="60% - Accent5 5 2" xfId="392" xr:uid="{00000000-0005-0000-0000-00004B150000}"/>
    <cellStyle name="60% - Accent5 5 2 2" xfId="4087" xr:uid="{00000000-0005-0000-0000-00004C150000}"/>
    <cellStyle name="60% - Accent5 5 2 2 2" xfId="26547" xr:uid="{00000000-0005-0000-0000-00004D150000}"/>
    <cellStyle name="60% - Accent5 5 2 3" xfId="50555" xr:uid="{00000000-0005-0000-0000-00004E150000}"/>
    <cellStyle name="60% - Accent5 5 2 4" xfId="26546" xr:uid="{00000000-0005-0000-0000-00004F150000}"/>
    <cellStyle name="60% - Accent5 5 3" xfId="393" xr:uid="{00000000-0005-0000-0000-000050150000}"/>
    <cellStyle name="60% - Accent5 5 3 2" xfId="4088" xr:uid="{00000000-0005-0000-0000-000051150000}"/>
    <cellStyle name="60% - Accent5 5 3 2 2" xfId="26549" xr:uid="{00000000-0005-0000-0000-000052150000}"/>
    <cellStyle name="60% - Accent5 5 3 3" xfId="50556" xr:uid="{00000000-0005-0000-0000-000053150000}"/>
    <cellStyle name="60% - Accent5 5 3 4" xfId="26548" xr:uid="{00000000-0005-0000-0000-000054150000}"/>
    <cellStyle name="60% - Accent5 5 4" xfId="4089" xr:uid="{00000000-0005-0000-0000-000055150000}"/>
    <cellStyle name="60% - Accent5 5 4 2" xfId="26550" xr:uid="{00000000-0005-0000-0000-000056150000}"/>
    <cellStyle name="60% - Accent5 5 5" xfId="26545" xr:uid="{00000000-0005-0000-0000-000057150000}"/>
    <cellStyle name="60% - Accent5 6" xfId="394" xr:uid="{00000000-0005-0000-0000-000058150000}"/>
    <cellStyle name="60% - Accent5 6 2" xfId="26551" xr:uid="{00000000-0005-0000-0000-000059150000}"/>
    <cellStyle name="60% - Accent5 7" xfId="395" xr:uid="{00000000-0005-0000-0000-00005A150000}"/>
    <cellStyle name="60% - Accent5 7 2" xfId="26552" xr:uid="{00000000-0005-0000-0000-00005B150000}"/>
    <cellStyle name="60% - Accent5 8" xfId="396" xr:uid="{00000000-0005-0000-0000-00005C150000}"/>
    <cellStyle name="60% - Accent5 8 2" xfId="26553" xr:uid="{00000000-0005-0000-0000-00005D150000}"/>
    <cellStyle name="60% - Accent5 9" xfId="397" xr:uid="{00000000-0005-0000-0000-00005E150000}"/>
    <cellStyle name="60% - Accent5 9 2" xfId="26554" xr:uid="{00000000-0005-0000-0000-00005F150000}"/>
    <cellStyle name="60% - Accent5_aa osnova za ponudbe" xfId="4090" xr:uid="{00000000-0005-0000-0000-000060150000}"/>
    <cellStyle name="60% - Accent6" xfId="4091" xr:uid="{00000000-0005-0000-0000-000061150000}"/>
    <cellStyle name="60% - Accent6 10" xfId="398" xr:uid="{00000000-0005-0000-0000-000062150000}"/>
    <cellStyle name="60% - Accent6 10 2" xfId="26556" xr:uid="{00000000-0005-0000-0000-000063150000}"/>
    <cellStyle name="60% - Accent6 11" xfId="399" xr:uid="{00000000-0005-0000-0000-000064150000}"/>
    <cellStyle name="60% - Accent6 11 2" xfId="26557" xr:uid="{00000000-0005-0000-0000-000065150000}"/>
    <cellStyle name="60% - Accent6 12" xfId="400" xr:uid="{00000000-0005-0000-0000-000066150000}"/>
    <cellStyle name="60% - Accent6 12 2" xfId="26558" xr:uid="{00000000-0005-0000-0000-000067150000}"/>
    <cellStyle name="60% - Accent6 13" xfId="401" xr:uid="{00000000-0005-0000-0000-000068150000}"/>
    <cellStyle name="60% - Accent6 13 2" xfId="26559" xr:uid="{00000000-0005-0000-0000-000069150000}"/>
    <cellStyle name="60% - Accent6 14" xfId="402" xr:uid="{00000000-0005-0000-0000-00006A150000}"/>
    <cellStyle name="60% - Accent6 14 2" xfId="26560" xr:uid="{00000000-0005-0000-0000-00006B150000}"/>
    <cellStyle name="60% - Accent6 15" xfId="403" xr:uid="{00000000-0005-0000-0000-00006C150000}"/>
    <cellStyle name="60% - Accent6 15 2" xfId="26561" xr:uid="{00000000-0005-0000-0000-00006D150000}"/>
    <cellStyle name="60% - Accent6 16" xfId="4092" xr:uid="{00000000-0005-0000-0000-00006E150000}"/>
    <cellStyle name="60% - Accent6 16 2" xfId="26562" xr:uid="{00000000-0005-0000-0000-00006F150000}"/>
    <cellStyle name="60% - Accent6 17" xfId="26563" xr:uid="{00000000-0005-0000-0000-000070150000}"/>
    <cellStyle name="60% - Accent6 18" xfId="50557" xr:uid="{00000000-0005-0000-0000-000071150000}"/>
    <cellStyle name="60% - Accent6 19" xfId="26555" xr:uid="{00000000-0005-0000-0000-000072150000}"/>
    <cellStyle name="60% - Accent6 2" xfId="404" xr:uid="{00000000-0005-0000-0000-000073150000}"/>
    <cellStyle name="60% - Accent6 2 2" xfId="405" xr:uid="{00000000-0005-0000-0000-000074150000}"/>
    <cellStyle name="60% - Accent6 2 2 2" xfId="4093" xr:uid="{00000000-0005-0000-0000-000075150000}"/>
    <cellStyle name="60% - Accent6 2 2 2 2" xfId="26566" xr:uid="{00000000-0005-0000-0000-000076150000}"/>
    <cellStyle name="60% - Accent6 2 2 3" xfId="50559" xr:uid="{00000000-0005-0000-0000-000077150000}"/>
    <cellStyle name="60% - Accent6 2 2 4" xfId="26565" xr:uid="{00000000-0005-0000-0000-000078150000}"/>
    <cellStyle name="60% - Accent6 2 3" xfId="406" xr:uid="{00000000-0005-0000-0000-000079150000}"/>
    <cellStyle name="60% - Accent6 2 3 2" xfId="4094" xr:uid="{00000000-0005-0000-0000-00007A150000}"/>
    <cellStyle name="60% - Accent6 2 3 2 2" xfId="26568" xr:uid="{00000000-0005-0000-0000-00007B150000}"/>
    <cellStyle name="60% - Accent6 2 3 3" xfId="50560" xr:uid="{00000000-0005-0000-0000-00007C150000}"/>
    <cellStyle name="60% - Accent6 2 3 4" xfId="26567" xr:uid="{00000000-0005-0000-0000-00007D150000}"/>
    <cellStyle name="60% - Accent6 2 4" xfId="4095" xr:uid="{00000000-0005-0000-0000-00007E150000}"/>
    <cellStyle name="60% - Accent6 2 4 2" xfId="26569" xr:uid="{00000000-0005-0000-0000-00007F150000}"/>
    <cellStyle name="60% - Accent6 2 5" xfId="50558" xr:uid="{00000000-0005-0000-0000-000080150000}"/>
    <cellStyle name="60% - Accent6 2 6" xfId="26564" xr:uid="{00000000-0005-0000-0000-000081150000}"/>
    <cellStyle name="60% - Accent6 3" xfId="407" xr:uid="{00000000-0005-0000-0000-000082150000}"/>
    <cellStyle name="60% - Accent6 3 2" xfId="408" xr:uid="{00000000-0005-0000-0000-000083150000}"/>
    <cellStyle name="60% - Accent6 3 2 2" xfId="4096" xr:uid="{00000000-0005-0000-0000-000084150000}"/>
    <cellStyle name="60% - Accent6 3 2 2 2" xfId="26572" xr:uid="{00000000-0005-0000-0000-000085150000}"/>
    <cellStyle name="60% - Accent6 3 2 3" xfId="50562" xr:uid="{00000000-0005-0000-0000-000086150000}"/>
    <cellStyle name="60% - Accent6 3 2 4" xfId="26571" xr:uid="{00000000-0005-0000-0000-000087150000}"/>
    <cellStyle name="60% - Accent6 3 3" xfId="409" xr:uid="{00000000-0005-0000-0000-000088150000}"/>
    <cellStyle name="60% - Accent6 3 3 2" xfId="4097" xr:uid="{00000000-0005-0000-0000-000089150000}"/>
    <cellStyle name="60% - Accent6 3 3 2 2" xfId="26574" xr:uid="{00000000-0005-0000-0000-00008A150000}"/>
    <cellStyle name="60% - Accent6 3 3 3" xfId="50563" xr:uid="{00000000-0005-0000-0000-00008B150000}"/>
    <cellStyle name="60% - Accent6 3 3 4" xfId="26573" xr:uid="{00000000-0005-0000-0000-00008C150000}"/>
    <cellStyle name="60% - Accent6 3 4" xfId="4098" xr:uid="{00000000-0005-0000-0000-00008D150000}"/>
    <cellStyle name="60% - Accent6 3 4 2" xfId="26575" xr:uid="{00000000-0005-0000-0000-00008E150000}"/>
    <cellStyle name="60% - Accent6 3 5" xfId="50561" xr:uid="{00000000-0005-0000-0000-00008F150000}"/>
    <cellStyle name="60% - Accent6 3 6" xfId="26570" xr:uid="{00000000-0005-0000-0000-000090150000}"/>
    <cellStyle name="60% - Accent6 4" xfId="410" xr:uid="{00000000-0005-0000-0000-000091150000}"/>
    <cellStyle name="60% - Accent6 4 2" xfId="411" xr:uid="{00000000-0005-0000-0000-000092150000}"/>
    <cellStyle name="60% - Accent6 4 2 2" xfId="4099" xr:uid="{00000000-0005-0000-0000-000093150000}"/>
    <cellStyle name="60% - Accent6 4 2 2 2" xfId="26578" xr:uid="{00000000-0005-0000-0000-000094150000}"/>
    <cellStyle name="60% - Accent6 4 2 3" xfId="50564" xr:uid="{00000000-0005-0000-0000-000095150000}"/>
    <cellStyle name="60% - Accent6 4 2 4" xfId="26577" xr:uid="{00000000-0005-0000-0000-000096150000}"/>
    <cellStyle name="60% - Accent6 4 3" xfId="412" xr:uid="{00000000-0005-0000-0000-000097150000}"/>
    <cellStyle name="60% - Accent6 4 3 2" xfId="4100" xr:uid="{00000000-0005-0000-0000-000098150000}"/>
    <cellStyle name="60% - Accent6 4 3 2 2" xfId="26580" xr:uid="{00000000-0005-0000-0000-000099150000}"/>
    <cellStyle name="60% - Accent6 4 3 3" xfId="50565" xr:uid="{00000000-0005-0000-0000-00009A150000}"/>
    <cellStyle name="60% - Accent6 4 3 4" xfId="26579" xr:uid="{00000000-0005-0000-0000-00009B150000}"/>
    <cellStyle name="60% - Accent6 4 4" xfId="4101" xr:uid="{00000000-0005-0000-0000-00009C150000}"/>
    <cellStyle name="60% - Accent6 4 4 2" xfId="26582" xr:uid="{00000000-0005-0000-0000-00009D150000}"/>
    <cellStyle name="60% - Accent6 4 4 3" xfId="26583" xr:uid="{00000000-0005-0000-0000-00009E150000}"/>
    <cellStyle name="60% - Accent6 4 4 4" xfId="26581" xr:uid="{00000000-0005-0000-0000-00009F150000}"/>
    <cellStyle name="60% - Accent6 4 5" xfId="26584" xr:uid="{00000000-0005-0000-0000-0000A0150000}"/>
    <cellStyle name="60% - Accent6 4 6" xfId="26576" xr:uid="{00000000-0005-0000-0000-0000A1150000}"/>
    <cellStyle name="60% - Accent6 5" xfId="413" xr:uid="{00000000-0005-0000-0000-0000A2150000}"/>
    <cellStyle name="60% - Accent6 5 2" xfId="414" xr:uid="{00000000-0005-0000-0000-0000A3150000}"/>
    <cellStyle name="60% - Accent6 5 2 2" xfId="4102" xr:uid="{00000000-0005-0000-0000-0000A4150000}"/>
    <cellStyle name="60% - Accent6 5 2 2 2" xfId="26587" xr:uid="{00000000-0005-0000-0000-0000A5150000}"/>
    <cellStyle name="60% - Accent6 5 2 3" xfId="50566" xr:uid="{00000000-0005-0000-0000-0000A6150000}"/>
    <cellStyle name="60% - Accent6 5 2 4" xfId="26586" xr:uid="{00000000-0005-0000-0000-0000A7150000}"/>
    <cellStyle name="60% - Accent6 5 3" xfId="415" xr:uid="{00000000-0005-0000-0000-0000A8150000}"/>
    <cellStyle name="60% - Accent6 5 3 2" xfId="4103" xr:uid="{00000000-0005-0000-0000-0000A9150000}"/>
    <cellStyle name="60% - Accent6 5 3 2 2" xfId="26589" xr:uid="{00000000-0005-0000-0000-0000AA150000}"/>
    <cellStyle name="60% - Accent6 5 3 3" xfId="50567" xr:uid="{00000000-0005-0000-0000-0000AB150000}"/>
    <cellStyle name="60% - Accent6 5 3 4" xfId="26588" xr:uid="{00000000-0005-0000-0000-0000AC150000}"/>
    <cellStyle name="60% - Accent6 5 4" xfId="4104" xr:uid="{00000000-0005-0000-0000-0000AD150000}"/>
    <cellStyle name="60% - Accent6 5 4 2" xfId="26590" xr:uid="{00000000-0005-0000-0000-0000AE150000}"/>
    <cellStyle name="60% - Accent6 5 5" xfId="26585" xr:uid="{00000000-0005-0000-0000-0000AF150000}"/>
    <cellStyle name="60% - Accent6 6" xfId="416" xr:uid="{00000000-0005-0000-0000-0000B0150000}"/>
    <cellStyle name="60% - Accent6 6 2" xfId="26591" xr:uid="{00000000-0005-0000-0000-0000B1150000}"/>
    <cellStyle name="60% - Accent6 7" xfId="417" xr:uid="{00000000-0005-0000-0000-0000B2150000}"/>
    <cellStyle name="60% - Accent6 7 2" xfId="26592" xr:uid="{00000000-0005-0000-0000-0000B3150000}"/>
    <cellStyle name="60% - Accent6 8" xfId="418" xr:uid="{00000000-0005-0000-0000-0000B4150000}"/>
    <cellStyle name="60% - Accent6 8 2" xfId="26593" xr:uid="{00000000-0005-0000-0000-0000B5150000}"/>
    <cellStyle name="60% - Accent6 9" xfId="419" xr:uid="{00000000-0005-0000-0000-0000B6150000}"/>
    <cellStyle name="60% - Accent6 9 2" xfId="26594" xr:uid="{00000000-0005-0000-0000-0000B7150000}"/>
    <cellStyle name="60% - Accent6_aa osnova za ponudbe" xfId="4105" xr:uid="{00000000-0005-0000-0000-0000B8150000}"/>
    <cellStyle name="A4 Small 210 x 297 mm" xfId="4106" xr:uid="{00000000-0005-0000-0000-0000B9150000}"/>
    <cellStyle name="A4 Small 210 x 297 mm 10" xfId="26595" xr:uid="{00000000-0005-0000-0000-0000BA150000}"/>
    <cellStyle name="A4 Small 210 x 297 mm 2" xfId="49635" xr:uid="{00000000-0005-0000-0000-0000BB150000}"/>
    <cellStyle name="A4 Small 210 x 297 mm 3" xfId="52295" xr:uid="{00000000-0005-0000-0000-0000BC150000}"/>
    <cellStyle name="A4 Small 210 x 297 mm 4" xfId="53371" xr:uid="{00000000-0005-0000-0000-0000BD150000}"/>
    <cellStyle name="A4 Small 210 x 297 mm 5" xfId="55840" xr:uid="{00000000-0005-0000-0000-0000BE150000}"/>
    <cellStyle name="A4 Small 210 x 297 mm 6" xfId="53370" xr:uid="{00000000-0005-0000-0000-0000BF150000}"/>
    <cellStyle name="A4 Small 210 x 297 mm 7" xfId="55839" xr:uid="{00000000-0005-0000-0000-0000C0150000}"/>
    <cellStyle name="A4 Small 210 x 297 mm 8" xfId="53369" xr:uid="{00000000-0005-0000-0000-0000C1150000}"/>
    <cellStyle name="A4 Small 210 x 297 mm 9" xfId="55841" xr:uid="{00000000-0005-0000-0000-0000C2150000}"/>
    <cellStyle name="Accent1" xfId="420" xr:uid="{00000000-0005-0000-0000-0000C3150000}"/>
    <cellStyle name="Accent1 - 20%" xfId="421" xr:uid="{00000000-0005-0000-0000-0000C4150000}"/>
    <cellStyle name="Accent1 - 20% 2" xfId="4107" xr:uid="{00000000-0005-0000-0000-0000C5150000}"/>
    <cellStyle name="Accent1 - 20% 2 2" xfId="26598" xr:uid="{00000000-0005-0000-0000-0000C6150000}"/>
    <cellStyle name="Accent1 - 20% 3" xfId="50569" xr:uid="{00000000-0005-0000-0000-0000C7150000}"/>
    <cellStyle name="Accent1 - 20% 4" xfId="26597" xr:uid="{00000000-0005-0000-0000-0000C8150000}"/>
    <cellStyle name="Accent1 - 20% 5" xfId="59028" xr:uid="{00000000-0005-0000-0000-0000C9150000}"/>
    <cellStyle name="Accent1 - 40%" xfId="422" xr:uid="{00000000-0005-0000-0000-0000CA150000}"/>
    <cellStyle name="Accent1 - 40% 2" xfId="4108" xr:uid="{00000000-0005-0000-0000-0000CB150000}"/>
    <cellStyle name="Accent1 - 40% 2 2" xfId="26600" xr:uid="{00000000-0005-0000-0000-0000CC150000}"/>
    <cellStyle name="Accent1 - 40% 3" xfId="50570" xr:uid="{00000000-0005-0000-0000-0000CD150000}"/>
    <cellStyle name="Accent1 - 40% 4" xfId="26599" xr:uid="{00000000-0005-0000-0000-0000CE150000}"/>
    <cellStyle name="Accent1 - 40% 5" xfId="59029" xr:uid="{00000000-0005-0000-0000-0000CF150000}"/>
    <cellStyle name="Accent1 - 60%" xfId="423" xr:uid="{00000000-0005-0000-0000-0000D0150000}"/>
    <cellStyle name="Accent1 - 60% 2" xfId="4109" xr:uid="{00000000-0005-0000-0000-0000D1150000}"/>
    <cellStyle name="Accent1 - 60% 2 2" xfId="26602" xr:uid="{00000000-0005-0000-0000-0000D2150000}"/>
    <cellStyle name="Accent1 - 60% 3" xfId="50571" xr:uid="{00000000-0005-0000-0000-0000D3150000}"/>
    <cellStyle name="Accent1 - 60% 4" xfId="26601" xr:uid="{00000000-0005-0000-0000-0000D4150000}"/>
    <cellStyle name="Accent1 - 60% 5" xfId="59030" xr:uid="{00000000-0005-0000-0000-0000D5150000}"/>
    <cellStyle name="Accent1 10" xfId="424" xr:uid="{00000000-0005-0000-0000-0000D6150000}"/>
    <cellStyle name="Accent1 10 2" xfId="50572" xr:uid="{00000000-0005-0000-0000-0000D7150000}"/>
    <cellStyle name="Accent1 10 3" xfId="26603" xr:uid="{00000000-0005-0000-0000-0000D8150000}"/>
    <cellStyle name="Accent1 100" xfId="4110" xr:uid="{00000000-0005-0000-0000-0000D9150000}"/>
    <cellStyle name="Accent1 100 2" xfId="26604" xr:uid="{00000000-0005-0000-0000-0000DA150000}"/>
    <cellStyle name="Accent1 101" xfId="4111" xr:uid="{00000000-0005-0000-0000-0000DB150000}"/>
    <cellStyle name="Accent1 101 2" xfId="26605" xr:uid="{00000000-0005-0000-0000-0000DC150000}"/>
    <cellStyle name="Accent1 102" xfId="4112" xr:uid="{00000000-0005-0000-0000-0000DD150000}"/>
    <cellStyle name="Accent1 102 2" xfId="26606" xr:uid="{00000000-0005-0000-0000-0000DE150000}"/>
    <cellStyle name="Accent1 103" xfId="4113" xr:uid="{00000000-0005-0000-0000-0000DF150000}"/>
    <cellStyle name="Accent1 103 2" xfId="26607" xr:uid="{00000000-0005-0000-0000-0000E0150000}"/>
    <cellStyle name="Accent1 104" xfId="4114" xr:uid="{00000000-0005-0000-0000-0000E1150000}"/>
    <cellStyle name="Accent1 104 2" xfId="26608" xr:uid="{00000000-0005-0000-0000-0000E2150000}"/>
    <cellStyle name="Accent1 105" xfId="4115" xr:uid="{00000000-0005-0000-0000-0000E3150000}"/>
    <cellStyle name="Accent1 105 2" xfId="26609" xr:uid="{00000000-0005-0000-0000-0000E4150000}"/>
    <cellStyle name="Accent1 106" xfId="4116" xr:uid="{00000000-0005-0000-0000-0000E5150000}"/>
    <cellStyle name="Accent1 106 2" xfId="26610" xr:uid="{00000000-0005-0000-0000-0000E6150000}"/>
    <cellStyle name="Accent1 107" xfId="4117" xr:uid="{00000000-0005-0000-0000-0000E7150000}"/>
    <cellStyle name="Accent1 107 2" xfId="26611" xr:uid="{00000000-0005-0000-0000-0000E8150000}"/>
    <cellStyle name="Accent1 108" xfId="4118" xr:uid="{00000000-0005-0000-0000-0000E9150000}"/>
    <cellStyle name="Accent1 108 2" xfId="26612" xr:uid="{00000000-0005-0000-0000-0000EA150000}"/>
    <cellStyle name="Accent1 109" xfId="4119" xr:uid="{00000000-0005-0000-0000-0000EB150000}"/>
    <cellStyle name="Accent1 109 2" xfId="26613" xr:uid="{00000000-0005-0000-0000-0000EC150000}"/>
    <cellStyle name="Accent1 11" xfId="425" xr:uid="{00000000-0005-0000-0000-0000ED150000}"/>
    <cellStyle name="Accent1 11 2" xfId="50573" xr:uid="{00000000-0005-0000-0000-0000EE150000}"/>
    <cellStyle name="Accent1 11 3" xfId="26614" xr:uid="{00000000-0005-0000-0000-0000EF150000}"/>
    <cellStyle name="Accent1 110" xfId="4120" xr:uid="{00000000-0005-0000-0000-0000F0150000}"/>
    <cellStyle name="Accent1 110 2" xfId="26615" xr:uid="{00000000-0005-0000-0000-0000F1150000}"/>
    <cellStyle name="Accent1 111" xfId="4121" xr:uid="{00000000-0005-0000-0000-0000F2150000}"/>
    <cellStyle name="Accent1 111 2" xfId="26616" xr:uid="{00000000-0005-0000-0000-0000F3150000}"/>
    <cellStyle name="Accent1 112" xfId="4122" xr:uid="{00000000-0005-0000-0000-0000F4150000}"/>
    <cellStyle name="Accent1 112 2" xfId="26617" xr:uid="{00000000-0005-0000-0000-0000F5150000}"/>
    <cellStyle name="Accent1 113" xfId="4123" xr:uid="{00000000-0005-0000-0000-0000F6150000}"/>
    <cellStyle name="Accent1 113 2" xfId="26618" xr:uid="{00000000-0005-0000-0000-0000F7150000}"/>
    <cellStyle name="Accent1 114" xfId="4124" xr:uid="{00000000-0005-0000-0000-0000F8150000}"/>
    <cellStyle name="Accent1 114 2" xfId="26619" xr:uid="{00000000-0005-0000-0000-0000F9150000}"/>
    <cellStyle name="Accent1 115" xfId="4125" xr:uid="{00000000-0005-0000-0000-0000FA150000}"/>
    <cellStyle name="Accent1 115 2" xfId="26620" xr:uid="{00000000-0005-0000-0000-0000FB150000}"/>
    <cellStyle name="Accent1 116" xfId="4126" xr:uid="{00000000-0005-0000-0000-0000FC150000}"/>
    <cellStyle name="Accent1 116 2" xfId="26621" xr:uid="{00000000-0005-0000-0000-0000FD150000}"/>
    <cellStyle name="Accent1 117" xfId="4127" xr:uid="{00000000-0005-0000-0000-0000FE150000}"/>
    <cellStyle name="Accent1 117 2" xfId="26622" xr:uid="{00000000-0005-0000-0000-0000FF150000}"/>
    <cellStyle name="Accent1 118" xfId="4128" xr:uid="{00000000-0005-0000-0000-000000160000}"/>
    <cellStyle name="Accent1 118 2" xfId="26623" xr:uid="{00000000-0005-0000-0000-000001160000}"/>
    <cellStyle name="Accent1 119" xfId="4129" xr:uid="{00000000-0005-0000-0000-000002160000}"/>
    <cellStyle name="Accent1 119 2" xfId="26624" xr:uid="{00000000-0005-0000-0000-000003160000}"/>
    <cellStyle name="Accent1 12" xfId="426" xr:uid="{00000000-0005-0000-0000-000004160000}"/>
    <cellStyle name="Accent1 12 2" xfId="50574" xr:uid="{00000000-0005-0000-0000-000005160000}"/>
    <cellStyle name="Accent1 12 3" xfId="26625" xr:uid="{00000000-0005-0000-0000-000006160000}"/>
    <cellStyle name="Accent1 120" xfId="4130" xr:uid="{00000000-0005-0000-0000-000007160000}"/>
    <cellStyle name="Accent1 120 2" xfId="26626" xr:uid="{00000000-0005-0000-0000-000008160000}"/>
    <cellStyle name="Accent1 121" xfId="4131" xr:uid="{00000000-0005-0000-0000-000009160000}"/>
    <cellStyle name="Accent1 121 2" xfId="26627" xr:uid="{00000000-0005-0000-0000-00000A160000}"/>
    <cellStyle name="Accent1 122" xfId="4132" xr:uid="{00000000-0005-0000-0000-00000B160000}"/>
    <cellStyle name="Accent1 122 2" xfId="26628" xr:uid="{00000000-0005-0000-0000-00000C160000}"/>
    <cellStyle name="Accent1 123" xfId="4133" xr:uid="{00000000-0005-0000-0000-00000D160000}"/>
    <cellStyle name="Accent1 123 2" xfId="26629" xr:uid="{00000000-0005-0000-0000-00000E160000}"/>
    <cellStyle name="Accent1 124" xfId="4134" xr:uid="{00000000-0005-0000-0000-00000F160000}"/>
    <cellStyle name="Accent1 124 2" xfId="26630" xr:uid="{00000000-0005-0000-0000-000010160000}"/>
    <cellStyle name="Accent1 125" xfId="4135" xr:uid="{00000000-0005-0000-0000-000011160000}"/>
    <cellStyle name="Accent1 125 2" xfId="26631" xr:uid="{00000000-0005-0000-0000-000012160000}"/>
    <cellStyle name="Accent1 126" xfId="4136" xr:uid="{00000000-0005-0000-0000-000013160000}"/>
    <cellStyle name="Accent1 126 2" xfId="26632" xr:uid="{00000000-0005-0000-0000-000014160000}"/>
    <cellStyle name="Accent1 127" xfId="4137" xr:uid="{00000000-0005-0000-0000-000015160000}"/>
    <cellStyle name="Accent1 127 2" xfId="26633" xr:uid="{00000000-0005-0000-0000-000016160000}"/>
    <cellStyle name="Accent1 128" xfId="4138" xr:uid="{00000000-0005-0000-0000-000017160000}"/>
    <cellStyle name="Accent1 128 2" xfId="26634" xr:uid="{00000000-0005-0000-0000-000018160000}"/>
    <cellStyle name="Accent1 129" xfId="4139" xr:uid="{00000000-0005-0000-0000-000019160000}"/>
    <cellStyle name="Accent1 129 2" xfId="26635" xr:uid="{00000000-0005-0000-0000-00001A160000}"/>
    <cellStyle name="Accent1 13" xfId="427" xr:uid="{00000000-0005-0000-0000-00001B160000}"/>
    <cellStyle name="Accent1 13 2" xfId="50575" xr:uid="{00000000-0005-0000-0000-00001C160000}"/>
    <cellStyle name="Accent1 13 3" xfId="26636" xr:uid="{00000000-0005-0000-0000-00001D160000}"/>
    <cellStyle name="Accent1 130" xfId="4140" xr:uid="{00000000-0005-0000-0000-00001E160000}"/>
    <cellStyle name="Accent1 130 2" xfId="26637" xr:uid="{00000000-0005-0000-0000-00001F160000}"/>
    <cellStyle name="Accent1 131" xfId="4141" xr:uid="{00000000-0005-0000-0000-000020160000}"/>
    <cellStyle name="Accent1 131 2" xfId="26638" xr:uid="{00000000-0005-0000-0000-000021160000}"/>
    <cellStyle name="Accent1 132" xfId="4142" xr:uid="{00000000-0005-0000-0000-000022160000}"/>
    <cellStyle name="Accent1 132 2" xfId="26639" xr:uid="{00000000-0005-0000-0000-000023160000}"/>
    <cellStyle name="Accent1 133" xfId="4143" xr:uid="{00000000-0005-0000-0000-000024160000}"/>
    <cellStyle name="Accent1 133 2" xfId="26640" xr:uid="{00000000-0005-0000-0000-000025160000}"/>
    <cellStyle name="Accent1 134" xfId="4144" xr:uid="{00000000-0005-0000-0000-000026160000}"/>
    <cellStyle name="Accent1 134 2" xfId="26641" xr:uid="{00000000-0005-0000-0000-000027160000}"/>
    <cellStyle name="Accent1 135" xfId="4145" xr:uid="{00000000-0005-0000-0000-000028160000}"/>
    <cellStyle name="Accent1 135 2" xfId="26642" xr:uid="{00000000-0005-0000-0000-000029160000}"/>
    <cellStyle name="Accent1 136" xfId="4146" xr:uid="{00000000-0005-0000-0000-00002A160000}"/>
    <cellStyle name="Accent1 136 2" xfId="26643" xr:uid="{00000000-0005-0000-0000-00002B160000}"/>
    <cellStyle name="Accent1 137" xfId="4147" xr:uid="{00000000-0005-0000-0000-00002C160000}"/>
    <cellStyle name="Accent1 137 2" xfId="26644" xr:uid="{00000000-0005-0000-0000-00002D160000}"/>
    <cellStyle name="Accent1 138" xfId="4148" xr:uid="{00000000-0005-0000-0000-00002E160000}"/>
    <cellStyle name="Accent1 138 2" xfId="26645" xr:uid="{00000000-0005-0000-0000-00002F160000}"/>
    <cellStyle name="Accent1 139" xfId="4149" xr:uid="{00000000-0005-0000-0000-000030160000}"/>
    <cellStyle name="Accent1 139 2" xfId="26646" xr:uid="{00000000-0005-0000-0000-000031160000}"/>
    <cellStyle name="Accent1 14" xfId="428" xr:uid="{00000000-0005-0000-0000-000032160000}"/>
    <cellStyle name="Accent1 14 2" xfId="50576" xr:uid="{00000000-0005-0000-0000-000033160000}"/>
    <cellStyle name="Accent1 14 3" xfId="26647" xr:uid="{00000000-0005-0000-0000-000034160000}"/>
    <cellStyle name="Accent1 140" xfId="4150" xr:uid="{00000000-0005-0000-0000-000035160000}"/>
    <cellStyle name="Accent1 140 2" xfId="26648" xr:uid="{00000000-0005-0000-0000-000036160000}"/>
    <cellStyle name="Accent1 141" xfId="4151" xr:uid="{00000000-0005-0000-0000-000037160000}"/>
    <cellStyle name="Accent1 141 2" xfId="26649" xr:uid="{00000000-0005-0000-0000-000038160000}"/>
    <cellStyle name="Accent1 142" xfId="4152" xr:uid="{00000000-0005-0000-0000-000039160000}"/>
    <cellStyle name="Accent1 142 2" xfId="26650" xr:uid="{00000000-0005-0000-0000-00003A160000}"/>
    <cellStyle name="Accent1 143" xfId="4153" xr:uid="{00000000-0005-0000-0000-00003B160000}"/>
    <cellStyle name="Accent1 143 2" xfId="26651" xr:uid="{00000000-0005-0000-0000-00003C160000}"/>
    <cellStyle name="Accent1 144" xfId="4154" xr:uid="{00000000-0005-0000-0000-00003D160000}"/>
    <cellStyle name="Accent1 144 2" xfId="26652" xr:uid="{00000000-0005-0000-0000-00003E160000}"/>
    <cellStyle name="Accent1 145" xfId="4155" xr:uid="{00000000-0005-0000-0000-00003F160000}"/>
    <cellStyle name="Accent1 145 2" xfId="26653" xr:uid="{00000000-0005-0000-0000-000040160000}"/>
    <cellStyle name="Accent1 146" xfId="4156" xr:uid="{00000000-0005-0000-0000-000041160000}"/>
    <cellStyle name="Accent1 146 2" xfId="26654" xr:uid="{00000000-0005-0000-0000-000042160000}"/>
    <cellStyle name="Accent1 147" xfId="4157" xr:uid="{00000000-0005-0000-0000-000043160000}"/>
    <cellStyle name="Accent1 147 2" xfId="26655" xr:uid="{00000000-0005-0000-0000-000044160000}"/>
    <cellStyle name="Accent1 148" xfId="4158" xr:uid="{00000000-0005-0000-0000-000045160000}"/>
    <cellStyle name="Accent1 148 2" xfId="26656" xr:uid="{00000000-0005-0000-0000-000046160000}"/>
    <cellStyle name="Accent1 149" xfId="4159" xr:uid="{00000000-0005-0000-0000-000047160000}"/>
    <cellStyle name="Accent1 149 2" xfId="26657" xr:uid="{00000000-0005-0000-0000-000048160000}"/>
    <cellStyle name="Accent1 15" xfId="429" xr:uid="{00000000-0005-0000-0000-000049160000}"/>
    <cellStyle name="Accent1 15 2" xfId="50577" xr:uid="{00000000-0005-0000-0000-00004A160000}"/>
    <cellStyle name="Accent1 15 3" xfId="26658" xr:uid="{00000000-0005-0000-0000-00004B160000}"/>
    <cellStyle name="Accent1 150" xfId="4160" xr:uid="{00000000-0005-0000-0000-00004C160000}"/>
    <cellStyle name="Accent1 150 2" xfId="26659" xr:uid="{00000000-0005-0000-0000-00004D160000}"/>
    <cellStyle name="Accent1 151" xfId="4161" xr:uid="{00000000-0005-0000-0000-00004E160000}"/>
    <cellStyle name="Accent1 151 2" xfId="26660" xr:uid="{00000000-0005-0000-0000-00004F160000}"/>
    <cellStyle name="Accent1 152" xfId="4162" xr:uid="{00000000-0005-0000-0000-000050160000}"/>
    <cellStyle name="Accent1 152 2" xfId="26661" xr:uid="{00000000-0005-0000-0000-000051160000}"/>
    <cellStyle name="Accent1 153" xfId="4163" xr:uid="{00000000-0005-0000-0000-000052160000}"/>
    <cellStyle name="Accent1 153 2" xfId="26662" xr:uid="{00000000-0005-0000-0000-000053160000}"/>
    <cellStyle name="Accent1 154" xfId="4164" xr:uid="{00000000-0005-0000-0000-000054160000}"/>
    <cellStyle name="Accent1 154 2" xfId="26663" xr:uid="{00000000-0005-0000-0000-000055160000}"/>
    <cellStyle name="Accent1 155" xfId="4165" xr:uid="{00000000-0005-0000-0000-000056160000}"/>
    <cellStyle name="Accent1 155 2" xfId="26664" xr:uid="{00000000-0005-0000-0000-000057160000}"/>
    <cellStyle name="Accent1 156" xfId="4166" xr:uid="{00000000-0005-0000-0000-000058160000}"/>
    <cellStyle name="Accent1 156 2" xfId="26665" xr:uid="{00000000-0005-0000-0000-000059160000}"/>
    <cellStyle name="Accent1 157" xfId="4167" xr:uid="{00000000-0005-0000-0000-00005A160000}"/>
    <cellStyle name="Accent1 157 2" xfId="26666" xr:uid="{00000000-0005-0000-0000-00005B160000}"/>
    <cellStyle name="Accent1 158" xfId="4168" xr:uid="{00000000-0005-0000-0000-00005C160000}"/>
    <cellStyle name="Accent1 158 2" xfId="26667" xr:uid="{00000000-0005-0000-0000-00005D160000}"/>
    <cellStyle name="Accent1 159" xfId="4169" xr:uid="{00000000-0005-0000-0000-00005E160000}"/>
    <cellStyle name="Accent1 159 2" xfId="26668" xr:uid="{00000000-0005-0000-0000-00005F160000}"/>
    <cellStyle name="Accent1 16" xfId="430" xr:uid="{00000000-0005-0000-0000-000060160000}"/>
    <cellStyle name="Accent1 16 2" xfId="50578" xr:uid="{00000000-0005-0000-0000-000061160000}"/>
    <cellStyle name="Accent1 16 3" xfId="26669" xr:uid="{00000000-0005-0000-0000-000062160000}"/>
    <cellStyle name="Accent1 160" xfId="4170" xr:uid="{00000000-0005-0000-0000-000063160000}"/>
    <cellStyle name="Accent1 160 2" xfId="26670" xr:uid="{00000000-0005-0000-0000-000064160000}"/>
    <cellStyle name="Accent1 161" xfId="4171" xr:uid="{00000000-0005-0000-0000-000065160000}"/>
    <cellStyle name="Accent1 161 2" xfId="26671" xr:uid="{00000000-0005-0000-0000-000066160000}"/>
    <cellStyle name="Accent1 162" xfId="4172" xr:uid="{00000000-0005-0000-0000-000067160000}"/>
    <cellStyle name="Accent1 162 2" xfId="26672" xr:uid="{00000000-0005-0000-0000-000068160000}"/>
    <cellStyle name="Accent1 163" xfId="4173" xr:uid="{00000000-0005-0000-0000-000069160000}"/>
    <cellStyle name="Accent1 163 2" xfId="26673" xr:uid="{00000000-0005-0000-0000-00006A160000}"/>
    <cellStyle name="Accent1 164" xfId="4174" xr:uid="{00000000-0005-0000-0000-00006B160000}"/>
    <cellStyle name="Accent1 164 2" xfId="26674" xr:uid="{00000000-0005-0000-0000-00006C160000}"/>
    <cellStyle name="Accent1 165" xfId="4175" xr:uid="{00000000-0005-0000-0000-00006D160000}"/>
    <cellStyle name="Accent1 165 2" xfId="26675" xr:uid="{00000000-0005-0000-0000-00006E160000}"/>
    <cellStyle name="Accent1 166" xfId="4176" xr:uid="{00000000-0005-0000-0000-00006F160000}"/>
    <cellStyle name="Accent1 166 2" xfId="26676" xr:uid="{00000000-0005-0000-0000-000070160000}"/>
    <cellStyle name="Accent1 167" xfId="4177" xr:uid="{00000000-0005-0000-0000-000071160000}"/>
    <cellStyle name="Accent1 167 2" xfId="26677" xr:uid="{00000000-0005-0000-0000-000072160000}"/>
    <cellStyle name="Accent1 168" xfId="4178" xr:uid="{00000000-0005-0000-0000-000073160000}"/>
    <cellStyle name="Accent1 168 2" xfId="26678" xr:uid="{00000000-0005-0000-0000-000074160000}"/>
    <cellStyle name="Accent1 169" xfId="4179" xr:uid="{00000000-0005-0000-0000-000075160000}"/>
    <cellStyle name="Accent1 169 2" xfId="26679" xr:uid="{00000000-0005-0000-0000-000076160000}"/>
    <cellStyle name="Accent1 17" xfId="431" xr:uid="{00000000-0005-0000-0000-000077160000}"/>
    <cellStyle name="Accent1 17 2" xfId="50579" xr:uid="{00000000-0005-0000-0000-000078160000}"/>
    <cellStyle name="Accent1 17 3" xfId="26680" xr:uid="{00000000-0005-0000-0000-000079160000}"/>
    <cellStyle name="Accent1 170" xfId="4180" xr:uid="{00000000-0005-0000-0000-00007A160000}"/>
    <cellStyle name="Accent1 170 2" xfId="26681" xr:uid="{00000000-0005-0000-0000-00007B160000}"/>
    <cellStyle name="Accent1 171" xfId="4181" xr:uid="{00000000-0005-0000-0000-00007C160000}"/>
    <cellStyle name="Accent1 171 2" xfId="26682" xr:uid="{00000000-0005-0000-0000-00007D160000}"/>
    <cellStyle name="Accent1 172" xfId="4182" xr:uid="{00000000-0005-0000-0000-00007E160000}"/>
    <cellStyle name="Accent1 172 2" xfId="26683" xr:uid="{00000000-0005-0000-0000-00007F160000}"/>
    <cellStyle name="Accent1 173" xfId="15923" xr:uid="{00000000-0005-0000-0000-000080160000}"/>
    <cellStyle name="Accent1 173 2" xfId="26684" xr:uid="{00000000-0005-0000-0000-000081160000}"/>
    <cellStyle name="Accent1 174" xfId="15947" xr:uid="{00000000-0005-0000-0000-000082160000}"/>
    <cellStyle name="Accent1 174 2" xfId="26685" xr:uid="{00000000-0005-0000-0000-000083160000}"/>
    <cellStyle name="Accent1 175" xfId="16071" xr:uid="{00000000-0005-0000-0000-000084160000}"/>
    <cellStyle name="Accent1 175 2" xfId="26686" xr:uid="{00000000-0005-0000-0000-000085160000}"/>
    <cellStyle name="Accent1 176" xfId="16069" xr:uid="{00000000-0005-0000-0000-000086160000}"/>
    <cellStyle name="Accent1 176 2" xfId="26687" xr:uid="{00000000-0005-0000-0000-000087160000}"/>
    <cellStyle name="Accent1 177" xfId="24686" xr:uid="{00000000-0005-0000-0000-000088160000}"/>
    <cellStyle name="Accent1 177 2" xfId="26688" xr:uid="{00000000-0005-0000-0000-000089160000}"/>
    <cellStyle name="Accent1 178" xfId="16062" xr:uid="{00000000-0005-0000-0000-00008A160000}"/>
    <cellStyle name="Accent1 178 2" xfId="26689" xr:uid="{00000000-0005-0000-0000-00008B160000}"/>
    <cellStyle name="Accent1 179" xfId="24679" xr:uid="{00000000-0005-0000-0000-00008C160000}"/>
    <cellStyle name="Accent1 179 2" xfId="26690" xr:uid="{00000000-0005-0000-0000-00008D160000}"/>
    <cellStyle name="Accent1 18" xfId="432" xr:uid="{00000000-0005-0000-0000-00008E160000}"/>
    <cellStyle name="Accent1 18 2" xfId="50580" xr:uid="{00000000-0005-0000-0000-00008F160000}"/>
    <cellStyle name="Accent1 18 3" xfId="26691" xr:uid="{00000000-0005-0000-0000-000090160000}"/>
    <cellStyle name="Accent1 180" xfId="16056" xr:uid="{00000000-0005-0000-0000-000091160000}"/>
    <cellStyle name="Accent1 180 2" xfId="26692" xr:uid="{00000000-0005-0000-0000-000092160000}"/>
    <cellStyle name="Accent1 181" xfId="24673" xr:uid="{00000000-0005-0000-0000-000093160000}"/>
    <cellStyle name="Accent1 181 2" xfId="26693" xr:uid="{00000000-0005-0000-0000-000094160000}"/>
    <cellStyle name="Accent1 182" xfId="24508" xr:uid="{00000000-0005-0000-0000-000095160000}"/>
    <cellStyle name="Accent1 182 2" xfId="26694" xr:uid="{00000000-0005-0000-0000-000096160000}"/>
    <cellStyle name="Accent1 183" xfId="24651" xr:uid="{00000000-0005-0000-0000-000097160000}"/>
    <cellStyle name="Accent1 183 2" xfId="26695" xr:uid="{00000000-0005-0000-0000-000098160000}"/>
    <cellStyle name="Accent1 184" xfId="24706" xr:uid="{00000000-0005-0000-0000-000099160000}"/>
    <cellStyle name="Accent1 184 2" xfId="26696" xr:uid="{00000000-0005-0000-0000-00009A160000}"/>
    <cellStyle name="Accent1 185" xfId="24716" xr:uid="{00000000-0005-0000-0000-00009B160000}"/>
    <cellStyle name="Accent1 185 2" xfId="50568" xr:uid="{00000000-0005-0000-0000-00009C160000}"/>
    <cellStyle name="Accent1 186" xfId="24718" xr:uid="{00000000-0005-0000-0000-00009D160000}"/>
    <cellStyle name="Accent1 187" xfId="24744" xr:uid="{00000000-0005-0000-0000-00009E160000}"/>
    <cellStyle name="Accent1 188" xfId="26596" xr:uid="{00000000-0005-0000-0000-00009F160000}"/>
    <cellStyle name="Accent1 189" xfId="58574" xr:uid="{00000000-0005-0000-0000-0000A0160000}"/>
    <cellStyle name="Accent1 19" xfId="433" xr:uid="{00000000-0005-0000-0000-0000A1160000}"/>
    <cellStyle name="Accent1 19 2" xfId="50581" xr:uid="{00000000-0005-0000-0000-0000A2160000}"/>
    <cellStyle name="Accent1 19 3" xfId="26697" xr:uid="{00000000-0005-0000-0000-0000A3160000}"/>
    <cellStyle name="Accent1 190" xfId="58583" xr:uid="{00000000-0005-0000-0000-0000A4160000}"/>
    <cellStyle name="Accent1 191" xfId="58598" xr:uid="{00000000-0005-0000-0000-0000A5160000}"/>
    <cellStyle name="Accent1 192" xfId="59027" xr:uid="{00000000-0005-0000-0000-0000A6160000}"/>
    <cellStyle name="Accent1 193" xfId="59274" xr:uid="{00000000-0005-0000-0000-0000A7160000}"/>
    <cellStyle name="Accent1 194" xfId="59374" xr:uid="{00000000-0005-0000-0000-0000A8160000}"/>
    <cellStyle name="Accent1 195" xfId="59021" xr:uid="{00000000-0005-0000-0000-0000A9160000}"/>
    <cellStyle name="Accent1 196" xfId="59393" xr:uid="{00000000-0005-0000-0000-0000AA160000}"/>
    <cellStyle name="Accent1 197" xfId="59100" xr:uid="{00000000-0005-0000-0000-0000AB160000}"/>
    <cellStyle name="Accent1 198" xfId="59330" xr:uid="{00000000-0005-0000-0000-0000AC160000}"/>
    <cellStyle name="Accent1 199" xfId="59436" xr:uid="{00000000-0005-0000-0000-0000AD160000}"/>
    <cellStyle name="Accent1 2" xfId="434" xr:uid="{00000000-0005-0000-0000-0000AE160000}"/>
    <cellStyle name="Accent1 2 2" xfId="435" xr:uid="{00000000-0005-0000-0000-0000AF160000}"/>
    <cellStyle name="Accent1 2 2 2" xfId="436" xr:uid="{00000000-0005-0000-0000-0000B0160000}"/>
    <cellStyle name="Accent1 2 2 2 2" xfId="50584" xr:uid="{00000000-0005-0000-0000-0000B1160000}"/>
    <cellStyle name="Accent1 2 2 2 3" xfId="26700" xr:uid="{00000000-0005-0000-0000-0000B2160000}"/>
    <cellStyle name="Accent1 2 2 3" xfId="4183" xr:uid="{00000000-0005-0000-0000-0000B3160000}"/>
    <cellStyle name="Accent1 2 2 3 2" xfId="26701" xr:uid="{00000000-0005-0000-0000-0000B4160000}"/>
    <cellStyle name="Accent1 2 2 4" xfId="15948" xr:uid="{00000000-0005-0000-0000-0000B5160000}"/>
    <cellStyle name="Accent1 2 2 4 2" xfId="26702" xr:uid="{00000000-0005-0000-0000-0000B6160000}"/>
    <cellStyle name="Accent1 2 2 5" xfId="50583" xr:uid="{00000000-0005-0000-0000-0000B7160000}"/>
    <cellStyle name="Accent1 2 2 6" xfId="26699" xr:uid="{00000000-0005-0000-0000-0000B8160000}"/>
    <cellStyle name="Accent1 2 3" xfId="437" xr:uid="{00000000-0005-0000-0000-0000B9160000}"/>
    <cellStyle name="Accent1 2 3 2" xfId="4184" xr:uid="{00000000-0005-0000-0000-0000BA160000}"/>
    <cellStyle name="Accent1 2 3 2 2" xfId="26704" xr:uid="{00000000-0005-0000-0000-0000BB160000}"/>
    <cellStyle name="Accent1 2 3 3" xfId="50585" xr:uid="{00000000-0005-0000-0000-0000BC160000}"/>
    <cellStyle name="Accent1 2 3 4" xfId="26703" xr:uid="{00000000-0005-0000-0000-0000BD160000}"/>
    <cellStyle name="Accent1 2 4" xfId="438" xr:uid="{00000000-0005-0000-0000-0000BE160000}"/>
    <cellStyle name="Accent1 2 4 2" xfId="50586" xr:uid="{00000000-0005-0000-0000-0000BF160000}"/>
    <cellStyle name="Accent1 2 4 3" xfId="26705" xr:uid="{00000000-0005-0000-0000-0000C0160000}"/>
    <cellStyle name="Accent1 2 5" xfId="439" xr:uid="{00000000-0005-0000-0000-0000C1160000}"/>
    <cellStyle name="Accent1 2 5 2" xfId="26706" xr:uid="{00000000-0005-0000-0000-0000C2160000}"/>
    <cellStyle name="Accent1 2 6" xfId="440" xr:uid="{00000000-0005-0000-0000-0000C3160000}"/>
    <cellStyle name="Accent1 2 6 2" xfId="26707" xr:uid="{00000000-0005-0000-0000-0000C4160000}"/>
    <cellStyle name="Accent1 2 7" xfId="4185" xr:uid="{00000000-0005-0000-0000-0000C5160000}"/>
    <cellStyle name="Accent1 2 7 2" xfId="26708" xr:uid="{00000000-0005-0000-0000-0000C6160000}"/>
    <cellStyle name="Accent1 2 8" xfId="50582" xr:uid="{00000000-0005-0000-0000-0000C7160000}"/>
    <cellStyle name="Accent1 2 9" xfId="26698" xr:uid="{00000000-0005-0000-0000-0000C8160000}"/>
    <cellStyle name="Accent1 20" xfId="441" xr:uid="{00000000-0005-0000-0000-0000C9160000}"/>
    <cellStyle name="Accent1 20 2" xfId="50587" xr:uid="{00000000-0005-0000-0000-0000CA160000}"/>
    <cellStyle name="Accent1 20 3" xfId="26709" xr:uid="{00000000-0005-0000-0000-0000CB160000}"/>
    <cellStyle name="Accent1 200" xfId="59332" xr:uid="{00000000-0005-0000-0000-0000CC160000}"/>
    <cellStyle name="Accent1 201" xfId="59455" xr:uid="{00000000-0005-0000-0000-0000CD160000}"/>
    <cellStyle name="Accent1 202" xfId="59336" xr:uid="{00000000-0005-0000-0000-0000CE160000}"/>
    <cellStyle name="Accent1 203" xfId="59459" xr:uid="{00000000-0005-0000-0000-0000CF160000}"/>
    <cellStyle name="Accent1 204" xfId="59342" xr:uid="{00000000-0005-0000-0000-0000D0160000}"/>
    <cellStyle name="Accent1 205" xfId="59461" xr:uid="{00000000-0005-0000-0000-0000D1160000}"/>
    <cellStyle name="Accent1 206" xfId="59345" xr:uid="{00000000-0005-0000-0000-0000D2160000}"/>
    <cellStyle name="Accent1 21" xfId="442" xr:uid="{00000000-0005-0000-0000-0000D3160000}"/>
    <cellStyle name="Accent1 21 2" xfId="50588" xr:uid="{00000000-0005-0000-0000-0000D4160000}"/>
    <cellStyle name="Accent1 21 3" xfId="26710" xr:uid="{00000000-0005-0000-0000-0000D5160000}"/>
    <cellStyle name="Accent1 22" xfId="443" xr:uid="{00000000-0005-0000-0000-0000D6160000}"/>
    <cellStyle name="Accent1 22 2" xfId="26712" xr:uid="{00000000-0005-0000-0000-0000D7160000}"/>
    <cellStyle name="Accent1 22 3" xfId="26713" xr:uid="{00000000-0005-0000-0000-0000D8160000}"/>
    <cellStyle name="Accent1 22 4" xfId="26711" xr:uid="{00000000-0005-0000-0000-0000D9160000}"/>
    <cellStyle name="Accent1 23" xfId="444" xr:uid="{00000000-0005-0000-0000-0000DA160000}"/>
    <cellStyle name="Accent1 23 2" xfId="26714" xr:uid="{00000000-0005-0000-0000-0000DB160000}"/>
    <cellStyle name="Accent1 24" xfId="445" xr:uid="{00000000-0005-0000-0000-0000DC160000}"/>
    <cellStyle name="Accent1 24 2" xfId="26715" xr:uid="{00000000-0005-0000-0000-0000DD160000}"/>
    <cellStyle name="Accent1 25" xfId="446" xr:uid="{00000000-0005-0000-0000-0000DE160000}"/>
    <cellStyle name="Accent1 25 2" xfId="26716" xr:uid="{00000000-0005-0000-0000-0000DF160000}"/>
    <cellStyle name="Accent1 26" xfId="447" xr:uid="{00000000-0005-0000-0000-0000E0160000}"/>
    <cellStyle name="Accent1 26 2" xfId="26717" xr:uid="{00000000-0005-0000-0000-0000E1160000}"/>
    <cellStyle name="Accent1 27" xfId="448" xr:uid="{00000000-0005-0000-0000-0000E2160000}"/>
    <cellStyle name="Accent1 27 2" xfId="26718" xr:uid="{00000000-0005-0000-0000-0000E3160000}"/>
    <cellStyle name="Accent1 28" xfId="449" xr:uid="{00000000-0005-0000-0000-0000E4160000}"/>
    <cellStyle name="Accent1 28 2" xfId="26719" xr:uid="{00000000-0005-0000-0000-0000E5160000}"/>
    <cellStyle name="Accent1 29" xfId="450" xr:uid="{00000000-0005-0000-0000-0000E6160000}"/>
    <cellStyle name="Accent1 29 2" xfId="26720" xr:uid="{00000000-0005-0000-0000-0000E7160000}"/>
    <cellStyle name="Accent1 3" xfId="451" xr:uid="{00000000-0005-0000-0000-0000E8160000}"/>
    <cellStyle name="Accent1 3 2" xfId="452" xr:uid="{00000000-0005-0000-0000-0000E9160000}"/>
    <cellStyle name="Accent1 3 2 2" xfId="4186" xr:uid="{00000000-0005-0000-0000-0000EA160000}"/>
    <cellStyle name="Accent1 3 2 2 2" xfId="26723" xr:uid="{00000000-0005-0000-0000-0000EB160000}"/>
    <cellStyle name="Accent1 3 2 3" xfId="50590" xr:uid="{00000000-0005-0000-0000-0000EC160000}"/>
    <cellStyle name="Accent1 3 2 4" xfId="26722" xr:uid="{00000000-0005-0000-0000-0000ED160000}"/>
    <cellStyle name="Accent1 3 3" xfId="453" xr:uid="{00000000-0005-0000-0000-0000EE160000}"/>
    <cellStyle name="Accent1 3 3 2" xfId="4187" xr:uid="{00000000-0005-0000-0000-0000EF160000}"/>
    <cellStyle name="Accent1 3 3 2 2" xfId="26725" xr:uid="{00000000-0005-0000-0000-0000F0160000}"/>
    <cellStyle name="Accent1 3 3 3" xfId="50591" xr:uid="{00000000-0005-0000-0000-0000F1160000}"/>
    <cellStyle name="Accent1 3 3 4" xfId="26724" xr:uid="{00000000-0005-0000-0000-0000F2160000}"/>
    <cellStyle name="Accent1 3 4" xfId="4188" xr:uid="{00000000-0005-0000-0000-0000F3160000}"/>
    <cellStyle name="Accent1 3 4 2" xfId="26726" xr:uid="{00000000-0005-0000-0000-0000F4160000}"/>
    <cellStyle name="Accent1 3 5" xfId="50589" xr:uid="{00000000-0005-0000-0000-0000F5160000}"/>
    <cellStyle name="Accent1 3 6" xfId="26721" xr:uid="{00000000-0005-0000-0000-0000F6160000}"/>
    <cellStyle name="Accent1 30" xfId="454" xr:uid="{00000000-0005-0000-0000-0000F7160000}"/>
    <cellStyle name="Accent1 30 2" xfId="26727" xr:uid="{00000000-0005-0000-0000-0000F8160000}"/>
    <cellStyle name="Accent1 31" xfId="455" xr:uid="{00000000-0005-0000-0000-0000F9160000}"/>
    <cellStyle name="Accent1 31 2" xfId="26728" xr:uid="{00000000-0005-0000-0000-0000FA160000}"/>
    <cellStyle name="Accent1 32" xfId="456" xr:uid="{00000000-0005-0000-0000-0000FB160000}"/>
    <cellStyle name="Accent1 32 2" xfId="26729" xr:uid="{00000000-0005-0000-0000-0000FC160000}"/>
    <cellStyle name="Accent1 33" xfId="457" xr:uid="{00000000-0005-0000-0000-0000FD160000}"/>
    <cellStyle name="Accent1 33 2" xfId="26730" xr:uid="{00000000-0005-0000-0000-0000FE160000}"/>
    <cellStyle name="Accent1 34" xfId="4189" xr:uid="{00000000-0005-0000-0000-0000FF160000}"/>
    <cellStyle name="Accent1 34 2" xfId="26731" xr:uid="{00000000-0005-0000-0000-000000170000}"/>
    <cellStyle name="Accent1 35" xfId="4190" xr:uid="{00000000-0005-0000-0000-000001170000}"/>
    <cellStyle name="Accent1 35 2" xfId="26732" xr:uid="{00000000-0005-0000-0000-000002170000}"/>
    <cellStyle name="Accent1 36" xfId="4191" xr:uid="{00000000-0005-0000-0000-000003170000}"/>
    <cellStyle name="Accent1 36 2" xfId="26733" xr:uid="{00000000-0005-0000-0000-000004170000}"/>
    <cellStyle name="Accent1 37" xfId="4192" xr:uid="{00000000-0005-0000-0000-000005170000}"/>
    <cellStyle name="Accent1 37 2" xfId="26734" xr:uid="{00000000-0005-0000-0000-000006170000}"/>
    <cellStyle name="Accent1 38" xfId="4193" xr:uid="{00000000-0005-0000-0000-000007170000}"/>
    <cellStyle name="Accent1 38 2" xfId="26735" xr:uid="{00000000-0005-0000-0000-000008170000}"/>
    <cellStyle name="Accent1 39" xfId="4194" xr:uid="{00000000-0005-0000-0000-000009170000}"/>
    <cellStyle name="Accent1 39 2" xfId="26736" xr:uid="{00000000-0005-0000-0000-00000A170000}"/>
    <cellStyle name="Accent1 4" xfId="458" xr:uid="{00000000-0005-0000-0000-00000B170000}"/>
    <cellStyle name="Accent1 4 2" xfId="459" xr:uid="{00000000-0005-0000-0000-00000C170000}"/>
    <cellStyle name="Accent1 4 2 2" xfId="4195" xr:uid="{00000000-0005-0000-0000-00000D170000}"/>
    <cellStyle name="Accent1 4 2 2 2" xfId="26739" xr:uid="{00000000-0005-0000-0000-00000E170000}"/>
    <cellStyle name="Accent1 4 2 3" xfId="50593" xr:uid="{00000000-0005-0000-0000-00000F170000}"/>
    <cellStyle name="Accent1 4 2 4" xfId="26738" xr:uid="{00000000-0005-0000-0000-000010170000}"/>
    <cellStyle name="Accent1 4 3" xfId="460" xr:uid="{00000000-0005-0000-0000-000011170000}"/>
    <cellStyle name="Accent1 4 3 2" xfId="4196" xr:uid="{00000000-0005-0000-0000-000012170000}"/>
    <cellStyle name="Accent1 4 3 2 2" xfId="26741" xr:uid="{00000000-0005-0000-0000-000013170000}"/>
    <cellStyle name="Accent1 4 3 3" xfId="50594" xr:uid="{00000000-0005-0000-0000-000014170000}"/>
    <cellStyle name="Accent1 4 3 4" xfId="26740" xr:uid="{00000000-0005-0000-0000-000015170000}"/>
    <cellStyle name="Accent1 4 4" xfId="4197" xr:uid="{00000000-0005-0000-0000-000016170000}"/>
    <cellStyle name="Accent1 4 4 2" xfId="26742" xr:uid="{00000000-0005-0000-0000-000017170000}"/>
    <cellStyle name="Accent1 4 5" xfId="50592" xr:uid="{00000000-0005-0000-0000-000018170000}"/>
    <cellStyle name="Accent1 4 6" xfId="26737" xr:uid="{00000000-0005-0000-0000-000019170000}"/>
    <cellStyle name="Accent1 40" xfId="4198" xr:uid="{00000000-0005-0000-0000-00001A170000}"/>
    <cellStyle name="Accent1 40 2" xfId="26743" xr:uid="{00000000-0005-0000-0000-00001B170000}"/>
    <cellStyle name="Accent1 41" xfId="4199" xr:uid="{00000000-0005-0000-0000-00001C170000}"/>
    <cellStyle name="Accent1 41 2" xfId="26744" xr:uid="{00000000-0005-0000-0000-00001D170000}"/>
    <cellStyle name="Accent1 42" xfId="4200" xr:uid="{00000000-0005-0000-0000-00001E170000}"/>
    <cellStyle name="Accent1 42 2" xfId="26745" xr:uid="{00000000-0005-0000-0000-00001F170000}"/>
    <cellStyle name="Accent1 43" xfId="4201" xr:uid="{00000000-0005-0000-0000-000020170000}"/>
    <cellStyle name="Accent1 43 2" xfId="26746" xr:uid="{00000000-0005-0000-0000-000021170000}"/>
    <cellStyle name="Accent1 44" xfId="4202" xr:uid="{00000000-0005-0000-0000-000022170000}"/>
    <cellStyle name="Accent1 44 2" xfId="26747" xr:uid="{00000000-0005-0000-0000-000023170000}"/>
    <cellStyle name="Accent1 45" xfId="4203" xr:uid="{00000000-0005-0000-0000-000024170000}"/>
    <cellStyle name="Accent1 45 2" xfId="26748" xr:uid="{00000000-0005-0000-0000-000025170000}"/>
    <cellStyle name="Accent1 46" xfId="4204" xr:uid="{00000000-0005-0000-0000-000026170000}"/>
    <cellStyle name="Accent1 46 2" xfId="26749" xr:uid="{00000000-0005-0000-0000-000027170000}"/>
    <cellStyle name="Accent1 47" xfId="4205" xr:uid="{00000000-0005-0000-0000-000028170000}"/>
    <cellStyle name="Accent1 47 2" xfId="26750" xr:uid="{00000000-0005-0000-0000-000029170000}"/>
    <cellStyle name="Accent1 48" xfId="4206" xr:uid="{00000000-0005-0000-0000-00002A170000}"/>
    <cellStyle name="Accent1 48 2" xfId="26751" xr:uid="{00000000-0005-0000-0000-00002B170000}"/>
    <cellStyle name="Accent1 49" xfId="4207" xr:uid="{00000000-0005-0000-0000-00002C170000}"/>
    <cellStyle name="Accent1 49 2" xfId="26752" xr:uid="{00000000-0005-0000-0000-00002D170000}"/>
    <cellStyle name="Accent1 5" xfId="461" xr:uid="{00000000-0005-0000-0000-00002E170000}"/>
    <cellStyle name="Accent1 5 2" xfId="462" xr:uid="{00000000-0005-0000-0000-00002F170000}"/>
    <cellStyle name="Accent1 5 2 2" xfId="4208" xr:uid="{00000000-0005-0000-0000-000030170000}"/>
    <cellStyle name="Accent1 5 2 2 2" xfId="26755" xr:uid="{00000000-0005-0000-0000-000031170000}"/>
    <cellStyle name="Accent1 5 2 3" xfId="50596" xr:uid="{00000000-0005-0000-0000-000032170000}"/>
    <cellStyle name="Accent1 5 2 4" xfId="26754" xr:uid="{00000000-0005-0000-0000-000033170000}"/>
    <cellStyle name="Accent1 5 3" xfId="463" xr:uid="{00000000-0005-0000-0000-000034170000}"/>
    <cellStyle name="Accent1 5 3 2" xfId="4209" xr:uid="{00000000-0005-0000-0000-000035170000}"/>
    <cellStyle name="Accent1 5 3 2 2" xfId="26757" xr:uid="{00000000-0005-0000-0000-000036170000}"/>
    <cellStyle name="Accent1 5 3 3" xfId="50597" xr:uid="{00000000-0005-0000-0000-000037170000}"/>
    <cellStyle name="Accent1 5 3 4" xfId="26756" xr:uid="{00000000-0005-0000-0000-000038170000}"/>
    <cellStyle name="Accent1 5 4" xfId="4210" xr:uid="{00000000-0005-0000-0000-000039170000}"/>
    <cellStyle name="Accent1 5 4 2" xfId="26758" xr:uid="{00000000-0005-0000-0000-00003A170000}"/>
    <cellStyle name="Accent1 5 5" xfId="50595" xr:uid="{00000000-0005-0000-0000-00003B170000}"/>
    <cellStyle name="Accent1 5 6" xfId="26753" xr:uid="{00000000-0005-0000-0000-00003C170000}"/>
    <cellStyle name="Accent1 50" xfId="4211" xr:uid="{00000000-0005-0000-0000-00003D170000}"/>
    <cellStyle name="Accent1 50 2" xfId="26759" xr:uid="{00000000-0005-0000-0000-00003E170000}"/>
    <cellStyle name="Accent1 51" xfId="4212" xr:uid="{00000000-0005-0000-0000-00003F170000}"/>
    <cellStyle name="Accent1 51 2" xfId="26760" xr:uid="{00000000-0005-0000-0000-000040170000}"/>
    <cellStyle name="Accent1 52" xfId="4213" xr:uid="{00000000-0005-0000-0000-000041170000}"/>
    <cellStyle name="Accent1 52 2" xfId="26761" xr:uid="{00000000-0005-0000-0000-000042170000}"/>
    <cellStyle name="Accent1 53" xfId="4214" xr:uid="{00000000-0005-0000-0000-000043170000}"/>
    <cellStyle name="Accent1 53 2" xfId="26762" xr:uid="{00000000-0005-0000-0000-000044170000}"/>
    <cellStyle name="Accent1 54" xfId="4215" xr:uid="{00000000-0005-0000-0000-000045170000}"/>
    <cellStyle name="Accent1 54 2" xfId="26763" xr:uid="{00000000-0005-0000-0000-000046170000}"/>
    <cellStyle name="Accent1 55" xfId="4216" xr:uid="{00000000-0005-0000-0000-000047170000}"/>
    <cellStyle name="Accent1 55 2" xfId="26764" xr:uid="{00000000-0005-0000-0000-000048170000}"/>
    <cellStyle name="Accent1 56" xfId="4217" xr:uid="{00000000-0005-0000-0000-000049170000}"/>
    <cellStyle name="Accent1 56 2" xfId="26765" xr:uid="{00000000-0005-0000-0000-00004A170000}"/>
    <cellStyle name="Accent1 57" xfId="4218" xr:uid="{00000000-0005-0000-0000-00004B170000}"/>
    <cellStyle name="Accent1 57 2" xfId="26766" xr:uid="{00000000-0005-0000-0000-00004C170000}"/>
    <cellStyle name="Accent1 58" xfId="4219" xr:uid="{00000000-0005-0000-0000-00004D170000}"/>
    <cellStyle name="Accent1 58 2" xfId="26767" xr:uid="{00000000-0005-0000-0000-00004E170000}"/>
    <cellStyle name="Accent1 59" xfId="4220" xr:uid="{00000000-0005-0000-0000-00004F170000}"/>
    <cellStyle name="Accent1 59 2" xfId="26768" xr:uid="{00000000-0005-0000-0000-000050170000}"/>
    <cellStyle name="Accent1 6" xfId="464" xr:uid="{00000000-0005-0000-0000-000051170000}"/>
    <cellStyle name="Accent1 6 2" xfId="50598" xr:uid="{00000000-0005-0000-0000-000052170000}"/>
    <cellStyle name="Accent1 6 3" xfId="26769" xr:uid="{00000000-0005-0000-0000-000053170000}"/>
    <cellStyle name="Accent1 60" xfId="4221" xr:uid="{00000000-0005-0000-0000-000054170000}"/>
    <cellStyle name="Accent1 60 2" xfId="26770" xr:uid="{00000000-0005-0000-0000-000055170000}"/>
    <cellStyle name="Accent1 61" xfId="4222" xr:uid="{00000000-0005-0000-0000-000056170000}"/>
    <cellStyle name="Accent1 61 2" xfId="26771" xr:uid="{00000000-0005-0000-0000-000057170000}"/>
    <cellStyle name="Accent1 62" xfId="4223" xr:uid="{00000000-0005-0000-0000-000058170000}"/>
    <cellStyle name="Accent1 62 2" xfId="26772" xr:uid="{00000000-0005-0000-0000-000059170000}"/>
    <cellStyle name="Accent1 63" xfId="4224" xr:uid="{00000000-0005-0000-0000-00005A170000}"/>
    <cellStyle name="Accent1 63 2" xfId="26773" xr:uid="{00000000-0005-0000-0000-00005B170000}"/>
    <cellStyle name="Accent1 64" xfId="4225" xr:uid="{00000000-0005-0000-0000-00005C170000}"/>
    <cellStyle name="Accent1 64 2" xfId="26774" xr:uid="{00000000-0005-0000-0000-00005D170000}"/>
    <cellStyle name="Accent1 65" xfId="4226" xr:uid="{00000000-0005-0000-0000-00005E170000}"/>
    <cellStyle name="Accent1 65 2" xfId="26775" xr:uid="{00000000-0005-0000-0000-00005F170000}"/>
    <cellStyle name="Accent1 66" xfId="4227" xr:uid="{00000000-0005-0000-0000-000060170000}"/>
    <cellStyle name="Accent1 66 2" xfId="26776" xr:uid="{00000000-0005-0000-0000-000061170000}"/>
    <cellStyle name="Accent1 67" xfId="4228" xr:uid="{00000000-0005-0000-0000-000062170000}"/>
    <cellStyle name="Accent1 67 2" xfId="26777" xr:uid="{00000000-0005-0000-0000-000063170000}"/>
    <cellStyle name="Accent1 68" xfId="4229" xr:uid="{00000000-0005-0000-0000-000064170000}"/>
    <cellStyle name="Accent1 68 2" xfId="26778" xr:uid="{00000000-0005-0000-0000-000065170000}"/>
    <cellStyle name="Accent1 69" xfId="4230" xr:uid="{00000000-0005-0000-0000-000066170000}"/>
    <cellStyle name="Accent1 69 2" xfId="26779" xr:uid="{00000000-0005-0000-0000-000067170000}"/>
    <cellStyle name="Accent1 7" xfId="465" xr:uid="{00000000-0005-0000-0000-000068170000}"/>
    <cellStyle name="Accent1 7 2" xfId="50599" xr:uid="{00000000-0005-0000-0000-000069170000}"/>
    <cellStyle name="Accent1 7 3" xfId="26780" xr:uid="{00000000-0005-0000-0000-00006A170000}"/>
    <cellStyle name="Accent1 70" xfId="4231" xr:uid="{00000000-0005-0000-0000-00006B170000}"/>
    <cellStyle name="Accent1 70 2" xfId="26781" xr:uid="{00000000-0005-0000-0000-00006C170000}"/>
    <cellStyle name="Accent1 71" xfId="4232" xr:uid="{00000000-0005-0000-0000-00006D170000}"/>
    <cellStyle name="Accent1 71 2" xfId="26782" xr:uid="{00000000-0005-0000-0000-00006E170000}"/>
    <cellStyle name="Accent1 72" xfId="4233" xr:uid="{00000000-0005-0000-0000-00006F170000}"/>
    <cellStyle name="Accent1 72 2" xfId="26783" xr:uid="{00000000-0005-0000-0000-000070170000}"/>
    <cellStyle name="Accent1 73" xfId="4234" xr:uid="{00000000-0005-0000-0000-000071170000}"/>
    <cellStyle name="Accent1 73 2" xfId="26784" xr:uid="{00000000-0005-0000-0000-000072170000}"/>
    <cellStyle name="Accent1 74" xfId="4235" xr:uid="{00000000-0005-0000-0000-000073170000}"/>
    <cellStyle name="Accent1 74 2" xfId="26785" xr:uid="{00000000-0005-0000-0000-000074170000}"/>
    <cellStyle name="Accent1 75" xfId="4236" xr:uid="{00000000-0005-0000-0000-000075170000}"/>
    <cellStyle name="Accent1 75 2" xfId="26786" xr:uid="{00000000-0005-0000-0000-000076170000}"/>
    <cellStyle name="Accent1 76" xfId="4237" xr:uid="{00000000-0005-0000-0000-000077170000}"/>
    <cellStyle name="Accent1 76 2" xfId="26787" xr:uid="{00000000-0005-0000-0000-000078170000}"/>
    <cellStyle name="Accent1 77" xfId="4238" xr:uid="{00000000-0005-0000-0000-000079170000}"/>
    <cellStyle name="Accent1 77 2" xfId="26788" xr:uid="{00000000-0005-0000-0000-00007A170000}"/>
    <cellStyle name="Accent1 78" xfId="4239" xr:uid="{00000000-0005-0000-0000-00007B170000}"/>
    <cellStyle name="Accent1 78 2" xfId="26789" xr:uid="{00000000-0005-0000-0000-00007C170000}"/>
    <cellStyle name="Accent1 79" xfId="4240" xr:uid="{00000000-0005-0000-0000-00007D170000}"/>
    <cellStyle name="Accent1 79 2" xfId="26790" xr:uid="{00000000-0005-0000-0000-00007E170000}"/>
    <cellStyle name="Accent1 8" xfId="466" xr:uid="{00000000-0005-0000-0000-00007F170000}"/>
    <cellStyle name="Accent1 8 2" xfId="50600" xr:uid="{00000000-0005-0000-0000-000080170000}"/>
    <cellStyle name="Accent1 8 3" xfId="26791" xr:uid="{00000000-0005-0000-0000-000081170000}"/>
    <cellStyle name="Accent1 80" xfId="4241" xr:uid="{00000000-0005-0000-0000-000082170000}"/>
    <cellStyle name="Accent1 80 2" xfId="26792" xr:uid="{00000000-0005-0000-0000-000083170000}"/>
    <cellStyle name="Accent1 81" xfId="4242" xr:uid="{00000000-0005-0000-0000-000084170000}"/>
    <cellStyle name="Accent1 81 2" xfId="26793" xr:uid="{00000000-0005-0000-0000-000085170000}"/>
    <cellStyle name="Accent1 82" xfId="4243" xr:uid="{00000000-0005-0000-0000-000086170000}"/>
    <cellStyle name="Accent1 82 2" xfId="26794" xr:uid="{00000000-0005-0000-0000-000087170000}"/>
    <cellStyle name="Accent1 83" xfId="4244" xr:uid="{00000000-0005-0000-0000-000088170000}"/>
    <cellStyle name="Accent1 83 2" xfId="26795" xr:uid="{00000000-0005-0000-0000-000089170000}"/>
    <cellStyle name="Accent1 84" xfId="4245" xr:uid="{00000000-0005-0000-0000-00008A170000}"/>
    <cellStyle name="Accent1 84 2" xfId="26796" xr:uid="{00000000-0005-0000-0000-00008B170000}"/>
    <cellStyle name="Accent1 85" xfId="4246" xr:uid="{00000000-0005-0000-0000-00008C170000}"/>
    <cellStyle name="Accent1 85 2" xfId="26797" xr:uid="{00000000-0005-0000-0000-00008D170000}"/>
    <cellStyle name="Accent1 86" xfId="4247" xr:uid="{00000000-0005-0000-0000-00008E170000}"/>
    <cellStyle name="Accent1 86 2" xfId="26798" xr:uid="{00000000-0005-0000-0000-00008F170000}"/>
    <cellStyle name="Accent1 87" xfId="4248" xr:uid="{00000000-0005-0000-0000-000090170000}"/>
    <cellStyle name="Accent1 87 2" xfId="26799" xr:uid="{00000000-0005-0000-0000-000091170000}"/>
    <cellStyle name="Accent1 88" xfId="4249" xr:uid="{00000000-0005-0000-0000-000092170000}"/>
    <cellStyle name="Accent1 88 2" xfId="26800" xr:uid="{00000000-0005-0000-0000-000093170000}"/>
    <cellStyle name="Accent1 89" xfId="4250" xr:uid="{00000000-0005-0000-0000-000094170000}"/>
    <cellStyle name="Accent1 89 2" xfId="26801" xr:uid="{00000000-0005-0000-0000-000095170000}"/>
    <cellStyle name="Accent1 9" xfId="467" xr:uid="{00000000-0005-0000-0000-000096170000}"/>
    <cellStyle name="Accent1 9 2" xfId="50601" xr:uid="{00000000-0005-0000-0000-000097170000}"/>
    <cellStyle name="Accent1 9 3" xfId="26802" xr:uid="{00000000-0005-0000-0000-000098170000}"/>
    <cellStyle name="Accent1 90" xfId="4251" xr:uid="{00000000-0005-0000-0000-000099170000}"/>
    <cellStyle name="Accent1 90 2" xfId="26803" xr:uid="{00000000-0005-0000-0000-00009A170000}"/>
    <cellStyle name="Accent1 91" xfId="4252" xr:uid="{00000000-0005-0000-0000-00009B170000}"/>
    <cellStyle name="Accent1 91 2" xfId="26804" xr:uid="{00000000-0005-0000-0000-00009C170000}"/>
    <cellStyle name="Accent1 92" xfId="4253" xr:uid="{00000000-0005-0000-0000-00009D170000}"/>
    <cellStyle name="Accent1 92 2" xfId="26805" xr:uid="{00000000-0005-0000-0000-00009E170000}"/>
    <cellStyle name="Accent1 93" xfId="4254" xr:uid="{00000000-0005-0000-0000-00009F170000}"/>
    <cellStyle name="Accent1 93 2" xfId="26806" xr:uid="{00000000-0005-0000-0000-0000A0170000}"/>
    <cellStyle name="Accent1 94" xfId="4255" xr:uid="{00000000-0005-0000-0000-0000A1170000}"/>
    <cellStyle name="Accent1 94 2" xfId="26807" xr:uid="{00000000-0005-0000-0000-0000A2170000}"/>
    <cellStyle name="Accent1 95" xfId="4256" xr:uid="{00000000-0005-0000-0000-0000A3170000}"/>
    <cellStyle name="Accent1 95 2" xfId="26808" xr:uid="{00000000-0005-0000-0000-0000A4170000}"/>
    <cellStyle name="Accent1 96" xfId="4257" xr:uid="{00000000-0005-0000-0000-0000A5170000}"/>
    <cellStyle name="Accent1 96 2" xfId="26809" xr:uid="{00000000-0005-0000-0000-0000A6170000}"/>
    <cellStyle name="Accent1 97" xfId="4258" xr:uid="{00000000-0005-0000-0000-0000A7170000}"/>
    <cellStyle name="Accent1 97 2" xfId="26810" xr:uid="{00000000-0005-0000-0000-0000A8170000}"/>
    <cellStyle name="Accent1 98" xfId="4259" xr:uid="{00000000-0005-0000-0000-0000A9170000}"/>
    <cellStyle name="Accent1 98 2" xfId="26811" xr:uid="{00000000-0005-0000-0000-0000AA170000}"/>
    <cellStyle name="Accent1 99" xfId="4260" xr:uid="{00000000-0005-0000-0000-0000AB170000}"/>
    <cellStyle name="Accent1 99 2" xfId="26812" xr:uid="{00000000-0005-0000-0000-0000AC170000}"/>
    <cellStyle name="Accent1_aa osnova za ponudbe" xfId="468" xr:uid="{00000000-0005-0000-0000-0000AD170000}"/>
    <cellStyle name="Accent2" xfId="469" xr:uid="{00000000-0005-0000-0000-0000AE170000}"/>
    <cellStyle name="Accent2 - 20%" xfId="470" xr:uid="{00000000-0005-0000-0000-0000AF170000}"/>
    <cellStyle name="Accent2 - 20% 2" xfId="4261" xr:uid="{00000000-0005-0000-0000-0000B0170000}"/>
    <cellStyle name="Accent2 - 20% 2 2" xfId="26815" xr:uid="{00000000-0005-0000-0000-0000B1170000}"/>
    <cellStyle name="Accent2 - 20% 3" xfId="50603" xr:uid="{00000000-0005-0000-0000-0000B2170000}"/>
    <cellStyle name="Accent2 - 20% 4" xfId="26814" xr:uid="{00000000-0005-0000-0000-0000B3170000}"/>
    <cellStyle name="Accent2 - 20% 5" xfId="59032" xr:uid="{00000000-0005-0000-0000-0000B4170000}"/>
    <cellStyle name="Accent2 - 40%" xfId="471" xr:uid="{00000000-0005-0000-0000-0000B5170000}"/>
    <cellStyle name="Accent2 - 40% 2" xfId="4262" xr:uid="{00000000-0005-0000-0000-0000B6170000}"/>
    <cellStyle name="Accent2 - 40% 2 2" xfId="26817" xr:uid="{00000000-0005-0000-0000-0000B7170000}"/>
    <cellStyle name="Accent2 - 40% 3" xfId="50604" xr:uid="{00000000-0005-0000-0000-0000B8170000}"/>
    <cellStyle name="Accent2 - 40% 4" xfId="26816" xr:uid="{00000000-0005-0000-0000-0000B9170000}"/>
    <cellStyle name="Accent2 - 40% 5" xfId="59033" xr:uid="{00000000-0005-0000-0000-0000BA170000}"/>
    <cellStyle name="Accent2 - 60%" xfId="472" xr:uid="{00000000-0005-0000-0000-0000BB170000}"/>
    <cellStyle name="Accent2 - 60% 2" xfId="4263" xr:uid="{00000000-0005-0000-0000-0000BC170000}"/>
    <cellStyle name="Accent2 - 60% 2 2" xfId="26819" xr:uid="{00000000-0005-0000-0000-0000BD170000}"/>
    <cellStyle name="Accent2 - 60% 3" xfId="50605" xr:uid="{00000000-0005-0000-0000-0000BE170000}"/>
    <cellStyle name="Accent2 - 60% 4" xfId="26818" xr:uid="{00000000-0005-0000-0000-0000BF170000}"/>
    <cellStyle name="Accent2 - 60% 5" xfId="59034" xr:uid="{00000000-0005-0000-0000-0000C0170000}"/>
    <cellStyle name="Accent2 10" xfId="473" xr:uid="{00000000-0005-0000-0000-0000C1170000}"/>
    <cellStyle name="Accent2 10 2" xfId="50606" xr:uid="{00000000-0005-0000-0000-0000C2170000}"/>
    <cellStyle name="Accent2 10 3" xfId="26820" xr:uid="{00000000-0005-0000-0000-0000C3170000}"/>
    <cellStyle name="Accent2 100" xfId="4264" xr:uid="{00000000-0005-0000-0000-0000C4170000}"/>
    <cellStyle name="Accent2 100 2" xfId="26821" xr:uid="{00000000-0005-0000-0000-0000C5170000}"/>
    <cellStyle name="Accent2 101" xfId="4265" xr:uid="{00000000-0005-0000-0000-0000C6170000}"/>
    <cellStyle name="Accent2 101 2" xfId="26822" xr:uid="{00000000-0005-0000-0000-0000C7170000}"/>
    <cellStyle name="Accent2 102" xfId="4266" xr:uid="{00000000-0005-0000-0000-0000C8170000}"/>
    <cellStyle name="Accent2 102 2" xfId="26823" xr:uid="{00000000-0005-0000-0000-0000C9170000}"/>
    <cellStyle name="Accent2 103" xfId="4267" xr:uid="{00000000-0005-0000-0000-0000CA170000}"/>
    <cellStyle name="Accent2 103 2" xfId="26824" xr:uid="{00000000-0005-0000-0000-0000CB170000}"/>
    <cellStyle name="Accent2 104" xfId="4268" xr:uid="{00000000-0005-0000-0000-0000CC170000}"/>
    <cellStyle name="Accent2 104 2" xfId="26825" xr:uid="{00000000-0005-0000-0000-0000CD170000}"/>
    <cellStyle name="Accent2 105" xfId="4269" xr:uid="{00000000-0005-0000-0000-0000CE170000}"/>
    <cellStyle name="Accent2 105 2" xfId="26826" xr:uid="{00000000-0005-0000-0000-0000CF170000}"/>
    <cellStyle name="Accent2 106" xfId="4270" xr:uid="{00000000-0005-0000-0000-0000D0170000}"/>
    <cellStyle name="Accent2 106 2" xfId="26827" xr:uid="{00000000-0005-0000-0000-0000D1170000}"/>
    <cellStyle name="Accent2 107" xfId="4271" xr:uid="{00000000-0005-0000-0000-0000D2170000}"/>
    <cellStyle name="Accent2 107 2" xfId="26828" xr:uid="{00000000-0005-0000-0000-0000D3170000}"/>
    <cellStyle name="Accent2 108" xfId="4272" xr:uid="{00000000-0005-0000-0000-0000D4170000}"/>
    <cellStyle name="Accent2 108 2" xfId="26829" xr:uid="{00000000-0005-0000-0000-0000D5170000}"/>
    <cellStyle name="Accent2 109" xfId="4273" xr:uid="{00000000-0005-0000-0000-0000D6170000}"/>
    <cellStyle name="Accent2 109 2" xfId="26830" xr:uid="{00000000-0005-0000-0000-0000D7170000}"/>
    <cellStyle name="Accent2 11" xfId="474" xr:uid="{00000000-0005-0000-0000-0000D8170000}"/>
    <cellStyle name="Accent2 11 2" xfId="50607" xr:uid="{00000000-0005-0000-0000-0000D9170000}"/>
    <cellStyle name="Accent2 11 3" xfId="26831" xr:uid="{00000000-0005-0000-0000-0000DA170000}"/>
    <cellStyle name="Accent2 110" xfId="4274" xr:uid="{00000000-0005-0000-0000-0000DB170000}"/>
    <cellStyle name="Accent2 110 2" xfId="26832" xr:uid="{00000000-0005-0000-0000-0000DC170000}"/>
    <cellStyle name="Accent2 111" xfId="4275" xr:uid="{00000000-0005-0000-0000-0000DD170000}"/>
    <cellStyle name="Accent2 111 2" xfId="26833" xr:uid="{00000000-0005-0000-0000-0000DE170000}"/>
    <cellStyle name="Accent2 112" xfId="4276" xr:uid="{00000000-0005-0000-0000-0000DF170000}"/>
    <cellStyle name="Accent2 112 2" xfId="26834" xr:uid="{00000000-0005-0000-0000-0000E0170000}"/>
    <cellStyle name="Accent2 113" xfId="4277" xr:uid="{00000000-0005-0000-0000-0000E1170000}"/>
    <cellStyle name="Accent2 113 2" xfId="26835" xr:uid="{00000000-0005-0000-0000-0000E2170000}"/>
    <cellStyle name="Accent2 114" xfId="4278" xr:uid="{00000000-0005-0000-0000-0000E3170000}"/>
    <cellStyle name="Accent2 114 2" xfId="26836" xr:uid="{00000000-0005-0000-0000-0000E4170000}"/>
    <cellStyle name="Accent2 115" xfId="4279" xr:uid="{00000000-0005-0000-0000-0000E5170000}"/>
    <cellStyle name="Accent2 115 2" xfId="26837" xr:uid="{00000000-0005-0000-0000-0000E6170000}"/>
    <cellStyle name="Accent2 116" xfId="4280" xr:uid="{00000000-0005-0000-0000-0000E7170000}"/>
    <cellStyle name="Accent2 116 2" xfId="26838" xr:uid="{00000000-0005-0000-0000-0000E8170000}"/>
    <cellStyle name="Accent2 117" xfId="4281" xr:uid="{00000000-0005-0000-0000-0000E9170000}"/>
    <cellStyle name="Accent2 117 2" xfId="26839" xr:uid="{00000000-0005-0000-0000-0000EA170000}"/>
    <cellStyle name="Accent2 118" xfId="4282" xr:uid="{00000000-0005-0000-0000-0000EB170000}"/>
    <cellStyle name="Accent2 118 2" xfId="26840" xr:uid="{00000000-0005-0000-0000-0000EC170000}"/>
    <cellStyle name="Accent2 119" xfId="4283" xr:uid="{00000000-0005-0000-0000-0000ED170000}"/>
    <cellStyle name="Accent2 119 2" xfId="26841" xr:uid="{00000000-0005-0000-0000-0000EE170000}"/>
    <cellStyle name="Accent2 12" xfId="475" xr:uid="{00000000-0005-0000-0000-0000EF170000}"/>
    <cellStyle name="Accent2 12 2" xfId="50608" xr:uid="{00000000-0005-0000-0000-0000F0170000}"/>
    <cellStyle name="Accent2 12 3" xfId="26842" xr:uid="{00000000-0005-0000-0000-0000F1170000}"/>
    <cellStyle name="Accent2 120" xfId="4284" xr:uid="{00000000-0005-0000-0000-0000F2170000}"/>
    <cellStyle name="Accent2 120 2" xfId="26843" xr:uid="{00000000-0005-0000-0000-0000F3170000}"/>
    <cellStyle name="Accent2 121" xfId="4285" xr:uid="{00000000-0005-0000-0000-0000F4170000}"/>
    <cellStyle name="Accent2 121 2" xfId="26844" xr:uid="{00000000-0005-0000-0000-0000F5170000}"/>
    <cellStyle name="Accent2 122" xfId="4286" xr:uid="{00000000-0005-0000-0000-0000F6170000}"/>
    <cellStyle name="Accent2 122 2" xfId="26845" xr:uid="{00000000-0005-0000-0000-0000F7170000}"/>
    <cellStyle name="Accent2 123" xfId="4287" xr:uid="{00000000-0005-0000-0000-0000F8170000}"/>
    <cellStyle name="Accent2 123 2" xfId="26846" xr:uid="{00000000-0005-0000-0000-0000F9170000}"/>
    <cellStyle name="Accent2 124" xfId="4288" xr:uid="{00000000-0005-0000-0000-0000FA170000}"/>
    <cellStyle name="Accent2 124 2" xfId="26847" xr:uid="{00000000-0005-0000-0000-0000FB170000}"/>
    <cellStyle name="Accent2 125" xfId="4289" xr:uid="{00000000-0005-0000-0000-0000FC170000}"/>
    <cellStyle name="Accent2 125 2" xfId="26848" xr:uid="{00000000-0005-0000-0000-0000FD170000}"/>
    <cellStyle name="Accent2 126" xfId="4290" xr:uid="{00000000-0005-0000-0000-0000FE170000}"/>
    <cellStyle name="Accent2 126 2" xfId="26849" xr:uid="{00000000-0005-0000-0000-0000FF170000}"/>
    <cellStyle name="Accent2 127" xfId="4291" xr:uid="{00000000-0005-0000-0000-000000180000}"/>
    <cellStyle name="Accent2 127 2" xfId="26850" xr:uid="{00000000-0005-0000-0000-000001180000}"/>
    <cellStyle name="Accent2 128" xfId="4292" xr:uid="{00000000-0005-0000-0000-000002180000}"/>
    <cellStyle name="Accent2 128 2" xfId="26851" xr:uid="{00000000-0005-0000-0000-000003180000}"/>
    <cellStyle name="Accent2 129" xfId="4293" xr:uid="{00000000-0005-0000-0000-000004180000}"/>
    <cellStyle name="Accent2 129 2" xfId="26852" xr:uid="{00000000-0005-0000-0000-000005180000}"/>
    <cellStyle name="Accent2 13" xfId="476" xr:uid="{00000000-0005-0000-0000-000006180000}"/>
    <cellStyle name="Accent2 13 2" xfId="50609" xr:uid="{00000000-0005-0000-0000-000007180000}"/>
    <cellStyle name="Accent2 13 3" xfId="26853" xr:uid="{00000000-0005-0000-0000-000008180000}"/>
    <cellStyle name="Accent2 130" xfId="4294" xr:uid="{00000000-0005-0000-0000-000009180000}"/>
    <cellStyle name="Accent2 130 2" xfId="26854" xr:uid="{00000000-0005-0000-0000-00000A180000}"/>
    <cellStyle name="Accent2 131" xfId="4295" xr:uid="{00000000-0005-0000-0000-00000B180000}"/>
    <cellStyle name="Accent2 131 2" xfId="26855" xr:uid="{00000000-0005-0000-0000-00000C180000}"/>
    <cellStyle name="Accent2 132" xfId="4296" xr:uid="{00000000-0005-0000-0000-00000D180000}"/>
    <cellStyle name="Accent2 132 2" xfId="26856" xr:uid="{00000000-0005-0000-0000-00000E180000}"/>
    <cellStyle name="Accent2 133" xfId="4297" xr:uid="{00000000-0005-0000-0000-00000F180000}"/>
    <cellStyle name="Accent2 133 2" xfId="26857" xr:uid="{00000000-0005-0000-0000-000010180000}"/>
    <cellStyle name="Accent2 134" xfId="4298" xr:uid="{00000000-0005-0000-0000-000011180000}"/>
    <cellStyle name="Accent2 134 2" xfId="26858" xr:uid="{00000000-0005-0000-0000-000012180000}"/>
    <cellStyle name="Accent2 135" xfId="4299" xr:uid="{00000000-0005-0000-0000-000013180000}"/>
    <cellStyle name="Accent2 135 2" xfId="26859" xr:uid="{00000000-0005-0000-0000-000014180000}"/>
    <cellStyle name="Accent2 136" xfId="4300" xr:uid="{00000000-0005-0000-0000-000015180000}"/>
    <cellStyle name="Accent2 136 2" xfId="26860" xr:uid="{00000000-0005-0000-0000-000016180000}"/>
    <cellStyle name="Accent2 137" xfId="4301" xr:uid="{00000000-0005-0000-0000-000017180000}"/>
    <cellStyle name="Accent2 137 2" xfId="26861" xr:uid="{00000000-0005-0000-0000-000018180000}"/>
    <cellStyle name="Accent2 138" xfId="4302" xr:uid="{00000000-0005-0000-0000-000019180000}"/>
    <cellStyle name="Accent2 138 2" xfId="26862" xr:uid="{00000000-0005-0000-0000-00001A180000}"/>
    <cellStyle name="Accent2 139" xfId="4303" xr:uid="{00000000-0005-0000-0000-00001B180000}"/>
    <cellStyle name="Accent2 139 2" xfId="26863" xr:uid="{00000000-0005-0000-0000-00001C180000}"/>
    <cellStyle name="Accent2 14" xfId="477" xr:uid="{00000000-0005-0000-0000-00001D180000}"/>
    <cellStyle name="Accent2 14 2" xfId="50610" xr:uid="{00000000-0005-0000-0000-00001E180000}"/>
    <cellStyle name="Accent2 14 3" xfId="26864" xr:uid="{00000000-0005-0000-0000-00001F180000}"/>
    <cellStyle name="Accent2 140" xfId="4304" xr:uid="{00000000-0005-0000-0000-000020180000}"/>
    <cellStyle name="Accent2 140 2" xfId="26865" xr:uid="{00000000-0005-0000-0000-000021180000}"/>
    <cellStyle name="Accent2 141" xfId="4305" xr:uid="{00000000-0005-0000-0000-000022180000}"/>
    <cellStyle name="Accent2 141 2" xfId="26866" xr:uid="{00000000-0005-0000-0000-000023180000}"/>
    <cellStyle name="Accent2 142" xfId="4306" xr:uid="{00000000-0005-0000-0000-000024180000}"/>
    <cellStyle name="Accent2 142 2" xfId="26867" xr:uid="{00000000-0005-0000-0000-000025180000}"/>
    <cellStyle name="Accent2 143" xfId="4307" xr:uid="{00000000-0005-0000-0000-000026180000}"/>
    <cellStyle name="Accent2 143 2" xfId="26868" xr:uid="{00000000-0005-0000-0000-000027180000}"/>
    <cellStyle name="Accent2 144" xfId="4308" xr:uid="{00000000-0005-0000-0000-000028180000}"/>
    <cellStyle name="Accent2 144 2" xfId="26869" xr:uid="{00000000-0005-0000-0000-000029180000}"/>
    <cellStyle name="Accent2 145" xfId="4309" xr:uid="{00000000-0005-0000-0000-00002A180000}"/>
    <cellStyle name="Accent2 145 2" xfId="26870" xr:uid="{00000000-0005-0000-0000-00002B180000}"/>
    <cellStyle name="Accent2 146" xfId="4310" xr:uid="{00000000-0005-0000-0000-00002C180000}"/>
    <cellStyle name="Accent2 146 2" xfId="26871" xr:uid="{00000000-0005-0000-0000-00002D180000}"/>
    <cellStyle name="Accent2 147" xfId="4311" xr:uid="{00000000-0005-0000-0000-00002E180000}"/>
    <cellStyle name="Accent2 147 2" xfId="26872" xr:uid="{00000000-0005-0000-0000-00002F180000}"/>
    <cellStyle name="Accent2 148" xfId="4312" xr:uid="{00000000-0005-0000-0000-000030180000}"/>
    <cellStyle name="Accent2 148 2" xfId="26873" xr:uid="{00000000-0005-0000-0000-000031180000}"/>
    <cellStyle name="Accent2 149" xfId="4313" xr:uid="{00000000-0005-0000-0000-000032180000}"/>
    <cellStyle name="Accent2 149 2" xfId="26874" xr:uid="{00000000-0005-0000-0000-000033180000}"/>
    <cellStyle name="Accent2 15" xfId="478" xr:uid="{00000000-0005-0000-0000-000034180000}"/>
    <cellStyle name="Accent2 15 2" xfId="50611" xr:uid="{00000000-0005-0000-0000-000035180000}"/>
    <cellStyle name="Accent2 15 3" xfId="26875" xr:uid="{00000000-0005-0000-0000-000036180000}"/>
    <cellStyle name="Accent2 150" xfId="4314" xr:uid="{00000000-0005-0000-0000-000037180000}"/>
    <cellStyle name="Accent2 150 2" xfId="26876" xr:uid="{00000000-0005-0000-0000-000038180000}"/>
    <cellStyle name="Accent2 151" xfId="4315" xr:uid="{00000000-0005-0000-0000-000039180000}"/>
    <cellStyle name="Accent2 151 2" xfId="26877" xr:uid="{00000000-0005-0000-0000-00003A180000}"/>
    <cellStyle name="Accent2 152" xfId="4316" xr:uid="{00000000-0005-0000-0000-00003B180000}"/>
    <cellStyle name="Accent2 152 2" xfId="26878" xr:uid="{00000000-0005-0000-0000-00003C180000}"/>
    <cellStyle name="Accent2 153" xfId="4317" xr:uid="{00000000-0005-0000-0000-00003D180000}"/>
    <cellStyle name="Accent2 153 2" xfId="26879" xr:uid="{00000000-0005-0000-0000-00003E180000}"/>
    <cellStyle name="Accent2 154" xfId="4318" xr:uid="{00000000-0005-0000-0000-00003F180000}"/>
    <cellStyle name="Accent2 154 2" xfId="26880" xr:uid="{00000000-0005-0000-0000-000040180000}"/>
    <cellStyle name="Accent2 155" xfId="4319" xr:uid="{00000000-0005-0000-0000-000041180000}"/>
    <cellStyle name="Accent2 155 2" xfId="26881" xr:uid="{00000000-0005-0000-0000-000042180000}"/>
    <cellStyle name="Accent2 156" xfId="4320" xr:uid="{00000000-0005-0000-0000-000043180000}"/>
    <cellStyle name="Accent2 156 2" xfId="26882" xr:uid="{00000000-0005-0000-0000-000044180000}"/>
    <cellStyle name="Accent2 157" xfId="4321" xr:uid="{00000000-0005-0000-0000-000045180000}"/>
    <cellStyle name="Accent2 157 2" xfId="26883" xr:uid="{00000000-0005-0000-0000-000046180000}"/>
    <cellStyle name="Accent2 158" xfId="4322" xr:uid="{00000000-0005-0000-0000-000047180000}"/>
    <cellStyle name="Accent2 158 2" xfId="26884" xr:uid="{00000000-0005-0000-0000-000048180000}"/>
    <cellStyle name="Accent2 159" xfId="4323" xr:uid="{00000000-0005-0000-0000-000049180000}"/>
    <cellStyle name="Accent2 159 2" xfId="26885" xr:uid="{00000000-0005-0000-0000-00004A180000}"/>
    <cellStyle name="Accent2 16" xfId="479" xr:uid="{00000000-0005-0000-0000-00004B180000}"/>
    <cellStyle name="Accent2 16 2" xfId="50612" xr:uid="{00000000-0005-0000-0000-00004C180000}"/>
    <cellStyle name="Accent2 16 3" xfId="26886" xr:uid="{00000000-0005-0000-0000-00004D180000}"/>
    <cellStyle name="Accent2 160" xfId="4324" xr:uid="{00000000-0005-0000-0000-00004E180000}"/>
    <cellStyle name="Accent2 160 2" xfId="26887" xr:uid="{00000000-0005-0000-0000-00004F180000}"/>
    <cellStyle name="Accent2 161" xfId="4325" xr:uid="{00000000-0005-0000-0000-000050180000}"/>
    <cellStyle name="Accent2 161 2" xfId="26888" xr:uid="{00000000-0005-0000-0000-000051180000}"/>
    <cellStyle name="Accent2 162" xfId="4326" xr:uid="{00000000-0005-0000-0000-000052180000}"/>
    <cellStyle name="Accent2 162 2" xfId="26889" xr:uid="{00000000-0005-0000-0000-000053180000}"/>
    <cellStyle name="Accent2 163" xfId="4327" xr:uid="{00000000-0005-0000-0000-000054180000}"/>
    <cellStyle name="Accent2 163 2" xfId="26890" xr:uid="{00000000-0005-0000-0000-000055180000}"/>
    <cellStyle name="Accent2 164" xfId="4328" xr:uid="{00000000-0005-0000-0000-000056180000}"/>
    <cellStyle name="Accent2 164 2" xfId="26891" xr:uid="{00000000-0005-0000-0000-000057180000}"/>
    <cellStyle name="Accent2 165" xfId="4329" xr:uid="{00000000-0005-0000-0000-000058180000}"/>
    <cellStyle name="Accent2 165 2" xfId="26892" xr:uid="{00000000-0005-0000-0000-000059180000}"/>
    <cellStyle name="Accent2 166" xfId="4330" xr:uid="{00000000-0005-0000-0000-00005A180000}"/>
    <cellStyle name="Accent2 166 2" xfId="26893" xr:uid="{00000000-0005-0000-0000-00005B180000}"/>
    <cellStyle name="Accent2 167" xfId="4331" xr:uid="{00000000-0005-0000-0000-00005C180000}"/>
    <cellStyle name="Accent2 167 2" xfId="26894" xr:uid="{00000000-0005-0000-0000-00005D180000}"/>
    <cellStyle name="Accent2 168" xfId="4332" xr:uid="{00000000-0005-0000-0000-00005E180000}"/>
    <cellStyle name="Accent2 168 2" xfId="26895" xr:uid="{00000000-0005-0000-0000-00005F180000}"/>
    <cellStyle name="Accent2 169" xfId="4333" xr:uid="{00000000-0005-0000-0000-000060180000}"/>
    <cellStyle name="Accent2 169 2" xfId="26896" xr:uid="{00000000-0005-0000-0000-000061180000}"/>
    <cellStyle name="Accent2 17" xfId="480" xr:uid="{00000000-0005-0000-0000-000062180000}"/>
    <cellStyle name="Accent2 17 2" xfId="50613" xr:uid="{00000000-0005-0000-0000-000063180000}"/>
    <cellStyle name="Accent2 17 3" xfId="26897" xr:uid="{00000000-0005-0000-0000-000064180000}"/>
    <cellStyle name="Accent2 170" xfId="4334" xr:uid="{00000000-0005-0000-0000-000065180000}"/>
    <cellStyle name="Accent2 170 2" xfId="26898" xr:uid="{00000000-0005-0000-0000-000066180000}"/>
    <cellStyle name="Accent2 171" xfId="4335" xr:uid="{00000000-0005-0000-0000-000067180000}"/>
    <cellStyle name="Accent2 171 2" xfId="26899" xr:uid="{00000000-0005-0000-0000-000068180000}"/>
    <cellStyle name="Accent2 172" xfId="4336" xr:uid="{00000000-0005-0000-0000-000069180000}"/>
    <cellStyle name="Accent2 172 2" xfId="26900" xr:uid="{00000000-0005-0000-0000-00006A180000}"/>
    <cellStyle name="Accent2 173" xfId="15924" xr:uid="{00000000-0005-0000-0000-00006B180000}"/>
    <cellStyle name="Accent2 173 2" xfId="26901" xr:uid="{00000000-0005-0000-0000-00006C180000}"/>
    <cellStyle name="Accent2 174" xfId="15946" xr:uid="{00000000-0005-0000-0000-00006D180000}"/>
    <cellStyle name="Accent2 174 2" xfId="26902" xr:uid="{00000000-0005-0000-0000-00006E180000}"/>
    <cellStyle name="Accent2 175" xfId="16073" xr:uid="{00000000-0005-0000-0000-00006F180000}"/>
    <cellStyle name="Accent2 175 2" xfId="26903" xr:uid="{00000000-0005-0000-0000-000070180000}"/>
    <cellStyle name="Accent2 176" xfId="16068" xr:uid="{00000000-0005-0000-0000-000071180000}"/>
    <cellStyle name="Accent2 176 2" xfId="26904" xr:uid="{00000000-0005-0000-0000-000072180000}"/>
    <cellStyle name="Accent2 177" xfId="24685" xr:uid="{00000000-0005-0000-0000-000073180000}"/>
    <cellStyle name="Accent2 177 2" xfId="26905" xr:uid="{00000000-0005-0000-0000-000074180000}"/>
    <cellStyle name="Accent2 178" xfId="16061" xr:uid="{00000000-0005-0000-0000-000075180000}"/>
    <cellStyle name="Accent2 178 2" xfId="26906" xr:uid="{00000000-0005-0000-0000-000076180000}"/>
    <cellStyle name="Accent2 179" xfId="24678" xr:uid="{00000000-0005-0000-0000-000077180000}"/>
    <cellStyle name="Accent2 179 2" xfId="26907" xr:uid="{00000000-0005-0000-0000-000078180000}"/>
    <cellStyle name="Accent2 18" xfId="481" xr:uid="{00000000-0005-0000-0000-000079180000}"/>
    <cellStyle name="Accent2 18 2" xfId="50614" xr:uid="{00000000-0005-0000-0000-00007A180000}"/>
    <cellStyle name="Accent2 18 3" xfId="26908" xr:uid="{00000000-0005-0000-0000-00007B180000}"/>
    <cellStyle name="Accent2 180" xfId="16055" xr:uid="{00000000-0005-0000-0000-00007C180000}"/>
    <cellStyle name="Accent2 180 2" xfId="26909" xr:uid="{00000000-0005-0000-0000-00007D180000}"/>
    <cellStyle name="Accent2 181" xfId="24672" xr:uid="{00000000-0005-0000-0000-00007E180000}"/>
    <cellStyle name="Accent2 181 2" xfId="26910" xr:uid="{00000000-0005-0000-0000-00007F180000}"/>
    <cellStyle name="Accent2 182" xfId="24509" xr:uid="{00000000-0005-0000-0000-000080180000}"/>
    <cellStyle name="Accent2 182 2" xfId="26911" xr:uid="{00000000-0005-0000-0000-000081180000}"/>
    <cellStyle name="Accent2 183" xfId="24650" xr:uid="{00000000-0005-0000-0000-000082180000}"/>
    <cellStyle name="Accent2 183 2" xfId="26912" xr:uid="{00000000-0005-0000-0000-000083180000}"/>
    <cellStyle name="Accent2 184" xfId="24707" xr:uid="{00000000-0005-0000-0000-000084180000}"/>
    <cellStyle name="Accent2 184 2" xfId="26913" xr:uid="{00000000-0005-0000-0000-000085180000}"/>
    <cellStyle name="Accent2 185" xfId="24715" xr:uid="{00000000-0005-0000-0000-000086180000}"/>
    <cellStyle name="Accent2 185 2" xfId="50602" xr:uid="{00000000-0005-0000-0000-000087180000}"/>
    <cellStyle name="Accent2 186" xfId="24719" xr:uid="{00000000-0005-0000-0000-000088180000}"/>
    <cellStyle name="Accent2 187" xfId="24745" xr:uid="{00000000-0005-0000-0000-000089180000}"/>
    <cellStyle name="Accent2 188" xfId="26813" xr:uid="{00000000-0005-0000-0000-00008A180000}"/>
    <cellStyle name="Accent2 189" xfId="58575" xr:uid="{00000000-0005-0000-0000-00008B180000}"/>
    <cellStyle name="Accent2 19" xfId="482" xr:uid="{00000000-0005-0000-0000-00008C180000}"/>
    <cellStyle name="Accent2 19 2" xfId="50615" xr:uid="{00000000-0005-0000-0000-00008D180000}"/>
    <cellStyle name="Accent2 19 3" xfId="26914" xr:uid="{00000000-0005-0000-0000-00008E180000}"/>
    <cellStyle name="Accent2 190" xfId="58584" xr:uid="{00000000-0005-0000-0000-00008F180000}"/>
    <cellStyle name="Accent2 191" xfId="58597" xr:uid="{00000000-0005-0000-0000-000090180000}"/>
    <cellStyle name="Accent2 192" xfId="59031" xr:uid="{00000000-0005-0000-0000-000091180000}"/>
    <cellStyle name="Accent2 193" xfId="59279" xr:uid="{00000000-0005-0000-0000-000092180000}"/>
    <cellStyle name="Accent2 194" xfId="59364" xr:uid="{00000000-0005-0000-0000-000093180000}"/>
    <cellStyle name="Accent2 195" xfId="58963" xr:uid="{00000000-0005-0000-0000-000094180000}"/>
    <cellStyle name="Accent2 196" xfId="59385" xr:uid="{00000000-0005-0000-0000-000095180000}"/>
    <cellStyle name="Accent2 197" xfId="59077" xr:uid="{00000000-0005-0000-0000-000096180000}"/>
    <cellStyle name="Accent2 198" xfId="59325" xr:uid="{00000000-0005-0000-0000-000097180000}"/>
    <cellStyle name="Accent2 199" xfId="59427" xr:uid="{00000000-0005-0000-0000-000098180000}"/>
    <cellStyle name="Accent2 2" xfId="483" xr:uid="{00000000-0005-0000-0000-000099180000}"/>
    <cellStyle name="Accent2 2 10" xfId="59035" xr:uid="{00000000-0005-0000-0000-00009A180000}"/>
    <cellStyle name="Accent2 2 2" xfId="484" xr:uid="{00000000-0005-0000-0000-00009B180000}"/>
    <cellStyle name="Accent2 2 2 2" xfId="485" xr:uid="{00000000-0005-0000-0000-00009C180000}"/>
    <cellStyle name="Accent2 2 2 2 2" xfId="50618" xr:uid="{00000000-0005-0000-0000-00009D180000}"/>
    <cellStyle name="Accent2 2 2 2 3" xfId="26917" xr:uid="{00000000-0005-0000-0000-00009E180000}"/>
    <cellStyle name="Accent2 2 2 3" xfId="4337" xr:uid="{00000000-0005-0000-0000-00009F180000}"/>
    <cellStyle name="Accent2 2 2 3 2" xfId="26918" xr:uid="{00000000-0005-0000-0000-0000A0180000}"/>
    <cellStyle name="Accent2 2 2 4" xfId="15949" xr:uid="{00000000-0005-0000-0000-0000A1180000}"/>
    <cellStyle name="Accent2 2 2 4 2" xfId="26919" xr:uid="{00000000-0005-0000-0000-0000A2180000}"/>
    <cellStyle name="Accent2 2 2 5" xfId="50617" xr:uid="{00000000-0005-0000-0000-0000A3180000}"/>
    <cellStyle name="Accent2 2 2 6" xfId="26916" xr:uid="{00000000-0005-0000-0000-0000A4180000}"/>
    <cellStyle name="Accent2 2 3" xfId="486" xr:uid="{00000000-0005-0000-0000-0000A5180000}"/>
    <cellStyle name="Accent2 2 3 2" xfId="4338" xr:uid="{00000000-0005-0000-0000-0000A6180000}"/>
    <cellStyle name="Accent2 2 3 2 2" xfId="26921" xr:uid="{00000000-0005-0000-0000-0000A7180000}"/>
    <cellStyle name="Accent2 2 3 3" xfId="50619" xr:uid="{00000000-0005-0000-0000-0000A8180000}"/>
    <cellStyle name="Accent2 2 3 4" xfId="26920" xr:uid="{00000000-0005-0000-0000-0000A9180000}"/>
    <cellStyle name="Accent2 2 4" xfId="487" xr:uid="{00000000-0005-0000-0000-0000AA180000}"/>
    <cellStyle name="Accent2 2 4 2" xfId="50620" xr:uid="{00000000-0005-0000-0000-0000AB180000}"/>
    <cellStyle name="Accent2 2 4 3" xfId="26922" xr:uid="{00000000-0005-0000-0000-0000AC180000}"/>
    <cellStyle name="Accent2 2 5" xfId="488" xr:uid="{00000000-0005-0000-0000-0000AD180000}"/>
    <cellStyle name="Accent2 2 5 2" xfId="26923" xr:uid="{00000000-0005-0000-0000-0000AE180000}"/>
    <cellStyle name="Accent2 2 6" xfId="489" xr:uid="{00000000-0005-0000-0000-0000AF180000}"/>
    <cellStyle name="Accent2 2 6 2" xfId="26924" xr:uid="{00000000-0005-0000-0000-0000B0180000}"/>
    <cellStyle name="Accent2 2 7" xfId="4339" xr:uid="{00000000-0005-0000-0000-0000B1180000}"/>
    <cellStyle name="Accent2 2 7 2" xfId="26925" xr:uid="{00000000-0005-0000-0000-0000B2180000}"/>
    <cellStyle name="Accent2 2 8" xfId="50616" xr:uid="{00000000-0005-0000-0000-0000B3180000}"/>
    <cellStyle name="Accent2 2 9" xfId="26915" xr:uid="{00000000-0005-0000-0000-0000B4180000}"/>
    <cellStyle name="Accent2 20" xfId="490" xr:uid="{00000000-0005-0000-0000-0000B5180000}"/>
    <cellStyle name="Accent2 20 2" xfId="50621" xr:uid="{00000000-0005-0000-0000-0000B6180000}"/>
    <cellStyle name="Accent2 20 3" xfId="26926" xr:uid="{00000000-0005-0000-0000-0000B7180000}"/>
    <cellStyle name="Accent2 200" xfId="59328" xr:uid="{00000000-0005-0000-0000-0000B8180000}"/>
    <cellStyle name="Accent2 201" xfId="59451" xr:uid="{00000000-0005-0000-0000-0000B9180000}"/>
    <cellStyle name="Accent2 202" xfId="59333" xr:uid="{00000000-0005-0000-0000-0000BA180000}"/>
    <cellStyle name="Accent2 203" xfId="59457" xr:uid="{00000000-0005-0000-0000-0000BB180000}"/>
    <cellStyle name="Accent2 204" xfId="59340" xr:uid="{00000000-0005-0000-0000-0000BC180000}"/>
    <cellStyle name="Accent2 205" xfId="59460" xr:uid="{00000000-0005-0000-0000-0000BD180000}"/>
    <cellStyle name="Accent2 206" xfId="59343" xr:uid="{00000000-0005-0000-0000-0000BE180000}"/>
    <cellStyle name="Accent2 21" xfId="491" xr:uid="{00000000-0005-0000-0000-0000BF180000}"/>
    <cellStyle name="Accent2 21 2" xfId="50622" xr:uid="{00000000-0005-0000-0000-0000C0180000}"/>
    <cellStyle name="Accent2 21 3" xfId="26927" xr:uid="{00000000-0005-0000-0000-0000C1180000}"/>
    <cellStyle name="Accent2 22" xfId="492" xr:uid="{00000000-0005-0000-0000-0000C2180000}"/>
    <cellStyle name="Accent2 22 2" xfId="26929" xr:uid="{00000000-0005-0000-0000-0000C3180000}"/>
    <cellStyle name="Accent2 22 3" xfId="26930" xr:uid="{00000000-0005-0000-0000-0000C4180000}"/>
    <cellStyle name="Accent2 22 4" xfId="26928" xr:uid="{00000000-0005-0000-0000-0000C5180000}"/>
    <cellStyle name="Accent2 23" xfId="493" xr:uid="{00000000-0005-0000-0000-0000C6180000}"/>
    <cellStyle name="Accent2 23 2" xfId="26931" xr:uid="{00000000-0005-0000-0000-0000C7180000}"/>
    <cellStyle name="Accent2 24" xfId="494" xr:uid="{00000000-0005-0000-0000-0000C8180000}"/>
    <cellStyle name="Accent2 24 2" xfId="26932" xr:uid="{00000000-0005-0000-0000-0000C9180000}"/>
    <cellStyle name="Accent2 25" xfId="495" xr:uid="{00000000-0005-0000-0000-0000CA180000}"/>
    <cellStyle name="Accent2 25 2" xfId="26933" xr:uid="{00000000-0005-0000-0000-0000CB180000}"/>
    <cellStyle name="Accent2 26" xfId="496" xr:uid="{00000000-0005-0000-0000-0000CC180000}"/>
    <cellStyle name="Accent2 26 2" xfId="26934" xr:uid="{00000000-0005-0000-0000-0000CD180000}"/>
    <cellStyle name="Accent2 27" xfId="497" xr:uid="{00000000-0005-0000-0000-0000CE180000}"/>
    <cellStyle name="Accent2 27 2" xfId="26935" xr:uid="{00000000-0005-0000-0000-0000CF180000}"/>
    <cellStyle name="Accent2 28" xfId="498" xr:uid="{00000000-0005-0000-0000-0000D0180000}"/>
    <cellStyle name="Accent2 28 2" xfId="26936" xr:uid="{00000000-0005-0000-0000-0000D1180000}"/>
    <cellStyle name="Accent2 29" xfId="499" xr:uid="{00000000-0005-0000-0000-0000D2180000}"/>
    <cellStyle name="Accent2 29 2" xfId="26937" xr:uid="{00000000-0005-0000-0000-0000D3180000}"/>
    <cellStyle name="Accent2 3" xfId="500" xr:uid="{00000000-0005-0000-0000-0000D4180000}"/>
    <cellStyle name="Accent2 3 2" xfId="501" xr:uid="{00000000-0005-0000-0000-0000D5180000}"/>
    <cellStyle name="Accent2 3 2 2" xfId="4340" xr:uid="{00000000-0005-0000-0000-0000D6180000}"/>
    <cellStyle name="Accent2 3 2 2 2" xfId="26940" xr:uid="{00000000-0005-0000-0000-0000D7180000}"/>
    <cellStyle name="Accent2 3 2 3" xfId="50624" xr:uid="{00000000-0005-0000-0000-0000D8180000}"/>
    <cellStyle name="Accent2 3 2 4" xfId="26939" xr:uid="{00000000-0005-0000-0000-0000D9180000}"/>
    <cellStyle name="Accent2 3 3" xfId="502" xr:uid="{00000000-0005-0000-0000-0000DA180000}"/>
    <cellStyle name="Accent2 3 3 2" xfId="4341" xr:uid="{00000000-0005-0000-0000-0000DB180000}"/>
    <cellStyle name="Accent2 3 3 2 2" xfId="26942" xr:uid="{00000000-0005-0000-0000-0000DC180000}"/>
    <cellStyle name="Accent2 3 3 3" xfId="50625" xr:uid="{00000000-0005-0000-0000-0000DD180000}"/>
    <cellStyle name="Accent2 3 3 4" xfId="26941" xr:uid="{00000000-0005-0000-0000-0000DE180000}"/>
    <cellStyle name="Accent2 3 4" xfId="4342" xr:uid="{00000000-0005-0000-0000-0000DF180000}"/>
    <cellStyle name="Accent2 3 4 2" xfId="26943" xr:uid="{00000000-0005-0000-0000-0000E0180000}"/>
    <cellStyle name="Accent2 3 5" xfId="50623" xr:uid="{00000000-0005-0000-0000-0000E1180000}"/>
    <cellStyle name="Accent2 3 6" xfId="26938" xr:uid="{00000000-0005-0000-0000-0000E2180000}"/>
    <cellStyle name="Accent2 30" xfId="503" xr:uid="{00000000-0005-0000-0000-0000E3180000}"/>
    <cellStyle name="Accent2 30 2" xfId="26944" xr:uid="{00000000-0005-0000-0000-0000E4180000}"/>
    <cellStyle name="Accent2 31" xfId="504" xr:uid="{00000000-0005-0000-0000-0000E5180000}"/>
    <cellStyle name="Accent2 31 2" xfId="26945" xr:uid="{00000000-0005-0000-0000-0000E6180000}"/>
    <cellStyle name="Accent2 32" xfId="505" xr:uid="{00000000-0005-0000-0000-0000E7180000}"/>
    <cellStyle name="Accent2 32 2" xfId="26946" xr:uid="{00000000-0005-0000-0000-0000E8180000}"/>
    <cellStyle name="Accent2 33" xfId="506" xr:uid="{00000000-0005-0000-0000-0000E9180000}"/>
    <cellStyle name="Accent2 33 2" xfId="26947" xr:uid="{00000000-0005-0000-0000-0000EA180000}"/>
    <cellStyle name="Accent2 34" xfId="4343" xr:uid="{00000000-0005-0000-0000-0000EB180000}"/>
    <cellStyle name="Accent2 34 2" xfId="26948" xr:uid="{00000000-0005-0000-0000-0000EC180000}"/>
    <cellStyle name="Accent2 35" xfId="4344" xr:uid="{00000000-0005-0000-0000-0000ED180000}"/>
    <cellStyle name="Accent2 35 2" xfId="26949" xr:uid="{00000000-0005-0000-0000-0000EE180000}"/>
    <cellStyle name="Accent2 36" xfId="4345" xr:uid="{00000000-0005-0000-0000-0000EF180000}"/>
    <cellStyle name="Accent2 36 2" xfId="26950" xr:uid="{00000000-0005-0000-0000-0000F0180000}"/>
    <cellStyle name="Accent2 37" xfId="4346" xr:uid="{00000000-0005-0000-0000-0000F1180000}"/>
    <cellStyle name="Accent2 37 2" xfId="26951" xr:uid="{00000000-0005-0000-0000-0000F2180000}"/>
    <cellStyle name="Accent2 38" xfId="4347" xr:uid="{00000000-0005-0000-0000-0000F3180000}"/>
    <cellStyle name="Accent2 38 2" xfId="26952" xr:uid="{00000000-0005-0000-0000-0000F4180000}"/>
    <cellStyle name="Accent2 39" xfId="4348" xr:uid="{00000000-0005-0000-0000-0000F5180000}"/>
    <cellStyle name="Accent2 39 2" xfId="26953" xr:uid="{00000000-0005-0000-0000-0000F6180000}"/>
    <cellStyle name="Accent2 4" xfId="507" xr:uid="{00000000-0005-0000-0000-0000F7180000}"/>
    <cellStyle name="Accent2 4 2" xfId="508" xr:uid="{00000000-0005-0000-0000-0000F8180000}"/>
    <cellStyle name="Accent2 4 2 2" xfId="4349" xr:uid="{00000000-0005-0000-0000-0000F9180000}"/>
    <cellStyle name="Accent2 4 2 2 2" xfId="26956" xr:uid="{00000000-0005-0000-0000-0000FA180000}"/>
    <cellStyle name="Accent2 4 2 3" xfId="50627" xr:uid="{00000000-0005-0000-0000-0000FB180000}"/>
    <cellStyle name="Accent2 4 2 4" xfId="26955" xr:uid="{00000000-0005-0000-0000-0000FC180000}"/>
    <cellStyle name="Accent2 4 3" xfId="509" xr:uid="{00000000-0005-0000-0000-0000FD180000}"/>
    <cellStyle name="Accent2 4 3 2" xfId="4350" xr:uid="{00000000-0005-0000-0000-0000FE180000}"/>
    <cellStyle name="Accent2 4 3 2 2" xfId="26958" xr:uid="{00000000-0005-0000-0000-0000FF180000}"/>
    <cellStyle name="Accent2 4 3 3" xfId="50628" xr:uid="{00000000-0005-0000-0000-000000190000}"/>
    <cellStyle name="Accent2 4 3 4" xfId="26957" xr:uid="{00000000-0005-0000-0000-000001190000}"/>
    <cellStyle name="Accent2 4 4" xfId="4351" xr:uid="{00000000-0005-0000-0000-000002190000}"/>
    <cellStyle name="Accent2 4 4 2" xfId="26959" xr:uid="{00000000-0005-0000-0000-000003190000}"/>
    <cellStyle name="Accent2 4 5" xfId="50626" xr:uid="{00000000-0005-0000-0000-000004190000}"/>
    <cellStyle name="Accent2 4 6" xfId="26954" xr:uid="{00000000-0005-0000-0000-000005190000}"/>
    <cellStyle name="Accent2 40" xfId="4352" xr:uid="{00000000-0005-0000-0000-000006190000}"/>
    <cellStyle name="Accent2 40 2" xfId="26960" xr:uid="{00000000-0005-0000-0000-000007190000}"/>
    <cellStyle name="Accent2 41" xfId="4353" xr:uid="{00000000-0005-0000-0000-000008190000}"/>
    <cellStyle name="Accent2 41 2" xfId="26961" xr:uid="{00000000-0005-0000-0000-000009190000}"/>
    <cellStyle name="Accent2 42" xfId="4354" xr:uid="{00000000-0005-0000-0000-00000A190000}"/>
    <cellStyle name="Accent2 42 2" xfId="26962" xr:uid="{00000000-0005-0000-0000-00000B190000}"/>
    <cellStyle name="Accent2 43" xfId="4355" xr:uid="{00000000-0005-0000-0000-00000C190000}"/>
    <cellStyle name="Accent2 43 2" xfId="26963" xr:uid="{00000000-0005-0000-0000-00000D190000}"/>
    <cellStyle name="Accent2 44" xfId="4356" xr:uid="{00000000-0005-0000-0000-00000E190000}"/>
    <cellStyle name="Accent2 44 2" xfId="26964" xr:uid="{00000000-0005-0000-0000-00000F190000}"/>
    <cellStyle name="Accent2 45" xfId="4357" xr:uid="{00000000-0005-0000-0000-000010190000}"/>
    <cellStyle name="Accent2 45 2" xfId="26965" xr:uid="{00000000-0005-0000-0000-000011190000}"/>
    <cellStyle name="Accent2 46" xfId="4358" xr:uid="{00000000-0005-0000-0000-000012190000}"/>
    <cellStyle name="Accent2 46 2" xfId="26966" xr:uid="{00000000-0005-0000-0000-000013190000}"/>
    <cellStyle name="Accent2 47" xfId="4359" xr:uid="{00000000-0005-0000-0000-000014190000}"/>
    <cellStyle name="Accent2 47 2" xfId="26967" xr:uid="{00000000-0005-0000-0000-000015190000}"/>
    <cellStyle name="Accent2 48" xfId="4360" xr:uid="{00000000-0005-0000-0000-000016190000}"/>
    <cellStyle name="Accent2 48 2" xfId="26968" xr:uid="{00000000-0005-0000-0000-000017190000}"/>
    <cellStyle name="Accent2 49" xfId="4361" xr:uid="{00000000-0005-0000-0000-000018190000}"/>
    <cellStyle name="Accent2 49 2" xfId="26969" xr:uid="{00000000-0005-0000-0000-000019190000}"/>
    <cellStyle name="Accent2 5" xfId="510" xr:uid="{00000000-0005-0000-0000-00001A190000}"/>
    <cellStyle name="Accent2 5 2" xfId="511" xr:uid="{00000000-0005-0000-0000-00001B190000}"/>
    <cellStyle name="Accent2 5 2 2" xfId="4362" xr:uid="{00000000-0005-0000-0000-00001C190000}"/>
    <cellStyle name="Accent2 5 2 2 2" xfId="26972" xr:uid="{00000000-0005-0000-0000-00001D190000}"/>
    <cellStyle name="Accent2 5 2 3" xfId="50630" xr:uid="{00000000-0005-0000-0000-00001E190000}"/>
    <cellStyle name="Accent2 5 2 4" xfId="26971" xr:uid="{00000000-0005-0000-0000-00001F190000}"/>
    <cellStyle name="Accent2 5 3" xfId="512" xr:uid="{00000000-0005-0000-0000-000020190000}"/>
    <cellStyle name="Accent2 5 3 2" xfId="4363" xr:uid="{00000000-0005-0000-0000-000021190000}"/>
    <cellStyle name="Accent2 5 3 2 2" xfId="26974" xr:uid="{00000000-0005-0000-0000-000022190000}"/>
    <cellStyle name="Accent2 5 3 3" xfId="50631" xr:uid="{00000000-0005-0000-0000-000023190000}"/>
    <cellStyle name="Accent2 5 3 4" xfId="26973" xr:uid="{00000000-0005-0000-0000-000024190000}"/>
    <cellStyle name="Accent2 5 4" xfId="4364" xr:uid="{00000000-0005-0000-0000-000025190000}"/>
    <cellStyle name="Accent2 5 4 2" xfId="26975" xr:uid="{00000000-0005-0000-0000-000026190000}"/>
    <cellStyle name="Accent2 5 5" xfId="50629" xr:uid="{00000000-0005-0000-0000-000027190000}"/>
    <cellStyle name="Accent2 5 6" xfId="26970" xr:uid="{00000000-0005-0000-0000-000028190000}"/>
    <cellStyle name="Accent2 50" xfId="4365" xr:uid="{00000000-0005-0000-0000-000029190000}"/>
    <cellStyle name="Accent2 50 2" xfId="26976" xr:uid="{00000000-0005-0000-0000-00002A190000}"/>
    <cellStyle name="Accent2 51" xfId="4366" xr:uid="{00000000-0005-0000-0000-00002B190000}"/>
    <cellStyle name="Accent2 51 2" xfId="26977" xr:uid="{00000000-0005-0000-0000-00002C190000}"/>
    <cellStyle name="Accent2 52" xfId="4367" xr:uid="{00000000-0005-0000-0000-00002D190000}"/>
    <cellStyle name="Accent2 52 2" xfId="26978" xr:uid="{00000000-0005-0000-0000-00002E190000}"/>
    <cellStyle name="Accent2 53" xfId="4368" xr:uid="{00000000-0005-0000-0000-00002F190000}"/>
    <cellStyle name="Accent2 53 2" xfId="26979" xr:uid="{00000000-0005-0000-0000-000030190000}"/>
    <cellStyle name="Accent2 54" xfId="4369" xr:uid="{00000000-0005-0000-0000-000031190000}"/>
    <cellStyle name="Accent2 54 2" xfId="26980" xr:uid="{00000000-0005-0000-0000-000032190000}"/>
    <cellStyle name="Accent2 55" xfId="4370" xr:uid="{00000000-0005-0000-0000-000033190000}"/>
    <cellStyle name="Accent2 55 2" xfId="26981" xr:uid="{00000000-0005-0000-0000-000034190000}"/>
    <cellStyle name="Accent2 56" xfId="4371" xr:uid="{00000000-0005-0000-0000-000035190000}"/>
    <cellStyle name="Accent2 56 2" xfId="26982" xr:uid="{00000000-0005-0000-0000-000036190000}"/>
    <cellStyle name="Accent2 57" xfId="4372" xr:uid="{00000000-0005-0000-0000-000037190000}"/>
    <cellStyle name="Accent2 57 2" xfId="26983" xr:uid="{00000000-0005-0000-0000-000038190000}"/>
    <cellStyle name="Accent2 58" xfId="4373" xr:uid="{00000000-0005-0000-0000-000039190000}"/>
    <cellStyle name="Accent2 58 2" xfId="26984" xr:uid="{00000000-0005-0000-0000-00003A190000}"/>
    <cellStyle name="Accent2 59" xfId="4374" xr:uid="{00000000-0005-0000-0000-00003B190000}"/>
    <cellStyle name="Accent2 59 2" xfId="26985" xr:uid="{00000000-0005-0000-0000-00003C190000}"/>
    <cellStyle name="Accent2 6" xfId="513" xr:uid="{00000000-0005-0000-0000-00003D190000}"/>
    <cellStyle name="Accent2 6 2" xfId="50632" xr:uid="{00000000-0005-0000-0000-00003E190000}"/>
    <cellStyle name="Accent2 6 3" xfId="26986" xr:uid="{00000000-0005-0000-0000-00003F190000}"/>
    <cellStyle name="Accent2 60" xfId="4375" xr:uid="{00000000-0005-0000-0000-000040190000}"/>
    <cellStyle name="Accent2 60 2" xfId="26987" xr:uid="{00000000-0005-0000-0000-000041190000}"/>
    <cellStyle name="Accent2 61" xfId="4376" xr:uid="{00000000-0005-0000-0000-000042190000}"/>
    <cellStyle name="Accent2 61 2" xfId="26988" xr:uid="{00000000-0005-0000-0000-000043190000}"/>
    <cellStyle name="Accent2 62" xfId="4377" xr:uid="{00000000-0005-0000-0000-000044190000}"/>
    <cellStyle name="Accent2 62 2" xfId="26989" xr:uid="{00000000-0005-0000-0000-000045190000}"/>
    <cellStyle name="Accent2 63" xfId="4378" xr:uid="{00000000-0005-0000-0000-000046190000}"/>
    <cellStyle name="Accent2 63 2" xfId="26990" xr:uid="{00000000-0005-0000-0000-000047190000}"/>
    <cellStyle name="Accent2 64" xfId="4379" xr:uid="{00000000-0005-0000-0000-000048190000}"/>
    <cellStyle name="Accent2 64 2" xfId="26991" xr:uid="{00000000-0005-0000-0000-000049190000}"/>
    <cellStyle name="Accent2 65" xfId="4380" xr:uid="{00000000-0005-0000-0000-00004A190000}"/>
    <cellStyle name="Accent2 65 2" xfId="26992" xr:uid="{00000000-0005-0000-0000-00004B190000}"/>
    <cellStyle name="Accent2 66" xfId="4381" xr:uid="{00000000-0005-0000-0000-00004C190000}"/>
    <cellStyle name="Accent2 66 2" xfId="26993" xr:uid="{00000000-0005-0000-0000-00004D190000}"/>
    <cellStyle name="Accent2 67" xfId="4382" xr:uid="{00000000-0005-0000-0000-00004E190000}"/>
    <cellStyle name="Accent2 67 2" xfId="26994" xr:uid="{00000000-0005-0000-0000-00004F190000}"/>
    <cellStyle name="Accent2 68" xfId="4383" xr:uid="{00000000-0005-0000-0000-000050190000}"/>
    <cellStyle name="Accent2 68 2" xfId="26995" xr:uid="{00000000-0005-0000-0000-000051190000}"/>
    <cellStyle name="Accent2 69" xfId="4384" xr:uid="{00000000-0005-0000-0000-000052190000}"/>
    <cellStyle name="Accent2 69 2" xfId="26996" xr:uid="{00000000-0005-0000-0000-000053190000}"/>
    <cellStyle name="Accent2 7" xfId="514" xr:uid="{00000000-0005-0000-0000-000054190000}"/>
    <cellStyle name="Accent2 7 2" xfId="50633" xr:uid="{00000000-0005-0000-0000-000055190000}"/>
    <cellStyle name="Accent2 7 3" xfId="26997" xr:uid="{00000000-0005-0000-0000-000056190000}"/>
    <cellStyle name="Accent2 70" xfId="4385" xr:uid="{00000000-0005-0000-0000-000057190000}"/>
    <cellStyle name="Accent2 70 2" xfId="26998" xr:uid="{00000000-0005-0000-0000-000058190000}"/>
    <cellStyle name="Accent2 71" xfId="4386" xr:uid="{00000000-0005-0000-0000-000059190000}"/>
    <cellStyle name="Accent2 71 2" xfId="26999" xr:uid="{00000000-0005-0000-0000-00005A190000}"/>
    <cellStyle name="Accent2 72" xfId="4387" xr:uid="{00000000-0005-0000-0000-00005B190000}"/>
    <cellStyle name="Accent2 72 2" xfId="27000" xr:uid="{00000000-0005-0000-0000-00005C190000}"/>
    <cellStyle name="Accent2 73" xfId="4388" xr:uid="{00000000-0005-0000-0000-00005D190000}"/>
    <cellStyle name="Accent2 73 2" xfId="27001" xr:uid="{00000000-0005-0000-0000-00005E190000}"/>
    <cellStyle name="Accent2 74" xfId="4389" xr:uid="{00000000-0005-0000-0000-00005F190000}"/>
    <cellStyle name="Accent2 74 2" xfId="27002" xr:uid="{00000000-0005-0000-0000-000060190000}"/>
    <cellStyle name="Accent2 75" xfId="4390" xr:uid="{00000000-0005-0000-0000-000061190000}"/>
    <cellStyle name="Accent2 75 2" xfId="27003" xr:uid="{00000000-0005-0000-0000-000062190000}"/>
    <cellStyle name="Accent2 76" xfId="4391" xr:uid="{00000000-0005-0000-0000-000063190000}"/>
    <cellStyle name="Accent2 76 2" xfId="27004" xr:uid="{00000000-0005-0000-0000-000064190000}"/>
    <cellStyle name="Accent2 77" xfId="4392" xr:uid="{00000000-0005-0000-0000-000065190000}"/>
    <cellStyle name="Accent2 77 2" xfId="27005" xr:uid="{00000000-0005-0000-0000-000066190000}"/>
    <cellStyle name="Accent2 78" xfId="4393" xr:uid="{00000000-0005-0000-0000-000067190000}"/>
    <cellStyle name="Accent2 78 2" xfId="27006" xr:uid="{00000000-0005-0000-0000-000068190000}"/>
    <cellStyle name="Accent2 79" xfId="4394" xr:uid="{00000000-0005-0000-0000-000069190000}"/>
    <cellStyle name="Accent2 79 2" xfId="27007" xr:uid="{00000000-0005-0000-0000-00006A190000}"/>
    <cellStyle name="Accent2 8" xfId="515" xr:uid="{00000000-0005-0000-0000-00006B190000}"/>
    <cellStyle name="Accent2 8 2" xfId="50634" xr:uid="{00000000-0005-0000-0000-00006C190000}"/>
    <cellStyle name="Accent2 8 3" xfId="27008" xr:uid="{00000000-0005-0000-0000-00006D190000}"/>
    <cellStyle name="Accent2 80" xfId="4395" xr:uid="{00000000-0005-0000-0000-00006E190000}"/>
    <cellStyle name="Accent2 80 2" xfId="27009" xr:uid="{00000000-0005-0000-0000-00006F190000}"/>
    <cellStyle name="Accent2 81" xfId="4396" xr:uid="{00000000-0005-0000-0000-000070190000}"/>
    <cellStyle name="Accent2 81 2" xfId="27010" xr:uid="{00000000-0005-0000-0000-000071190000}"/>
    <cellStyle name="Accent2 82" xfId="4397" xr:uid="{00000000-0005-0000-0000-000072190000}"/>
    <cellStyle name="Accent2 82 2" xfId="27011" xr:uid="{00000000-0005-0000-0000-000073190000}"/>
    <cellStyle name="Accent2 83" xfId="4398" xr:uid="{00000000-0005-0000-0000-000074190000}"/>
    <cellStyle name="Accent2 83 2" xfId="27012" xr:uid="{00000000-0005-0000-0000-000075190000}"/>
    <cellStyle name="Accent2 84" xfId="4399" xr:uid="{00000000-0005-0000-0000-000076190000}"/>
    <cellStyle name="Accent2 84 2" xfId="27013" xr:uid="{00000000-0005-0000-0000-000077190000}"/>
    <cellStyle name="Accent2 85" xfId="4400" xr:uid="{00000000-0005-0000-0000-000078190000}"/>
    <cellStyle name="Accent2 85 2" xfId="27014" xr:uid="{00000000-0005-0000-0000-000079190000}"/>
    <cellStyle name="Accent2 86" xfId="4401" xr:uid="{00000000-0005-0000-0000-00007A190000}"/>
    <cellStyle name="Accent2 86 2" xfId="27015" xr:uid="{00000000-0005-0000-0000-00007B190000}"/>
    <cellStyle name="Accent2 87" xfId="4402" xr:uid="{00000000-0005-0000-0000-00007C190000}"/>
    <cellStyle name="Accent2 87 2" xfId="27016" xr:uid="{00000000-0005-0000-0000-00007D190000}"/>
    <cellStyle name="Accent2 88" xfId="4403" xr:uid="{00000000-0005-0000-0000-00007E190000}"/>
    <cellStyle name="Accent2 88 2" xfId="27017" xr:uid="{00000000-0005-0000-0000-00007F190000}"/>
    <cellStyle name="Accent2 89" xfId="4404" xr:uid="{00000000-0005-0000-0000-000080190000}"/>
    <cellStyle name="Accent2 89 2" xfId="27018" xr:uid="{00000000-0005-0000-0000-000081190000}"/>
    <cellStyle name="Accent2 9" xfId="516" xr:uid="{00000000-0005-0000-0000-000082190000}"/>
    <cellStyle name="Accent2 9 2" xfId="50635" xr:uid="{00000000-0005-0000-0000-000083190000}"/>
    <cellStyle name="Accent2 9 3" xfId="27019" xr:uid="{00000000-0005-0000-0000-000084190000}"/>
    <cellStyle name="Accent2 90" xfId="4405" xr:uid="{00000000-0005-0000-0000-000085190000}"/>
    <cellStyle name="Accent2 90 2" xfId="27020" xr:uid="{00000000-0005-0000-0000-000086190000}"/>
    <cellStyle name="Accent2 91" xfId="4406" xr:uid="{00000000-0005-0000-0000-000087190000}"/>
    <cellStyle name="Accent2 91 2" xfId="27021" xr:uid="{00000000-0005-0000-0000-000088190000}"/>
    <cellStyle name="Accent2 92" xfId="4407" xr:uid="{00000000-0005-0000-0000-000089190000}"/>
    <cellStyle name="Accent2 92 2" xfId="27022" xr:uid="{00000000-0005-0000-0000-00008A190000}"/>
    <cellStyle name="Accent2 93" xfId="4408" xr:uid="{00000000-0005-0000-0000-00008B190000}"/>
    <cellStyle name="Accent2 93 2" xfId="27023" xr:uid="{00000000-0005-0000-0000-00008C190000}"/>
    <cellStyle name="Accent2 94" xfId="4409" xr:uid="{00000000-0005-0000-0000-00008D190000}"/>
    <cellStyle name="Accent2 94 2" xfId="27024" xr:uid="{00000000-0005-0000-0000-00008E190000}"/>
    <cellStyle name="Accent2 95" xfId="4410" xr:uid="{00000000-0005-0000-0000-00008F190000}"/>
    <cellStyle name="Accent2 95 2" xfId="27025" xr:uid="{00000000-0005-0000-0000-000090190000}"/>
    <cellStyle name="Accent2 96" xfId="4411" xr:uid="{00000000-0005-0000-0000-000091190000}"/>
    <cellStyle name="Accent2 96 2" xfId="27026" xr:uid="{00000000-0005-0000-0000-000092190000}"/>
    <cellStyle name="Accent2 97" xfId="4412" xr:uid="{00000000-0005-0000-0000-000093190000}"/>
    <cellStyle name="Accent2 97 2" xfId="27027" xr:uid="{00000000-0005-0000-0000-000094190000}"/>
    <cellStyle name="Accent2 98" xfId="4413" xr:uid="{00000000-0005-0000-0000-000095190000}"/>
    <cellStyle name="Accent2 98 2" xfId="27028" xr:uid="{00000000-0005-0000-0000-000096190000}"/>
    <cellStyle name="Accent2 99" xfId="4414" xr:uid="{00000000-0005-0000-0000-000097190000}"/>
    <cellStyle name="Accent2 99 2" xfId="27029" xr:uid="{00000000-0005-0000-0000-000098190000}"/>
    <cellStyle name="Accent2_aa osnova za ponudbe" xfId="517" xr:uid="{00000000-0005-0000-0000-000099190000}"/>
    <cellStyle name="Accent3" xfId="518" xr:uid="{00000000-0005-0000-0000-00009A190000}"/>
    <cellStyle name="Accent3 - 20%" xfId="519" xr:uid="{00000000-0005-0000-0000-00009B190000}"/>
    <cellStyle name="Accent3 - 20% 2" xfId="4415" xr:uid="{00000000-0005-0000-0000-00009C190000}"/>
    <cellStyle name="Accent3 - 20% 2 2" xfId="27032" xr:uid="{00000000-0005-0000-0000-00009D190000}"/>
    <cellStyle name="Accent3 - 20% 3" xfId="50637" xr:uid="{00000000-0005-0000-0000-00009E190000}"/>
    <cellStyle name="Accent3 - 20% 4" xfId="27031" xr:uid="{00000000-0005-0000-0000-00009F190000}"/>
    <cellStyle name="Accent3 - 20% 5" xfId="59037" xr:uid="{00000000-0005-0000-0000-0000A0190000}"/>
    <cellStyle name="Accent3 - 40%" xfId="520" xr:uid="{00000000-0005-0000-0000-0000A1190000}"/>
    <cellStyle name="Accent3 - 40% 2" xfId="4416" xr:uid="{00000000-0005-0000-0000-0000A2190000}"/>
    <cellStyle name="Accent3 - 40% 2 2" xfId="27034" xr:uid="{00000000-0005-0000-0000-0000A3190000}"/>
    <cellStyle name="Accent3 - 40% 3" xfId="50638" xr:uid="{00000000-0005-0000-0000-0000A4190000}"/>
    <cellStyle name="Accent3 - 40% 4" xfId="27033" xr:uid="{00000000-0005-0000-0000-0000A5190000}"/>
    <cellStyle name="Accent3 - 40% 5" xfId="59038" xr:uid="{00000000-0005-0000-0000-0000A6190000}"/>
    <cellStyle name="Accent3 - 60%" xfId="521" xr:uid="{00000000-0005-0000-0000-0000A7190000}"/>
    <cellStyle name="Accent3 - 60% 2" xfId="4417" xr:uid="{00000000-0005-0000-0000-0000A8190000}"/>
    <cellStyle name="Accent3 - 60% 2 2" xfId="27036" xr:uid="{00000000-0005-0000-0000-0000A9190000}"/>
    <cellStyle name="Accent3 - 60% 3" xfId="50639" xr:uid="{00000000-0005-0000-0000-0000AA190000}"/>
    <cellStyle name="Accent3 - 60% 4" xfId="27035" xr:uid="{00000000-0005-0000-0000-0000AB190000}"/>
    <cellStyle name="Accent3 - 60% 5" xfId="59039" xr:uid="{00000000-0005-0000-0000-0000AC190000}"/>
    <cellStyle name="Accent3 10" xfId="522" xr:uid="{00000000-0005-0000-0000-0000AD190000}"/>
    <cellStyle name="Accent3 10 2" xfId="50640" xr:uid="{00000000-0005-0000-0000-0000AE190000}"/>
    <cellStyle name="Accent3 10 3" xfId="27037" xr:uid="{00000000-0005-0000-0000-0000AF190000}"/>
    <cellStyle name="Accent3 100" xfId="4418" xr:uid="{00000000-0005-0000-0000-0000B0190000}"/>
    <cellStyle name="Accent3 100 2" xfId="27038" xr:uid="{00000000-0005-0000-0000-0000B1190000}"/>
    <cellStyle name="Accent3 101" xfId="4419" xr:uid="{00000000-0005-0000-0000-0000B2190000}"/>
    <cellStyle name="Accent3 101 2" xfId="27039" xr:uid="{00000000-0005-0000-0000-0000B3190000}"/>
    <cellStyle name="Accent3 102" xfId="4420" xr:uid="{00000000-0005-0000-0000-0000B4190000}"/>
    <cellStyle name="Accent3 102 2" xfId="27040" xr:uid="{00000000-0005-0000-0000-0000B5190000}"/>
    <cellStyle name="Accent3 103" xfId="4421" xr:uid="{00000000-0005-0000-0000-0000B6190000}"/>
    <cellStyle name="Accent3 103 2" xfId="27041" xr:uid="{00000000-0005-0000-0000-0000B7190000}"/>
    <cellStyle name="Accent3 104" xfId="4422" xr:uid="{00000000-0005-0000-0000-0000B8190000}"/>
    <cellStyle name="Accent3 104 2" xfId="27042" xr:uid="{00000000-0005-0000-0000-0000B9190000}"/>
    <cellStyle name="Accent3 105" xfId="4423" xr:uid="{00000000-0005-0000-0000-0000BA190000}"/>
    <cellStyle name="Accent3 105 2" xfId="27043" xr:uid="{00000000-0005-0000-0000-0000BB190000}"/>
    <cellStyle name="Accent3 106" xfId="4424" xr:uid="{00000000-0005-0000-0000-0000BC190000}"/>
    <cellStyle name="Accent3 106 2" xfId="27044" xr:uid="{00000000-0005-0000-0000-0000BD190000}"/>
    <cellStyle name="Accent3 107" xfId="4425" xr:uid="{00000000-0005-0000-0000-0000BE190000}"/>
    <cellStyle name="Accent3 107 2" xfId="27045" xr:uid="{00000000-0005-0000-0000-0000BF190000}"/>
    <cellStyle name="Accent3 108" xfId="4426" xr:uid="{00000000-0005-0000-0000-0000C0190000}"/>
    <cellStyle name="Accent3 108 2" xfId="27046" xr:uid="{00000000-0005-0000-0000-0000C1190000}"/>
    <cellStyle name="Accent3 109" xfId="4427" xr:uid="{00000000-0005-0000-0000-0000C2190000}"/>
    <cellStyle name="Accent3 109 2" xfId="27047" xr:uid="{00000000-0005-0000-0000-0000C3190000}"/>
    <cellStyle name="Accent3 11" xfId="523" xr:uid="{00000000-0005-0000-0000-0000C4190000}"/>
    <cellStyle name="Accent3 11 2" xfId="50641" xr:uid="{00000000-0005-0000-0000-0000C5190000}"/>
    <cellStyle name="Accent3 11 3" xfId="27048" xr:uid="{00000000-0005-0000-0000-0000C6190000}"/>
    <cellStyle name="Accent3 110" xfId="4428" xr:uid="{00000000-0005-0000-0000-0000C7190000}"/>
    <cellStyle name="Accent3 110 2" xfId="27049" xr:uid="{00000000-0005-0000-0000-0000C8190000}"/>
    <cellStyle name="Accent3 111" xfId="4429" xr:uid="{00000000-0005-0000-0000-0000C9190000}"/>
    <cellStyle name="Accent3 111 2" xfId="27050" xr:uid="{00000000-0005-0000-0000-0000CA190000}"/>
    <cellStyle name="Accent3 112" xfId="4430" xr:uid="{00000000-0005-0000-0000-0000CB190000}"/>
    <cellStyle name="Accent3 112 2" xfId="27051" xr:uid="{00000000-0005-0000-0000-0000CC190000}"/>
    <cellStyle name="Accent3 113" xfId="4431" xr:uid="{00000000-0005-0000-0000-0000CD190000}"/>
    <cellStyle name="Accent3 113 2" xfId="27052" xr:uid="{00000000-0005-0000-0000-0000CE190000}"/>
    <cellStyle name="Accent3 114" xfId="4432" xr:uid="{00000000-0005-0000-0000-0000CF190000}"/>
    <cellStyle name="Accent3 114 2" xfId="27053" xr:uid="{00000000-0005-0000-0000-0000D0190000}"/>
    <cellStyle name="Accent3 115" xfId="4433" xr:uid="{00000000-0005-0000-0000-0000D1190000}"/>
    <cellStyle name="Accent3 115 2" xfId="27054" xr:uid="{00000000-0005-0000-0000-0000D2190000}"/>
    <cellStyle name="Accent3 116" xfId="4434" xr:uid="{00000000-0005-0000-0000-0000D3190000}"/>
    <cellStyle name="Accent3 116 2" xfId="27055" xr:uid="{00000000-0005-0000-0000-0000D4190000}"/>
    <cellStyle name="Accent3 117" xfId="4435" xr:uid="{00000000-0005-0000-0000-0000D5190000}"/>
    <cellStyle name="Accent3 117 2" xfId="27056" xr:uid="{00000000-0005-0000-0000-0000D6190000}"/>
    <cellStyle name="Accent3 118" xfId="4436" xr:uid="{00000000-0005-0000-0000-0000D7190000}"/>
    <cellStyle name="Accent3 118 2" xfId="27057" xr:uid="{00000000-0005-0000-0000-0000D8190000}"/>
    <cellStyle name="Accent3 119" xfId="4437" xr:uid="{00000000-0005-0000-0000-0000D9190000}"/>
    <cellStyle name="Accent3 119 2" xfId="27058" xr:uid="{00000000-0005-0000-0000-0000DA190000}"/>
    <cellStyle name="Accent3 12" xfId="524" xr:uid="{00000000-0005-0000-0000-0000DB190000}"/>
    <cellStyle name="Accent3 12 2" xfId="50642" xr:uid="{00000000-0005-0000-0000-0000DC190000}"/>
    <cellStyle name="Accent3 12 3" xfId="27059" xr:uid="{00000000-0005-0000-0000-0000DD190000}"/>
    <cellStyle name="Accent3 120" xfId="4438" xr:uid="{00000000-0005-0000-0000-0000DE190000}"/>
    <cellStyle name="Accent3 120 2" xfId="27060" xr:uid="{00000000-0005-0000-0000-0000DF190000}"/>
    <cellStyle name="Accent3 121" xfId="4439" xr:uid="{00000000-0005-0000-0000-0000E0190000}"/>
    <cellStyle name="Accent3 121 2" xfId="27061" xr:uid="{00000000-0005-0000-0000-0000E1190000}"/>
    <cellStyle name="Accent3 122" xfId="4440" xr:uid="{00000000-0005-0000-0000-0000E2190000}"/>
    <cellStyle name="Accent3 122 2" xfId="27062" xr:uid="{00000000-0005-0000-0000-0000E3190000}"/>
    <cellStyle name="Accent3 123" xfId="4441" xr:uid="{00000000-0005-0000-0000-0000E4190000}"/>
    <cellStyle name="Accent3 123 2" xfId="27063" xr:uid="{00000000-0005-0000-0000-0000E5190000}"/>
    <cellStyle name="Accent3 124" xfId="4442" xr:uid="{00000000-0005-0000-0000-0000E6190000}"/>
    <cellStyle name="Accent3 124 2" xfId="27064" xr:uid="{00000000-0005-0000-0000-0000E7190000}"/>
    <cellStyle name="Accent3 125" xfId="4443" xr:uid="{00000000-0005-0000-0000-0000E8190000}"/>
    <cellStyle name="Accent3 125 2" xfId="27065" xr:uid="{00000000-0005-0000-0000-0000E9190000}"/>
    <cellStyle name="Accent3 126" xfId="4444" xr:uid="{00000000-0005-0000-0000-0000EA190000}"/>
    <cellStyle name="Accent3 126 2" xfId="27066" xr:uid="{00000000-0005-0000-0000-0000EB190000}"/>
    <cellStyle name="Accent3 127" xfId="4445" xr:uid="{00000000-0005-0000-0000-0000EC190000}"/>
    <cellStyle name="Accent3 127 2" xfId="27067" xr:uid="{00000000-0005-0000-0000-0000ED190000}"/>
    <cellStyle name="Accent3 128" xfId="4446" xr:uid="{00000000-0005-0000-0000-0000EE190000}"/>
    <cellStyle name="Accent3 128 2" xfId="27068" xr:uid="{00000000-0005-0000-0000-0000EF190000}"/>
    <cellStyle name="Accent3 129" xfId="4447" xr:uid="{00000000-0005-0000-0000-0000F0190000}"/>
    <cellStyle name="Accent3 129 2" xfId="27069" xr:uid="{00000000-0005-0000-0000-0000F1190000}"/>
    <cellStyle name="Accent3 13" xfId="525" xr:uid="{00000000-0005-0000-0000-0000F2190000}"/>
    <cellStyle name="Accent3 13 2" xfId="50643" xr:uid="{00000000-0005-0000-0000-0000F3190000}"/>
    <cellStyle name="Accent3 13 3" xfId="27070" xr:uid="{00000000-0005-0000-0000-0000F4190000}"/>
    <cellStyle name="Accent3 130" xfId="4448" xr:uid="{00000000-0005-0000-0000-0000F5190000}"/>
    <cellStyle name="Accent3 130 2" xfId="27071" xr:uid="{00000000-0005-0000-0000-0000F6190000}"/>
    <cellStyle name="Accent3 131" xfId="4449" xr:uid="{00000000-0005-0000-0000-0000F7190000}"/>
    <cellStyle name="Accent3 131 2" xfId="27072" xr:uid="{00000000-0005-0000-0000-0000F8190000}"/>
    <cellStyle name="Accent3 132" xfId="4450" xr:uid="{00000000-0005-0000-0000-0000F9190000}"/>
    <cellStyle name="Accent3 132 2" xfId="27073" xr:uid="{00000000-0005-0000-0000-0000FA190000}"/>
    <cellStyle name="Accent3 133" xfId="4451" xr:uid="{00000000-0005-0000-0000-0000FB190000}"/>
    <cellStyle name="Accent3 133 2" xfId="27074" xr:uid="{00000000-0005-0000-0000-0000FC190000}"/>
    <cellStyle name="Accent3 134" xfId="4452" xr:uid="{00000000-0005-0000-0000-0000FD190000}"/>
    <cellStyle name="Accent3 134 2" xfId="27075" xr:uid="{00000000-0005-0000-0000-0000FE190000}"/>
    <cellStyle name="Accent3 135" xfId="4453" xr:uid="{00000000-0005-0000-0000-0000FF190000}"/>
    <cellStyle name="Accent3 135 2" xfId="27076" xr:uid="{00000000-0005-0000-0000-0000001A0000}"/>
    <cellStyle name="Accent3 136" xfId="4454" xr:uid="{00000000-0005-0000-0000-0000011A0000}"/>
    <cellStyle name="Accent3 136 2" xfId="27077" xr:uid="{00000000-0005-0000-0000-0000021A0000}"/>
    <cellStyle name="Accent3 137" xfId="4455" xr:uid="{00000000-0005-0000-0000-0000031A0000}"/>
    <cellStyle name="Accent3 137 2" xfId="27078" xr:uid="{00000000-0005-0000-0000-0000041A0000}"/>
    <cellStyle name="Accent3 138" xfId="4456" xr:uid="{00000000-0005-0000-0000-0000051A0000}"/>
    <cellStyle name="Accent3 138 2" xfId="27079" xr:uid="{00000000-0005-0000-0000-0000061A0000}"/>
    <cellStyle name="Accent3 139" xfId="4457" xr:uid="{00000000-0005-0000-0000-0000071A0000}"/>
    <cellStyle name="Accent3 139 2" xfId="27080" xr:uid="{00000000-0005-0000-0000-0000081A0000}"/>
    <cellStyle name="Accent3 14" xfId="526" xr:uid="{00000000-0005-0000-0000-0000091A0000}"/>
    <cellStyle name="Accent3 14 2" xfId="50644" xr:uid="{00000000-0005-0000-0000-00000A1A0000}"/>
    <cellStyle name="Accent3 14 3" xfId="27081" xr:uid="{00000000-0005-0000-0000-00000B1A0000}"/>
    <cellStyle name="Accent3 140" xfId="4458" xr:uid="{00000000-0005-0000-0000-00000C1A0000}"/>
    <cellStyle name="Accent3 140 2" xfId="27082" xr:uid="{00000000-0005-0000-0000-00000D1A0000}"/>
    <cellStyle name="Accent3 141" xfId="4459" xr:uid="{00000000-0005-0000-0000-00000E1A0000}"/>
    <cellStyle name="Accent3 141 2" xfId="27083" xr:uid="{00000000-0005-0000-0000-00000F1A0000}"/>
    <cellStyle name="Accent3 142" xfId="4460" xr:uid="{00000000-0005-0000-0000-0000101A0000}"/>
    <cellStyle name="Accent3 142 2" xfId="27084" xr:uid="{00000000-0005-0000-0000-0000111A0000}"/>
    <cellStyle name="Accent3 143" xfId="4461" xr:uid="{00000000-0005-0000-0000-0000121A0000}"/>
    <cellStyle name="Accent3 143 2" xfId="27085" xr:uid="{00000000-0005-0000-0000-0000131A0000}"/>
    <cellStyle name="Accent3 144" xfId="4462" xr:uid="{00000000-0005-0000-0000-0000141A0000}"/>
    <cellStyle name="Accent3 144 2" xfId="27086" xr:uid="{00000000-0005-0000-0000-0000151A0000}"/>
    <cellStyle name="Accent3 145" xfId="4463" xr:uid="{00000000-0005-0000-0000-0000161A0000}"/>
    <cellStyle name="Accent3 145 2" xfId="27087" xr:uid="{00000000-0005-0000-0000-0000171A0000}"/>
    <cellStyle name="Accent3 146" xfId="4464" xr:uid="{00000000-0005-0000-0000-0000181A0000}"/>
    <cellStyle name="Accent3 146 2" xfId="27088" xr:uid="{00000000-0005-0000-0000-0000191A0000}"/>
    <cellStyle name="Accent3 147" xfId="4465" xr:uid="{00000000-0005-0000-0000-00001A1A0000}"/>
    <cellStyle name="Accent3 147 2" xfId="27089" xr:uid="{00000000-0005-0000-0000-00001B1A0000}"/>
    <cellStyle name="Accent3 148" xfId="4466" xr:uid="{00000000-0005-0000-0000-00001C1A0000}"/>
    <cellStyle name="Accent3 148 2" xfId="27090" xr:uid="{00000000-0005-0000-0000-00001D1A0000}"/>
    <cellStyle name="Accent3 149" xfId="4467" xr:uid="{00000000-0005-0000-0000-00001E1A0000}"/>
    <cellStyle name="Accent3 149 2" xfId="27091" xr:uid="{00000000-0005-0000-0000-00001F1A0000}"/>
    <cellStyle name="Accent3 15" xfId="527" xr:uid="{00000000-0005-0000-0000-0000201A0000}"/>
    <cellStyle name="Accent3 15 2" xfId="50645" xr:uid="{00000000-0005-0000-0000-0000211A0000}"/>
    <cellStyle name="Accent3 15 3" xfId="27092" xr:uid="{00000000-0005-0000-0000-0000221A0000}"/>
    <cellStyle name="Accent3 150" xfId="4468" xr:uid="{00000000-0005-0000-0000-0000231A0000}"/>
    <cellStyle name="Accent3 150 2" xfId="27093" xr:uid="{00000000-0005-0000-0000-0000241A0000}"/>
    <cellStyle name="Accent3 151" xfId="4469" xr:uid="{00000000-0005-0000-0000-0000251A0000}"/>
    <cellStyle name="Accent3 151 2" xfId="27094" xr:uid="{00000000-0005-0000-0000-0000261A0000}"/>
    <cellStyle name="Accent3 152" xfId="4470" xr:uid="{00000000-0005-0000-0000-0000271A0000}"/>
    <cellStyle name="Accent3 152 2" xfId="27095" xr:uid="{00000000-0005-0000-0000-0000281A0000}"/>
    <cellStyle name="Accent3 153" xfId="4471" xr:uid="{00000000-0005-0000-0000-0000291A0000}"/>
    <cellStyle name="Accent3 153 2" xfId="27096" xr:uid="{00000000-0005-0000-0000-00002A1A0000}"/>
    <cellStyle name="Accent3 154" xfId="4472" xr:uid="{00000000-0005-0000-0000-00002B1A0000}"/>
    <cellStyle name="Accent3 154 2" xfId="27097" xr:uid="{00000000-0005-0000-0000-00002C1A0000}"/>
    <cellStyle name="Accent3 155" xfId="4473" xr:uid="{00000000-0005-0000-0000-00002D1A0000}"/>
    <cellStyle name="Accent3 155 2" xfId="27098" xr:uid="{00000000-0005-0000-0000-00002E1A0000}"/>
    <cellStyle name="Accent3 156" xfId="4474" xr:uid="{00000000-0005-0000-0000-00002F1A0000}"/>
    <cellStyle name="Accent3 156 2" xfId="27099" xr:uid="{00000000-0005-0000-0000-0000301A0000}"/>
    <cellStyle name="Accent3 157" xfId="4475" xr:uid="{00000000-0005-0000-0000-0000311A0000}"/>
    <cellStyle name="Accent3 157 2" xfId="27100" xr:uid="{00000000-0005-0000-0000-0000321A0000}"/>
    <cellStyle name="Accent3 158" xfId="4476" xr:uid="{00000000-0005-0000-0000-0000331A0000}"/>
    <cellStyle name="Accent3 158 2" xfId="27101" xr:uid="{00000000-0005-0000-0000-0000341A0000}"/>
    <cellStyle name="Accent3 159" xfId="4477" xr:uid="{00000000-0005-0000-0000-0000351A0000}"/>
    <cellStyle name="Accent3 159 2" xfId="27102" xr:uid="{00000000-0005-0000-0000-0000361A0000}"/>
    <cellStyle name="Accent3 16" xfId="528" xr:uid="{00000000-0005-0000-0000-0000371A0000}"/>
    <cellStyle name="Accent3 16 2" xfId="50646" xr:uid="{00000000-0005-0000-0000-0000381A0000}"/>
    <cellStyle name="Accent3 16 3" xfId="27103" xr:uid="{00000000-0005-0000-0000-0000391A0000}"/>
    <cellStyle name="Accent3 160" xfId="4478" xr:uid="{00000000-0005-0000-0000-00003A1A0000}"/>
    <cellStyle name="Accent3 160 2" xfId="27104" xr:uid="{00000000-0005-0000-0000-00003B1A0000}"/>
    <cellStyle name="Accent3 161" xfId="4479" xr:uid="{00000000-0005-0000-0000-00003C1A0000}"/>
    <cellStyle name="Accent3 161 2" xfId="27105" xr:uid="{00000000-0005-0000-0000-00003D1A0000}"/>
    <cellStyle name="Accent3 162" xfId="4480" xr:uid="{00000000-0005-0000-0000-00003E1A0000}"/>
    <cellStyle name="Accent3 162 2" xfId="27106" xr:uid="{00000000-0005-0000-0000-00003F1A0000}"/>
    <cellStyle name="Accent3 163" xfId="4481" xr:uid="{00000000-0005-0000-0000-0000401A0000}"/>
    <cellStyle name="Accent3 163 2" xfId="27107" xr:uid="{00000000-0005-0000-0000-0000411A0000}"/>
    <cellStyle name="Accent3 164" xfId="4482" xr:uid="{00000000-0005-0000-0000-0000421A0000}"/>
    <cellStyle name="Accent3 164 2" xfId="27108" xr:uid="{00000000-0005-0000-0000-0000431A0000}"/>
    <cellStyle name="Accent3 165" xfId="4483" xr:uid="{00000000-0005-0000-0000-0000441A0000}"/>
    <cellStyle name="Accent3 165 2" xfId="27109" xr:uid="{00000000-0005-0000-0000-0000451A0000}"/>
    <cellStyle name="Accent3 166" xfId="4484" xr:uid="{00000000-0005-0000-0000-0000461A0000}"/>
    <cellStyle name="Accent3 166 2" xfId="27110" xr:uid="{00000000-0005-0000-0000-0000471A0000}"/>
    <cellStyle name="Accent3 167" xfId="4485" xr:uid="{00000000-0005-0000-0000-0000481A0000}"/>
    <cellStyle name="Accent3 167 2" xfId="27111" xr:uid="{00000000-0005-0000-0000-0000491A0000}"/>
    <cellStyle name="Accent3 168" xfId="4486" xr:uid="{00000000-0005-0000-0000-00004A1A0000}"/>
    <cellStyle name="Accent3 168 2" xfId="27112" xr:uid="{00000000-0005-0000-0000-00004B1A0000}"/>
    <cellStyle name="Accent3 169" xfId="4487" xr:uid="{00000000-0005-0000-0000-00004C1A0000}"/>
    <cellStyle name="Accent3 169 2" xfId="27113" xr:uid="{00000000-0005-0000-0000-00004D1A0000}"/>
    <cellStyle name="Accent3 17" xfId="529" xr:uid="{00000000-0005-0000-0000-00004E1A0000}"/>
    <cellStyle name="Accent3 17 2" xfId="50647" xr:uid="{00000000-0005-0000-0000-00004F1A0000}"/>
    <cellStyle name="Accent3 17 3" xfId="27114" xr:uid="{00000000-0005-0000-0000-0000501A0000}"/>
    <cellStyle name="Accent3 170" xfId="4488" xr:uid="{00000000-0005-0000-0000-0000511A0000}"/>
    <cellStyle name="Accent3 170 2" xfId="27115" xr:uid="{00000000-0005-0000-0000-0000521A0000}"/>
    <cellStyle name="Accent3 171" xfId="4489" xr:uid="{00000000-0005-0000-0000-0000531A0000}"/>
    <cellStyle name="Accent3 171 2" xfId="27116" xr:uid="{00000000-0005-0000-0000-0000541A0000}"/>
    <cellStyle name="Accent3 172" xfId="4490" xr:uid="{00000000-0005-0000-0000-0000551A0000}"/>
    <cellStyle name="Accent3 172 2" xfId="27117" xr:uid="{00000000-0005-0000-0000-0000561A0000}"/>
    <cellStyle name="Accent3 173" xfId="15925" xr:uid="{00000000-0005-0000-0000-0000571A0000}"/>
    <cellStyle name="Accent3 173 2" xfId="27118" xr:uid="{00000000-0005-0000-0000-0000581A0000}"/>
    <cellStyle name="Accent3 174" xfId="15945" xr:uid="{00000000-0005-0000-0000-0000591A0000}"/>
    <cellStyle name="Accent3 174 2" xfId="27119" xr:uid="{00000000-0005-0000-0000-00005A1A0000}"/>
    <cellStyle name="Accent3 175" xfId="16074" xr:uid="{00000000-0005-0000-0000-00005B1A0000}"/>
    <cellStyle name="Accent3 175 2" xfId="27120" xr:uid="{00000000-0005-0000-0000-00005C1A0000}"/>
    <cellStyle name="Accent3 176" xfId="16067" xr:uid="{00000000-0005-0000-0000-00005D1A0000}"/>
    <cellStyle name="Accent3 176 2" xfId="27121" xr:uid="{00000000-0005-0000-0000-00005E1A0000}"/>
    <cellStyle name="Accent3 177" xfId="24684" xr:uid="{00000000-0005-0000-0000-00005F1A0000}"/>
    <cellStyle name="Accent3 177 2" xfId="27122" xr:uid="{00000000-0005-0000-0000-0000601A0000}"/>
    <cellStyle name="Accent3 178" xfId="16060" xr:uid="{00000000-0005-0000-0000-0000611A0000}"/>
    <cellStyle name="Accent3 178 2" xfId="27123" xr:uid="{00000000-0005-0000-0000-0000621A0000}"/>
    <cellStyle name="Accent3 179" xfId="24677" xr:uid="{00000000-0005-0000-0000-0000631A0000}"/>
    <cellStyle name="Accent3 179 2" xfId="27124" xr:uid="{00000000-0005-0000-0000-0000641A0000}"/>
    <cellStyle name="Accent3 18" xfId="530" xr:uid="{00000000-0005-0000-0000-0000651A0000}"/>
    <cellStyle name="Accent3 18 2" xfId="50648" xr:uid="{00000000-0005-0000-0000-0000661A0000}"/>
    <cellStyle name="Accent3 18 3" xfId="27125" xr:uid="{00000000-0005-0000-0000-0000671A0000}"/>
    <cellStyle name="Accent3 180" xfId="16054" xr:uid="{00000000-0005-0000-0000-0000681A0000}"/>
    <cellStyle name="Accent3 180 2" xfId="27126" xr:uid="{00000000-0005-0000-0000-0000691A0000}"/>
    <cellStyle name="Accent3 181" xfId="24668" xr:uid="{00000000-0005-0000-0000-00006A1A0000}"/>
    <cellStyle name="Accent3 181 2" xfId="27127" xr:uid="{00000000-0005-0000-0000-00006B1A0000}"/>
    <cellStyle name="Accent3 182" xfId="24513" xr:uid="{00000000-0005-0000-0000-00006C1A0000}"/>
    <cellStyle name="Accent3 182 2" xfId="27128" xr:uid="{00000000-0005-0000-0000-00006D1A0000}"/>
    <cellStyle name="Accent3 183" xfId="24646" xr:uid="{00000000-0005-0000-0000-00006E1A0000}"/>
    <cellStyle name="Accent3 183 2" xfId="27129" xr:uid="{00000000-0005-0000-0000-00006F1A0000}"/>
    <cellStyle name="Accent3 184" xfId="24708" xr:uid="{00000000-0005-0000-0000-0000701A0000}"/>
    <cellStyle name="Accent3 184 2" xfId="27130" xr:uid="{00000000-0005-0000-0000-0000711A0000}"/>
    <cellStyle name="Accent3 185" xfId="24714" xr:uid="{00000000-0005-0000-0000-0000721A0000}"/>
    <cellStyle name="Accent3 185 2" xfId="50636" xr:uid="{00000000-0005-0000-0000-0000731A0000}"/>
    <cellStyle name="Accent3 186" xfId="24722" xr:uid="{00000000-0005-0000-0000-0000741A0000}"/>
    <cellStyle name="Accent3 187" xfId="24746" xr:uid="{00000000-0005-0000-0000-0000751A0000}"/>
    <cellStyle name="Accent3 188" xfId="27030" xr:uid="{00000000-0005-0000-0000-0000761A0000}"/>
    <cellStyle name="Accent3 189" xfId="58576" xr:uid="{00000000-0005-0000-0000-0000771A0000}"/>
    <cellStyle name="Accent3 19" xfId="531" xr:uid="{00000000-0005-0000-0000-0000781A0000}"/>
    <cellStyle name="Accent3 19 2" xfId="50649" xr:uid="{00000000-0005-0000-0000-0000791A0000}"/>
    <cellStyle name="Accent3 19 3" xfId="27131" xr:uid="{00000000-0005-0000-0000-00007A1A0000}"/>
    <cellStyle name="Accent3 190" xfId="58585" xr:uid="{00000000-0005-0000-0000-00007B1A0000}"/>
    <cellStyle name="Accent3 191" xfId="58596" xr:uid="{00000000-0005-0000-0000-00007C1A0000}"/>
    <cellStyle name="Accent3 192" xfId="59036" xr:uid="{00000000-0005-0000-0000-00007D1A0000}"/>
    <cellStyle name="Accent3 193" xfId="59283" xr:uid="{00000000-0005-0000-0000-00007E1A0000}"/>
    <cellStyle name="Accent3 194" xfId="59354" xr:uid="{00000000-0005-0000-0000-00007F1A0000}"/>
    <cellStyle name="Accent3 195" xfId="59275" xr:uid="{00000000-0005-0000-0000-0000801A0000}"/>
    <cellStyle name="Accent3 196" xfId="59376" xr:uid="{00000000-0005-0000-0000-0000811A0000}"/>
    <cellStyle name="Accent3 197" xfId="59022" xr:uid="{00000000-0005-0000-0000-0000821A0000}"/>
    <cellStyle name="Accent3 198" xfId="59318" xr:uid="{00000000-0005-0000-0000-0000831A0000}"/>
    <cellStyle name="Accent3 199" xfId="59419" xr:uid="{00000000-0005-0000-0000-0000841A0000}"/>
    <cellStyle name="Accent3 2" xfId="532" xr:uid="{00000000-0005-0000-0000-0000851A0000}"/>
    <cellStyle name="Accent3 2 2" xfId="533" xr:uid="{00000000-0005-0000-0000-0000861A0000}"/>
    <cellStyle name="Accent3 2 2 2" xfId="534" xr:uid="{00000000-0005-0000-0000-0000871A0000}"/>
    <cellStyle name="Accent3 2 2 2 2" xfId="50652" xr:uid="{00000000-0005-0000-0000-0000881A0000}"/>
    <cellStyle name="Accent3 2 2 2 3" xfId="27134" xr:uid="{00000000-0005-0000-0000-0000891A0000}"/>
    <cellStyle name="Accent3 2 2 3" xfId="4491" xr:uid="{00000000-0005-0000-0000-00008A1A0000}"/>
    <cellStyle name="Accent3 2 2 3 2" xfId="27135" xr:uid="{00000000-0005-0000-0000-00008B1A0000}"/>
    <cellStyle name="Accent3 2 2 4" xfId="15950" xr:uid="{00000000-0005-0000-0000-00008C1A0000}"/>
    <cellStyle name="Accent3 2 2 4 2" xfId="27136" xr:uid="{00000000-0005-0000-0000-00008D1A0000}"/>
    <cellStyle name="Accent3 2 2 5" xfId="50651" xr:uid="{00000000-0005-0000-0000-00008E1A0000}"/>
    <cellStyle name="Accent3 2 2 6" xfId="27133" xr:uid="{00000000-0005-0000-0000-00008F1A0000}"/>
    <cellStyle name="Accent3 2 3" xfId="535" xr:uid="{00000000-0005-0000-0000-0000901A0000}"/>
    <cellStyle name="Accent3 2 3 2" xfId="4492" xr:uid="{00000000-0005-0000-0000-0000911A0000}"/>
    <cellStyle name="Accent3 2 3 2 2" xfId="27138" xr:uid="{00000000-0005-0000-0000-0000921A0000}"/>
    <cellStyle name="Accent3 2 3 3" xfId="50653" xr:uid="{00000000-0005-0000-0000-0000931A0000}"/>
    <cellStyle name="Accent3 2 3 4" xfId="27137" xr:uid="{00000000-0005-0000-0000-0000941A0000}"/>
    <cellStyle name="Accent3 2 4" xfId="536" xr:uid="{00000000-0005-0000-0000-0000951A0000}"/>
    <cellStyle name="Accent3 2 4 2" xfId="50654" xr:uid="{00000000-0005-0000-0000-0000961A0000}"/>
    <cellStyle name="Accent3 2 4 3" xfId="27139" xr:uid="{00000000-0005-0000-0000-0000971A0000}"/>
    <cellStyle name="Accent3 2 5" xfId="537" xr:uid="{00000000-0005-0000-0000-0000981A0000}"/>
    <cellStyle name="Accent3 2 5 2" xfId="27140" xr:uid="{00000000-0005-0000-0000-0000991A0000}"/>
    <cellStyle name="Accent3 2 6" xfId="538" xr:uid="{00000000-0005-0000-0000-00009A1A0000}"/>
    <cellStyle name="Accent3 2 6 2" xfId="27141" xr:uid="{00000000-0005-0000-0000-00009B1A0000}"/>
    <cellStyle name="Accent3 2 7" xfId="4493" xr:uid="{00000000-0005-0000-0000-00009C1A0000}"/>
    <cellStyle name="Accent3 2 7 2" xfId="27142" xr:uid="{00000000-0005-0000-0000-00009D1A0000}"/>
    <cellStyle name="Accent3 2 8" xfId="50650" xr:uid="{00000000-0005-0000-0000-00009E1A0000}"/>
    <cellStyle name="Accent3 2 9" xfId="27132" xr:uid="{00000000-0005-0000-0000-00009F1A0000}"/>
    <cellStyle name="Accent3 20" xfId="539" xr:uid="{00000000-0005-0000-0000-0000A01A0000}"/>
    <cellStyle name="Accent3 20 2" xfId="50655" xr:uid="{00000000-0005-0000-0000-0000A11A0000}"/>
    <cellStyle name="Accent3 20 3" xfId="27143" xr:uid="{00000000-0005-0000-0000-0000A21A0000}"/>
    <cellStyle name="Accent3 200" xfId="59316" xr:uid="{00000000-0005-0000-0000-0000A31A0000}"/>
    <cellStyle name="Accent3 201" xfId="59448" xr:uid="{00000000-0005-0000-0000-0000A41A0000}"/>
    <cellStyle name="Accent3 202" xfId="59329" xr:uid="{00000000-0005-0000-0000-0000A51A0000}"/>
    <cellStyle name="Accent3 203" xfId="59454" xr:uid="{00000000-0005-0000-0000-0000A61A0000}"/>
    <cellStyle name="Accent3 204" xfId="59334" xr:uid="{00000000-0005-0000-0000-0000A71A0000}"/>
    <cellStyle name="Accent3 205" xfId="59458" xr:uid="{00000000-0005-0000-0000-0000A81A0000}"/>
    <cellStyle name="Accent3 206" xfId="59341" xr:uid="{00000000-0005-0000-0000-0000A91A0000}"/>
    <cellStyle name="Accent3 21" xfId="540" xr:uid="{00000000-0005-0000-0000-0000AA1A0000}"/>
    <cellStyle name="Accent3 21 2" xfId="50656" xr:uid="{00000000-0005-0000-0000-0000AB1A0000}"/>
    <cellStyle name="Accent3 21 3" xfId="27144" xr:uid="{00000000-0005-0000-0000-0000AC1A0000}"/>
    <cellStyle name="Accent3 22" xfId="541" xr:uid="{00000000-0005-0000-0000-0000AD1A0000}"/>
    <cellStyle name="Accent3 22 2" xfId="27146" xr:uid="{00000000-0005-0000-0000-0000AE1A0000}"/>
    <cellStyle name="Accent3 22 3" xfId="27147" xr:uid="{00000000-0005-0000-0000-0000AF1A0000}"/>
    <cellStyle name="Accent3 22 4" xfId="27145" xr:uid="{00000000-0005-0000-0000-0000B01A0000}"/>
    <cellStyle name="Accent3 23" xfId="542" xr:uid="{00000000-0005-0000-0000-0000B11A0000}"/>
    <cellStyle name="Accent3 23 2" xfId="27148" xr:uid="{00000000-0005-0000-0000-0000B21A0000}"/>
    <cellStyle name="Accent3 24" xfId="543" xr:uid="{00000000-0005-0000-0000-0000B31A0000}"/>
    <cellStyle name="Accent3 24 2" xfId="27149" xr:uid="{00000000-0005-0000-0000-0000B41A0000}"/>
    <cellStyle name="Accent3 25" xfId="544" xr:uid="{00000000-0005-0000-0000-0000B51A0000}"/>
    <cellStyle name="Accent3 25 2" xfId="27150" xr:uid="{00000000-0005-0000-0000-0000B61A0000}"/>
    <cellStyle name="Accent3 26" xfId="545" xr:uid="{00000000-0005-0000-0000-0000B71A0000}"/>
    <cellStyle name="Accent3 26 2" xfId="27151" xr:uid="{00000000-0005-0000-0000-0000B81A0000}"/>
    <cellStyle name="Accent3 27" xfId="546" xr:uid="{00000000-0005-0000-0000-0000B91A0000}"/>
    <cellStyle name="Accent3 27 2" xfId="27152" xr:uid="{00000000-0005-0000-0000-0000BA1A0000}"/>
    <cellStyle name="Accent3 28" xfId="547" xr:uid="{00000000-0005-0000-0000-0000BB1A0000}"/>
    <cellStyle name="Accent3 28 2" xfId="27153" xr:uid="{00000000-0005-0000-0000-0000BC1A0000}"/>
    <cellStyle name="Accent3 29" xfId="548" xr:uid="{00000000-0005-0000-0000-0000BD1A0000}"/>
    <cellStyle name="Accent3 29 2" xfId="27154" xr:uid="{00000000-0005-0000-0000-0000BE1A0000}"/>
    <cellStyle name="Accent3 3" xfId="549" xr:uid="{00000000-0005-0000-0000-0000BF1A0000}"/>
    <cellStyle name="Accent3 3 2" xfId="550" xr:uid="{00000000-0005-0000-0000-0000C01A0000}"/>
    <cellStyle name="Accent3 3 2 2" xfId="4494" xr:uid="{00000000-0005-0000-0000-0000C11A0000}"/>
    <cellStyle name="Accent3 3 2 2 2" xfId="27157" xr:uid="{00000000-0005-0000-0000-0000C21A0000}"/>
    <cellStyle name="Accent3 3 2 3" xfId="50658" xr:uid="{00000000-0005-0000-0000-0000C31A0000}"/>
    <cellStyle name="Accent3 3 2 4" xfId="27156" xr:uid="{00000000-0005-0000-0000-0000C41A0000}"/>
    <cellStyle name="Accent3 3 3" xfId="551" xr:uid="{00000000-0005-0000-0000-0000C51A0000}"/>
    <cellStyle name="Accent3 3 3 2" xfId="4495" xr:uid="{00000000-0005-0000-0000-0000C61A0000}"/>
    <cellStyle name="Accent3 3 3 2 2" xfId="27159" xr:uid="{00000000-0005-0000-0000-0000C71A0000}"/>
    <cellStyle name="Accent3 3 3 3" xfId="50659" xr:uid="{00000000-0005-0000-0000-0000C81A0000}"/>
    <cellStyle name="Accent3 3 3 4" xfId="27158" xr:uid="{00000000-0005-0000-0000-0000C91A0000}"/>
    <cellStyle name="Accent3 3 4" xfId="4496" xr:uid="{00000000-0005-0000-0000-0000CA1A0000}"/>
    <cellStyle name="Accent3 3 4 2" xfId="27160" xr:uid="{00000000-0005-0000-0000-0000CB1A0000}"/>
    <cellStyle name="Accent3 3 5" xfId="50657" xr:uid="{00000000-0005-0000-0000-0000CC1A0000}"/>
    <cellStyle name="Accent3 3 6" xfId="27155" xr:uid="{00000000-0005-0000-0000-0000CD1A0000}"/>
    <cellStyle name="Accent3 30" xfId="552" xr:uid="{00000000-0005-0000-0000-0000CE1A0000}"/>
    <cellStyle name="Accent3 30 2" xfId="27161" xr:uid="{00000000-0005-0000-0000-0000CF1A0000}"/>
    <cellStyle name="Accent3 31" xfId="553" xr:uid="{00000000-0005-0000-0000-0000D01A0000}"/>
    <cellStyle name="Accent3 31 2" xfId="27162" xr:uid="{00000000-0005-0000-0000-0000D11A0000}"/>
    <cellStyle name="Accent3 32" xfId="554" xr:uid="{00000000-0005-0000-0000-0000D21A0000}"/>
    <cellStyle name="Accent3 32 2" xfId="27163" xr:uid="{00000000-0005-0000-0000-0000D31A0000}"/>
    <cellStyle name="Accent3 33" xfId="555" xr:uid="{00000000-0005-0000-0000-0000D41A0000}"/>
    <cellStyle name="Accent3 33 2" xfId="27164" xr:uid="{00000000-0005-0000-0000-0000D51A0000}"/>
    <cellStyle name="Accent3 34" xfId="4497" xr:uid="{00000000-0005-0000-0000-0000D61A0000}"/>
    <cellStyle name="Accent3 34 2" xfId="27165" xr:uid="{00000000-0005-0000-0000-0000D71A0000}"/>
    <cellStyle name="Accent3 35" xfId="4498" xr:uid="{00000000-0005-0000-0000-0000D81A0000}"/>
    <cellStyle name="Accent3 35 2" xfId="27166" xr:uid="{00000000-0005-0000-0000-0000D91A0000}"/>
    <cellStyle name="Accent3 36" xfId="4499" xr:uid="{00000000-0005-0000-0000-0000DA1A0000}"/>
    <cellStyle name="Accent3 36 2" xfId="27167" xr:uid="{00000000-0005-0000-0000-0000DB1A0000}"/>
    <cellStyle name="Accent3 37" xfId="4500" xr:uid="{00000000-0005-0000-0000-0000DC1A0000}"/>
    <cellStyle name="Accent3 37 2" xfId="27168" xr:uid="{00000000-0005-0000-0000-0000DD1A0000}"/>
    <cellStyle name="Accent3 38" xfId="4501" xr:uid="{00000000-0005-0000-0000-0000DE1A0000}"/>
    <cellStyle name="Accent3 38 2" xfId="27169" xr:uid="{00000000-0005-0000-0000-0000DF1A0000}"/>
    <cellStyle name="Accent3 39" xfId="4502" xr:uid="{00000000-0005-0000-0000-0000E01A0000}"/>
    <cellStyle name="Accent3 39 2" xfId="27170" xr:uid="{00000000-0005-0000-0000-0000E11A0000}"/>
    <cellStyle name="Accent3 4" xfId="556" xr:uid="{00000000-0005-0000-0000-0000E21A0000}"/>
    <cellStyle name="Accent3 4 2" xfId="557" xr:uid="{00000000-0005-0000-0000-0000E31A0000}"/>
    <cellStyle name="Accent3 4 2 2" xfId="4503" xr:uid="{00000000-0005-0000-0000-0000E41A0000}"/>
    <cellStyle name="Accent3 4 2 2 2" xfId="27173" xr:uid="{00000000-0005-0000-0000-0000E51A0000}"/>
    <cellStyle name="Accent3 4 2 3" xfId="50661" xr:uid="{00000000-0005-0000-0000-0000E61A0000}"/>
    <cellStyle name="Accent3 4 2 4" xfId="27172" xr:uid="{00000000-0005-0000-0000-0000E71A0000}"/>
    <cellStyle name="Accent3 4 3" xfId="558" xr:uid="{00000000-0005-0000-0000-0000E81A0000}"/>
    <cellStyle name="Accent3 4 3 2" xfId="4504" xr:uid="{00000000-0005-0000-0000-0000E91A0000}"/>
    <cellStyle name="Accent3 4 3 2 2" xfId="27175" xr:uid="{00000000-0005-0000-0000-0000EA1A0000}"/>
    <cellStyle name="Accent3 4 3 3" xfId="50662" xr:uid="{00000000-0005-0000-0000-0000EB1A0000}"/>
    <cellStyle name="Accent3 4 3 4" xfId="27174" xr:uid="{00000000-0005-0000-0000-0000EC1A0000}"/>
    <cellStyle name="Accent3 4 4" xfId="4505" xr:uid="{00000000-0005-0000-0000-0000ED1A0000}"/>
    <cellStyle name="Accent3 4 4 2" xfId="27176" xr:uid="{00000000-0005-0000-0000-0000EE1A0000}"/>
    <cellStyle name="Accent3 4 5" xfId="50660" xr:uid="{00000000-0005-0000-0000-0000EF1A0000}"/>
    <cellStyle name="Accent3 4 6" xfId="27171" xr:uid="{00000000-0005-0000-0000-0000F01A0000}"/>
    <cellStyle name="Accent3 40" xfId="4506" xr:uid="{00000000-0005-0000-0000-0000F11A0000}"/>
    <cellStyle name="Accent3 40 2" xfId="27177" xr:uid="{00000000-0005-0000-0000-0000F21A0000}"/>
    <cellStyle name="Accent3 41" xfId="4507" xr:uid="{00000000-0005-0000-0000-0000F31A0000}"/>
    <cellStyle name="Accent3 41 2" xfId="27178" xr:uid="{00000000-0005-0000-0000-0000F41A0000}"/>
    <cellStyle name="Accent3 42" xfId="4508" xr:uid="{00000000-0005-0000-0000-0000F51A0000}"/>
    <cellStyle name="Accent3 42 2" xfId="27179" xr:uid="{00000000-0005-0000-0000-0000F61A0000}"/>
    <cellStyle name="Accent3 43" xfId="4509" xr:uid="{00000000-0005-0000-0000-0000F71A0000}"/>
    <cellStyle name="Accent3 43 2" xfId="27180" xr:uid="{00000000-0005-0000-0000-0000F81A0000}"/>
    <cellStyle name="Accent3 44" xfId="4510" xr:uid="{00000000-0005-0000-0000-0000F91A0000}"/>
    <cellStyle name="Accent3 44 2" xfId="27181" xr:uid="{00000000-0005-0000-0000-0000FA1A0000}"/>
    <cellStyle name="Accent3 45" xfId="4511" xr:uid="{00000000-0005-0000-0000-0000FB1A0000}"/>
    <cellStyle name="Accent3 45 2" xfId="27182" xr:uid="{00000000-0005-0000-0000-0000FC1A0000}"/>
    <cellStyle name="Accent3 46" xfId="4512" xr:uid="{00000000-0005-0000-0000-0000FD1A0000}"/>
    <cellStyle name="Accent3 46 2" xfId="27183" xr:uid="{00000000-0005-0000-0000-0000FE1A0000}"/>
    <cellStyle name="Accent3 47" xfId="4513" xr:uid="{00000000-0005-0000-0000-0000FF1A0000}"/>
    <cellStyle name="Accent3 47 2" xfId="27184" xr:uid="{00000000-0005-0000-0000-0000001B0000}"/>
    <cellStyle name="Accent3 48" xfId="4514" xr:uid="{00000000-0005-0000-0000-0000011B0000}"/>
    <cellStyle name="Accent3 48 2" xfId="27185" xr:uid="{00000000-0005-0000-0000-0000021B0000}"/>
    <cellStyle name="Accent3 49" xfId="4515" xr:uid="{00000000-0005-0000-0000-0000031B0000}"/>
    <cellStyle name="Accent3 49 2" xfId="27186" xr:uid="{00000000-0005-0000-0000-0000041B0000}"/>
    <cellStyle name="Accent3 5" xfId="559" xr:uid="{00000000-0005-0000-0000-0000051B0000}"/>
    <cellStyle name="Accent3 5 2" xfId="560" xr:uid="{00000000-0005-0000-0000-0000061B0000}"/>
    <cellStyle name="Accent3 5 2 2" xfId="4516" xr:uid="{00000000-0005-0000-0000-0000071B0000}"/>
    <cellStyle name="Accent3 5 2 2 2" xfId="27189" xr:uid="{00000000-0005-0000-0000-0000081B0000}"/>
    <cellStyle name="Accent3 5 2 3" xfId="50664" xr:uid="{00000000-0005-0000-0000-0000091B0000}"/>
    <cellStyle name="Accent3 5 2 4" xfId="27188" xr:uid="{00000000-0005-0000-0000-00000A1B0000}"/>
    <cellStyle name="Accent3 5 3" xfId="561" xr:uid="{00000000-0005-0000-0000-00000B1B0000}"/>
    <cellStyle name="Accent3 5 3 2" xfId="4517" xr:uid="{00000000-0005-0000-0000-00000C1B0000}"/>
    <cellStyle name="Accent3 5 3 2 2" xfId="27191" xr:uid="{00000000-0005-0000-0000-00000D1B0000}"/>
    <cellStyle name="Accent3 5 3 3" xfId="50665" xr:uid="{00000000-0005-0000-0000-00000E1B0000}"/>
    <cellStyle name="Accent3 5 3 4" xfId="27190" xr:uid="{00000000-0005-0000-0000-00000F1B0000}"/>
    <cellStyle name="Accent3 5 4" xfId="4518" xr:uid="{00000000-0005-0000-0000-0000101B0000}"/>
    <cellStyle name="Accent3 5 4 2" xfId="27192" xr:uid="{00000000-0005-0000-0000-0000111B0000}"/>
    <cellStyle name="Accent3 5 5" xfId="50663" xr:uid="{00000000-0005-0000-0000-0000121B0000}"/>
    <cellStyle name="Accent3 5 6" xfId="27187" xr:uid="{00000000-0005-0000-0000-0000131B0000}"/>
    <cellStyle name="Accent3 50" xfId="4519" xr:uid="{00000000-0005-0000-0000-0000141B0000}"/>
    <cellStyle name="Accent3 50 2" xfId="27193" xr:uid="{00000000-0005-0000-0000-0000151B0000}"/>
    <cellStyle name="Accent3 51" xfId="4520" xr:uid="{00000000-0005-0000-0000-0000161B0000}"/>
    <cellStyle name="Accent3 51 2" xfId="27194" xr:uid="{00000000-0005-0000-0000-0000171B0000}"/>
    <cellStyle name="Accent3 52" xfId="4521" xr:uid="{00000000-0005-0000-0000-0000181B0000}"/>
    <cellStyle name="Accent3 52 2" xfId="27195" xr:uid="{00000000-0005-0000-0000-0000191B0000}"/>
    <cellStyle name="Accent3 53" xfId="4522" xr:uid="{00000000-0005-0000-0000-00001A1B0000}"/>
    <cellStyle name="Accent3 53 2" xfId="27196" xr:uid="{00000000-0005-0000-0000-00001B1B0000}"/>
    <cellStyle name="Accent3 54" xfId="4523" xr:uid="{00000000-0005-0000-0000-00001C1B0000}"/>
    <cellStyle name="Accent3 54 2" xfId="27197" xr:uid="{00000000-0005-0000-0000-00001D1B0000}"/>
    <cellStyle name="Accent3 55" xfId="4524" xr:uid="{00000000-0005-0000-0000-00001E1B0000}"/>
    <cellStyle name="Accent3 55 2" xfId="27198" xr:uid="{00000000-0005-0000-0000-00001F1B0000}"/>
    <cellStyle name="Accent3 56" xfId="4525" xr:uid="{00000000-0005-0000-0000-0000201B0000}"/>
    <cellStyle name="Accent3 56 2" xfId="27199" xr:uid="{00000000-0005-0000-0000-0000211B0000}"/>
    <cellStyle name="Accent3 57" xfId="4526" xr:uid="{00000000-0005-0000-0000-0000221B0000}"/>
    <cellStyle name="Accent3 57 2" xfId="27200" xr:uid="{00000000-0005-0000-0000-0000231B0000}"/>
    <cellStyle name="Accent3 58" xfId="4527" xr:uid="{00000000-0005-0000-0000-0000241B0000}"/>
    <cellStyle name="Accent3 58 2" xfId="27201" xr:uid="{00000000-0005-0000-0000-0000251B0000}"/>
    <cellStyle name="Accent3 59" xfId="4528" xr:uid="{00000000-0005-0000-0000-0000261B0000}"/>
    <cellStyle name="Accent3 59 2" xfId="27202" xr:uid="{00000000-0005-0000-0000-0000271B0000}"/>
    <cellStyle name="Accent3 6" xfId="562" xr:uid="{00000000-0005-0000-0000-0000281B0000}"/>
    <cellStyle name="Accent3 6 2" xfId="50666" xr:uid="{00000000-0005-0000-0000-0000291B0000}"/>
    <cellStyle name="Accent3 6 3" xfId="27203" xr:uid="{00000000-0005-0000-0000-00002A1B0000}"/>
    <cellStyle name="Accent3 60" xfId="4529" xr:uid="{00000000-0005-0000-0000-00002B1B0000}"/>
    <cellStyle name="Accent3 60 2" xfId="27204" xr:uid="{00000000-0005-0000-0000-00002C1B0000}"/>
    <cellStyle name="Accent3 61" xfId="4530" xr:uid="{00000000-0005-0000-0000-00002D1B0000}"/>
    <cellStyle name="Accent3 61 2" xfId="27205" xr:uid="{00000000-0005-0000-0000-00002E1B0000}"/>
    <cellStyle name="Accent3 62" xfId="4531" xr:uid="{00000000-0005-0000-0000-00002F1B0000}"/>
    <cellStyle name="Accent3 62 2" xfId="27206" xr:uid="{00000000-0005-0000-0000-0000301B0000}"/>
    <cellStyle name="Accent3 63" xfId="4532" xr:uid="{00000000-0005-0000-0000-0000311B0000}"/>
    <cellStyle name="Accent3 63 2" xfId="27207" xr:uid="{00000000-0005-0000-0000-0000321B0000}"/>
    <cellStyle name="Accent3 64" xfId="4533" xr:uid="{00000000-0005-0000-0000-0000331B0000}"/>
    <cellStyle name="Accent3 64 2" xfId="27208" xr:uid="{00000000-0005-0000-0000-0000341B0000}"/>
    <cellStyle name="Accent3 65" xfId="4534" xr:uid="{00000000-0005-0000-0000-0000351B0000}"/>
    <cellStyle name="Accent3 65 2" xfId="27209" xr:uid="{00000000-0005-0000-0000-0000361B0000}"/>
    <cellStyle name="Accent3 66" xfId="4535" xr:uid="{00000000-0005-0000-0000-0000371B0000}"/>
    <cellStyle name="Accent3 66 2" xfId="27210" xr:uid="{00000000-0005-0000-0000-0000381B0000}"/>
    <cellStyle name="Accent3 67" xfId="4536" xr:uid="{00000000-0005-0000-0000-0000391B0000}"/>
    <cellStyle name="Accent3 67 2" xfId="27211" xr:uid="{00000000-0005-0000-0000-00003A1B0000}"/>
    <cellStyle name="Accent3 68" xfId="4537" xr:uid="{00000000-0005-0000-0000-00003B1B0000}"/>
    <cellStyle name="Accent3 68 2" xfId="27212" xr:uid="{00000000-0005-0000-0000-00003C1B0000}"/>
    <cellStyle name="Accent3 69" xfId="4538" xr:uid="{00000000-0005-0000-0000-00003D1B0000}"/>
    <cellStyle name="Accent3 69 2" xfId="27213" xr:uid="{00000000-0005-0000-0000-00003E1B0000}"/>
    <cellStyle name="Accent3 7" xfId="563" xr:uid="{00000000-0005-0000-0000-00003F1B0000}"/>
    <cellStyle name="Accent3 7 2" xfId="50667" xr:uid="{00000000-0005-0000-0000-0000401B0000}"/>
    <cellStyle name="Accent3 7 3" xfId="27214" xr:uid="{00000000-0005-0000-0000-0000411B0000}"/>
    <cellStyle name="Accent3 70" xfId="4539" xr:uid="{00000000-0005-0000-0000-0000421B0000}"/>
    <cellStyle name="Accent3 70 2" xfId="27215" xr:uid="{00000000-0005-0000-0000-0000431B0000}"/>
    <cellStyle name="Accent3 71" xfId="4540" xr:uid="{00000000-0005-0000-0000-0000441B0000}"/>
    <cellStyle name="Accent3 71 2" xfId="27216" xr:uid="{00000000-0005-0000-0000-0000451B0000}"/>
    <cellStyle name="Accent3 72" xfId="4541" xr:uid="{00000000-0005-0000-0000-0000461B0000}"/>
    <cellStyle name="Accent3 72 2" xfId="27217" xr:uid="{00000000-0005-0000-0000-0000471B0000}"/>
    <cellStyle name="Accent3 73" xfId="4542" xr:uid="{00000000-0005-0000-0000-0000481B0000}"/>
    <cellStyle name="Accent3 73 2" xfId="27218" xr:uid="{00000000-0005-0000-0000-0000491B0000}"/>
    <cellStyle name="Accent3 74" xfId="4543" xr:uid="{00000000-0005-0000-0000-00004A1B0000}"/>
    <cellStyle name="Accent3 74 2" xfId="27219" xr:uid="{00000000-0005-0000-0000-00004B1B0000}"/>
    <cellStyle name="Accent3 75" xfId="4544" xr:uid="{00000000-0005-0000-0000-00004C1B0000}"/>
    <cellStyle name="Accent3 75 2" xfId="27220" xr:uid="{00000000-0005-0000-0000-00004D1B0000}"/>
    <cellStyle name="Accent3 76" xfId="4545" xr:uid="{00000000-0005-0000-0000-00004E1B0000}"/>
    <cellStyle name="Accent3 76 2" xfId="27221" xr:uid="{00000000-0005-0000-0000-00004F1B0000}"/>
    <cellStyle name="Accent3 77" xfId="4546" xr:uid="{00000000-0005-0000-0000-0000501B0000}"/>
    <cellStyle name="Accent3 77 2" xfId="27222" xr:uid="{00000000-0005-0000-0000-0000511B0000}"/>
    <cellStyle name="Accent3 78" xfId="4547" xr:uid="{00000000-0005-0000-0000-0000521B0000}"/>
    <cellStyle name="Accent3 78 2" xfId="27223" xr:uid="{00000000-0005-0000-0000-0000531B0000}"/>
    <cellStyle name="Accent3 79" xfId="4548" xr:uid="{00000000-0005-0000-0000-0000541B0000}"/>
    <cellStyle name="Accent3 79 2" xfId="27224" xr:uid="{00000000-0005-0000-0000-0000551B0000}"/>
    <cellStyle name="Accent3 8" xfId="564" xr:uid="{00000000-0005-0000-0000-0000561B0000}"/>
    <cellStyle name="Accent3 8 2" xfId="50668" xr:uid="{00000000-0005-0000-0000-0000571B0000}"/>
    <cellStyle name="Accent3 8 3" xfId="27225" xr:uid="{00000000-0005-0000-0000-0000581B0000}"/>
    <cellStyle name="Accent3 80" xfId="4549" xr:uid="{00000000-0005-0000-0000-0000591B0000}"/>
    <cellStyle name="Accent3 80 2" xfId="27226" xr:uid="{00000000-0005-0000-0000-00005A1B0000}"/>
    <cellStyle name="Accent3 81" xfId="4550" xr:uid="{00000000-0005-0000-0000-00005B1B0000}"/>
    <cellStyle name="Accent3 81 2" xfId="27227" xr:uid="{00000000-0005-0000-0000-00005C1B0000}"/>
    <cellStyle name="Accent3 82" xfId="4551" xr:uid="{00000000-0005-0000-0000-00005D1B0000}"/>
    <cellStyle name="Accent3 82 2" xfId="27228" xr:uid="{00000000-0005-0000-0000-00005E1B0000}"/>
    <cellStyle name="Accent3 83" xfId="4552" xr:uid="{00000000-0005-0000-0000-00005F1B0000}"/>
    <cellStyle name="Accent3 83 2" xfId="27229" xr:uid="{00000000-0005-0000-0000-0000601B0000}"/>
    <cellStyle name="Accent3 84" xfId="4553" xr:uid="{00000000-0005-0000-0000-0000611B0000}"/>
    <cellStyle name="Accent3 84 2" xfId="27230" xr:uid="{00000000-0005-0000-0000-0000621B0000}"/>
    <cellStyle name="Accent3 85" xfId="4554" xr:uid="{00000000-0005-0000-0000-0000631B0000}"/>
    <cellStyle name="Accent3 85 2" xfId="27231" xr:uid="{00000000-0005-0000-0000-0000641B0000}"/>
    <cellStyle name="Accent3 86" xfId="4555" xr:uid="{00000000-0005-0000-0000-0000651B0000}"/>
    <cellStyle name="Accent3 86 2" xfId="27232" xr:uid="{00000000-0005-0000-0000-0000661B0000}"/>
    <cellStyle name="Accent3 87" xfId="4556" xr:uid="{00000000-0005-0000-0000-0000671B0000}"/>
    <cellStyle name="Accent3 87 2" xfId="27233" xr:uid="{00000000-0005-0000-0000-0000681B0000}"/>
    <cellStyle name="Accent3 88" xfId="4557" xr:uid="{00000000-0005-0000-0000-0000691B0000}"/>
    <cellStyle name="Accent3 88 2" xfId="27234" xr:uid="{00000000-0005-0000-0000-00006A1B0000}"/>
    <cellStyle name="Accent3 89" xfId="4558" xr:uid="{00000000-0005-0000-0000-00006B1B0000}"/>
    <cellStyle name="Accent3 89 2" xfId="27235" xr:uid="{00000000-0005-0000-0000-00006C1B0000}"/>
    <cellStyle name="Accent3 9" xfId="565" xr:uid="{00000000-0005-0000-0000-00006D1B0000}"/>
    <cellStyle name="Accent3 9 2" xfId="50669" xr:uid="{00000000-0005-0000-0000-00006E1B0000}"/>
    <cellStyle name="Accent3 9 3" xfId="27236" xr:uid="{00000000-0005-0000-0000-00006F1B0000}"/>
    <cellStyle name="Accent3 90" xfId="4559" xr:uid="{00000000-0005-0000-0000-0000701B0000}"/>
    <cellStyle name="Accent3 90 2" xfId="27237" xr:uid="{00000000-0005-0000-0000-0000711B0000}"/>
    <cellStyle name="Accent3 91" xfId="4560" xr:uid="{00000000-0005-0000-0000-0000721B0000}"/>
    <cellStyle name="Accent3 91 2" xfId="27238" xr:uid="{00000000-0005-0000-0000-0000731B0000}"/>
    <cellStyle name="Accent3 92" xfId="4561" xr:uid="{00000000-0005-0000-0000-0000741B0000}"/>
    <cellStyle name="Accent3 92 2" xfId="27239" xr:uid="{00000000-0005-0000-0000-0000751B0000}"/>
    <cellStyle name="Accent3 93" xfId="4562" xr:uid="{00000000-0005-0000-0000-0000761B0000}"/>
    <cellStyle name="Accent3 93 2" xfId="27240" xr:uid="{00000000-0005-0000-0000-0000771B0000}"/>
    <cellStyle name="Accent3 94" xfId="4563" xr:uid="{00000000-0005-0000-0000-0000781B0000}"/>
    <cellStyle name="Accent3 94 2" xfId="27241" xr:uid="{00000000-0005-0000-0000-0000791B0000}"/>
    <cellStyle name="Accent3 95" xfId="4564" xr:uid="{00000000-0005-0000-0000-00007A1B0000}"/>
    <cellStyle name="Accent3 95 2" xfId="27242" xr:uid="{00000000-0005-0000-0000-00007B1B0000}"/>
    <cellStyle name="Accent3 96" xfId="4565" xr:uid="{00000000-0005-0000-0000-00007C1B0000}"/>
    <cellStyle name="Accent3 96 2" xfId="27243" xr:uid="{00000000-0005-0000-0000-00007D1B0000}"/>
    <cellStyle name="Accent3 97" xfId="4566" xr:uid="{00000000-0005-0000-0000-00007E1B0000}"/>
    <cellStyle name="Accent3 97 2" xfId="27244" xr:uid="{00000000-0005-0000-0000-00007F1B0000}"/>
    <cellStyle name="Accent3 98" xfId="4567" xr:uid="{00000000-0005-0000-0000-0000801B0000}"/>
    <cellStyle name="Accent3 98 2" xfId="27245" xr:uid="{00000000-0005-0000-0000-0000811B0000}"/>
    <cellStyle name="Accent3 99" xfId="4568" xr:uid="{00000000-0005-0000-0000-0000821B0000}"/>
    <cellStyle name="Accent3 99 2" xfId="27246" xr:uid="{00000000-0005-0000-0000-0000831B0000}"/>
    <cellStyle name="Accent3_aa osnova za ponudbe" xfId="566" xr:uid="{00000000-0005-0000-0000-0000841B0000}"/>
    <cellStyle name="Accent4" xfId="567" xr:uid="{00000000-0005-0000-0000-0000851B0000}"/>
    <cellStyle name="Accent4 - 20%" xfId="568" xr:uid="{00000000-0005-0000-0000-0000861B0000}"/>
    <cellStyle name="Accent4 - 20% 2" xfId="4569" xr:uid="{00000000-0005-0000-0000-0000871B0000}"/>
    <cellStyle name="Accent4 - 20% 2 2" xfId="27249" xr:uid="{00000000-0005-0000-0000-0000881B0000}"/>
    <cellStyle name="Accent4 - 20% 3" xfId="50671" xr:uid="{00000000-0005-0000-0000-0000891B0000}"/>
    <cellStyle name="Accent4 - 20% 4" xfId="27248" xr:uid="{00000000-0005-0000-0000-00008A1B0000}"/>
    <cellStyle name="Accent4 - 20% 5" xfId="59041" xr:uid="{00000000-0005-0000-0000-00008B1B0000}"/>
    <cellStyle name="Accent4 - 40%" xfId="569" xr:uid="{00000000-0005-0000-0000-00008C1B0000}"/>
    <cellStyle name="Accent4 - 40% 2" xfId="4570" xr:uid="{00000000-0005-0000-0000-00008D1B0000}"/>
    <cellStyle name="Accent4 - 40% 2 2" xfId="27251" xr:uid="{00000000-0005-0000-0000-00008E1B0000}"/>
    <cellStyle name="Accent4 - 40% 3" xfId="50672" xr:uid="{00000000-0005-0000-0000-00008F1B0000}"/>
    <cellStyle name="Accent4 - 40% 4" xfId="27250" xr:uid="{00000000-0005-0000-0000-0000901B0000}"/>
    <cellStyle name="Accent4 - 40% 5" xfId="59042" xr:uid="{00000000-0005-0000-0000-0000911B0000}"/>
    <cellStyle name="Accent4 - 60%" xfId="570" xr:uid="{00000000-0005-0000-0000-0000921B0000}"/>
    <cellStyle name="Accent4 - 60% 2" xfId="4571" xr:uid="{00000000-0005-0000-0000-0000931B0000}"/>
    <cellStyle name="Accent4 - 60% 2 2" xfId="27253" xr:uid="{00000000-0005-0000-0000-0000941B0000}"/>
    <cellStyle name="Accent4 - 60% 3" xfId="50673" xr:uid="{00000000-0005-0000-0000-0000951B0000}"/>
    <cellStyle name="Accent4 - 60% 4" xfId="27252" xr:uid="{00000000-0005-0000-0000-0000961B0000}"/>
    <cellStyle name="Accent4 - 60% 5" xfId="59043" xr:uid="{00000000-0005-0000-0000-0000971B0000}"/>
    <cellStyle name="Accent4 10" xfId="571" xr:uid="{00000000-0005-0000-0000-0000981B0000}"/>
    <cellStyle name="Accent4 10 2" xfId="50674" xr:uid="{00000000-0005-0000-0000-0000991B0000}"/>
    <cellStyle name="Accent4 10 3" xfId="27254" xr:uid="{00000000-0005-0000-0000-00009A1B0000}"/>
    <cellStyle name="Accent4 100" xfId="4572" xr:uid="{00000000-0005-0000-0000-00009B1B0000}"/>
    <cellStyle name="Accent4 100 2" xfId="27255" xr:uid="{00000000-0005-0000-0000-00009C1B0000}"/>
    <cellStyle name="Accent4 101" xfId="4573" xr:uid="{00000000-0005-0000-0000-00009D1B0000}"/>
    <cellStyle name="Accent4 101 2" xfId="27256" xr:uid="{00000000-0005-0000-0000-00009E1B0000}"/>
    <cellStyle name="Accent4 102" xfId="4574" xr:uid="{00000000-0005-0000-0000-00009F1B0000}"/>
    <cellStyle name="Accent4 102 2" xfId="27257" xr:uid="{00000000-0005-0000-0000-0000A01B0000}"/>
    <cellStyle name="Accent4 103" xfId="4575" xr:uid="{00000000-0005-0000-0000-0000A11B0000}"/>
    <cellStyle name="Accent4 103 2" xfId="27258" xr:uid="{00000000-0005-0000-0000-0000A21B0000}"/>
    <cellStyle name="Accent4 104" xfId="4576" xr:uid="{00000000-0005-0000-0000-0000A31B0000}"/>
    <cellStyle name="Accent4 104 2" xfId="27259" xr:uid="{00000000-0005-0000-0000-0000A41B0000}"/>
    <cellStyle name="Accent4 105" xfId="4577" xr:uid="{00000000-0005-0000-0000-0000A51B0000}"/>
    <cellStyle name="Accent4 105 2" xfId="27260" xr:uid="{00000000-0005-0000-0000-0000A61B0000}"/>
    <cellStyle name="Accent4 106" xfId="4578" xr:uid="{00000000-0005-0000-0000-0000A71B0000}"/>
    <cellStyle name="Accent4 106 2" xfId="27261" xr:uid="{00000000-0005-0000-0000-0000A81B0000}"/>
    <cellStyle name="Accent4 107" xfId="4579" xr:uid="{00000000-0005-0000-0000-0000A91B0000}"/>
    <cellStyle name="Accent4 107 2" xfId="27262" xr:uid="{00000000-0005-0000-0000-0000AA1B0000}"/>
    <cellStyle name="Accent4 108" xfId="4580" xr:uid="{00000000-0005-0000-0000-0000AB1B0000}"/>
    <cellStyle name="Accent4 108 2" xfId="27263" xr:uid="{00000000-0005-0000-0000-0000AC1B0000}"/>
    <cellStyle name="Accent4 109" xfId="4581" xr:uid="{00000000-0005-0000-0000-0000AD1B0000}"/>
    <cellStyle name="Accent4 109 2" xfId="27264" xr:uid="{00000000-0005-0000-0000-0000AE1B0000}"/>
    <cellStyle name="Accent4 11" xfId="572" xr:uid="{00000000-0005-0000-0000-0000AF1B0000}"/>
    <cellStyle name="Accent4 11 2" xfId="50675" xr:uid="{00000000-0005-0000-0000-0000B01B0000}"/>
    <cellStyle name="Accent4 11 3" xfId="27265" xr:uid="{00000000-0005-0000-0000-0000B11B0000}"/>
    <cellStyle name="Accent4 110" xfId="4582" xr:uid="{00000000-0005-0000-0000-0000B21B0000}"/>
    <cellStyle name="Accent4 110 2" xfId="27266" xr:uid="{00000000-0005-0000-0000-0000B31B0000}"/>
    <cellStyle name="Accent4 111" xfId="4583" xr:uid="{00000000-0005-0000-0000-0000B41B0000}"/>
    <cellStyle name="Accent4 111 2" xfId="27267" xr:uid="{00000000-0005-0000-0000-0000B51B0000}"/>
    <cellStyle name="Accent4 112" xfId="4584" xr:uid="{00000000-0005-0000-0000-0000B61B0000}"/>
    <cellStyle name="Accent4 112 2" xfId="27268" xr:uid="{00000000-0005-0000-0000-0000B71B0000}"/>
    <cellStyle name="Accent4 113" xfId="4585" xr:uid="{00000000-0005-0000-0000-0000B81B0000}"/>
    <cellStyle name="Accent4 113 2" xfId="27269" xr:uid="{00000000-0005-0000-0000-0000B91B0000}"/>
    <cellStyle name="Accent4 114" xfId="4586" xr:uid="{00000000-0005-0000-0000-0000BA1B0000}"/>
    <cellStyle name="Accent4 114 2" xfId="27270" xr:uid="{00000000-0005-0000-0000-0000BB1B0000}"/>
    <cellStyle name="Accent4 115" xfId="4587" xr:uid="{00000000-0005-0000-0000-0000BC1B0000}"/>
    <cellStyle name="Accent4 115 2" xfId="27271" xr:uid="{00000000-0005-0000-0000-0000BD1B0000}"/>
    <cellStyle name="Accent4 116" xfId="4588" xr:uid="{00000000-0005-0000-0000-0000BE1B0000}"/>
    <cellStyle name="Accent4 116 2" xfId="27272" xr:uid="{00000000-0005-0000-0000-0000BF1B0000}"/>
    <cellStyle name="Accent4 117" xfId="4589" xr:uid="{00000000-0005-0000-0000-0000C01B0000}"/>
    <cellStyle name="Accent4 117 2" xfId="27273" xr:uid="{00000000-0005-0000-0000-0000C11B0000}"/>
    <cellStyle name="Accent4 118" xfId="4590" xr:uid="{00000000-0005-0000-0000-0000C21B0000}"/>
    <cellStyle name="Accent4 118 2" xfId="27274" xr:uid="{00000000-0005-0000-0000-0000C31B0000}"/>
    <cellStyle name="Accent4 119" xfId="4591" xr:uid="{00000000-0005-0000-0000-0000C41B0000}"/>
    <cellStyle name="Accent4 119 2" xfId="27275" xr:uid="{00000000-0005-0000-0000-0000C51B0000}"/>
    <cellStyle name="Accent4 12" xfId="573" xr:uid="{00000000-0005-0000-0000-0000C61B0000}"/>
    <cellStyle name="Accent4 12 2" xfId="50676" xr:uid="{00000000-0005-0000-0000-0000C71B0000}"/>
    <cellStyle name="Accent4 12 3" xfId="27276" xr:uid="{00000000-0005-0000-0000-0000C81B0000}"/>
    <cellStyle name="Accent4 120" xfId="4592" xr:uid="{00000000-0005-0000-0000-0000C91B0000}"/>
    <cellStyle name="Accent4 120 2" xfId="27277" xr:uid="{00000000-0005-0000-0000-0000CA1B0000}"/>
    <cellStyle name="Accent4 121" xfId="4593" xr:uid="{00000000-0005-0000-0000-0000CB1B0000}"/>
    <cellStyle name="Accent4 121 2" xfId="27278" xr:uid="{00000000-0005-0000-0000-0000CC1B0000}"/>
    <cellStyle name="Accent4 122" xfId="4594" xr:uid="{00000000-0005-0000-0000-0000CD1B0000}"/>
    <cellStyle name="Accent4 122 2" xfId="27279" xr:uid="{00000000-0005-0000-0000-0000CE1B0000}"/>
    <cellStyle name="Accent4 123" xfId="4595" xr:uid="{00000000-0005-0000-0000-0000CF1B0000}"/>
    <cellStyle name="Accent4 123 2" xfId="27280" xr:uid="{00000000-0005-0000-0000-0000D01B0000}"/>
    <cellStyle name="Accent4 124" xfId="4596" xr:uid="{00000000-0005-0000-0000-0000D11B0000}"/>
    <cellStyle name="Accent4 124 2" xfId="27281" xr:uid="{00000000-0005-0000-0000-0000D21B0000}"/>
    <cellStyle name="Accent4 125" xfId="4597" xr:uid="{00000000-0005-0000-0000-0000D31B0000}"/>
    <cellStyle name="Accent4 125 2" xfId="27282" xr:uid="{00000000-0005-0000-0000-0000D41B0000}"/>
    <cellStyle name="Accent4 126" xfId="4598" xr:uid="{00000000-0005-0000-0000-0000D51B0000}"/>
    <cellStyle name="Accent4 126 2" xfId="27283" xr:uid="{00000000-0005-0000-0000-0000D61B0000}"/>
    <cellStyle name="Accent4 127" xfId="4599" xr:uid="{00000000-0005-0000-0000-0000D71B0000}"/>
    <cellStyle name="Accent4 127 2" xfId="27284" xr:uid="{00000000-0005-0000-0000-0000D81B0000}"/>
    <cellStyle name="Accent4 128" xfId="4600" xr:uid="{00000000-0005-0000-0000-0000D91B0000}"/>
    <cellStyle name="Accent4 128 2" xfId="27285" xr:uid="{00000000-0005-0000-0000-0000DA1B0000}"/>
    <cellStyle name="Accent4 129" xfId="4601" xr:uid="{00000000-0005-0000-0000-0000DB1B0000}"/>
    <cellStyle name="Accent4 129 2" xfId="27286" xr:uid="{00000000-0005-0000-0000-0000DC1B0000}"/>
    <cellStyle name="Accent4 13" xfId="574" xr:uid="{00000000-0005-0000-0000-0000DD1B0000}"/>
    <cellStyle name="Accent4 13 2" xfId="50677" xr:uid="{00000000-0005-0000-0000-0000DE1B0000}"/>
    <cellStyle name="Accent4 13 3" xfId="27287" xr:uid="{00000000-0005-0000-0000-0000DF1B0000}"/>
    <cellStyle name="Accent4 130" xfId="4602" xr:uid="{00000000-0005-0000-0000-0000E01B0000}"/>
    <cellStyle name="Accent4 130 2" xfId="27288" xr:uid="{00000000-0005-0000-0000-0000E11B0000}"/>
    <cellStyle name="Accent4 131" xfId="4603" xr:uid="{00000000-0005-0000-0000-0000E21B0000}"/>
    <cellStyle name="Accent4 131 2" xfId="27289" xr:uid="{00000000-0005-0000-0000-0000E31B0000}"/>
    <cellStyle name="Accent4 132" xfId="4604" xr:uid="{00000000-0005-0000-0000-0000E41B0000}"/>
    <cellStyle name="Accent4 132 2" xfId="27290" xr:uid="{00000000-0005-0000-0000-0000E51B0000}"/>
    <cellStyle name="Accent4 133" xfId="4605" xr:uid="{00000000-0005-0000-0000-0000E61B0000}"/>
    <cellStyle name="Accent4 133 2" xfId="27291" xr:uid="{00000000-0005-0000-0000-0000E71B0000}"/>
    <cellStyle name="Accent4 134" xfId="4606" xr:uid="{00000000-0005-0000-0000-0000E81B0000}"/>
    <cellStyle name="Accent4 134 2" xfId="27292" xr:uid="{00000000-0005-0000-0000-0000E91B0000}"/>
    <cellStyle name="Accent4 135" xfId="4607" xr:uid="{00000000-0005-0000-0000-0000EA1B0000}"/>
    <cellStyle name="Accent4 135 2" xfId="27293" xr:uid="{00000000-0005-0000-0000-0000EB1B0000}"/>
    <cellStyle name="Accent4 136" xfId="4608" xr:uid="{00000000-0005-0000-0000-0000EC1B0000}"/>
    <cellStyle name="Accent4 136 2" xfId="27294" xr:uid="{00000000-0005-0000-0000-0000ED1B0000}"/>
    <cellStyle name="Accent4 137" xfId="4609" xr:uid="{00000000-0005-0000-0000-0000EE1B0000}"/>
    <cellStyle name="Accent4 137 2" xfId="27295" xr:uid="{00000000-0005-0000-0000-0000EF1B0000}"/>
    <cellStyle name="Accent4 138" xfId="4610" xr:uid="{00000000-0005-0000-0000-0000F01B0000}"/>
    <cellStyle name="Accent4 138 2" xfId="27296" xr:uid="{00000000-0005-0000-0000-0000F11B0000}"/>
    <cellStyle name="Accent4 139" xfId="4611" xr:uid="{00000000-0005-0000-0000-0000F21B0000}"/>
    <cellStyle name="Accent4 139 2" xfId="27297" xr:uid="{00000000-0005-0000-0000-0000F31B0000}"/>
    <cellStyle name="Accent4 14" xfId="575" xr:uid="{00000000-0005-0000-0000-0000F41B0000}"/>
    <cellStyle name="Accent4 14 2" xfId="50678" xr:uid="{00000000-0005-0000-0000-0000F51B0000}"/>
    <cellStyle name="Accent4 14 3" xfId="27298" xr:uid="{00000000-0005-0000-0000-0000F61B0000}"/>
    <cellStyle name="Accent4 140" xfId="4612" xr:uid="{00000000-0005-0000-0000-0000F71B0000}"/>
    <cellStyle name="Accent4 140 2" xfId="27299" xr:uid="{00000000-0005-0000-0000-0000F81B0000}"/>
    <cellStyle name="Accent4 141" xfId="4613" xr:uid="{00000000-0005-0000-0000-0000F91B0000}"/>
    <cellStyle name="Accent4 141 2" xfId="27300" xr:uid="{00000000-0005-0000-0000-0000FA1B0000}"/>
    <cellStyle name="Accent4 142" xfId="4614" xr:uid="{00000000-0005-0000-0000-0000FB1B0000}"/>
    <cellStyle name="Accent4 142 2" xfId="27301" xr:uid="{00000000-0005-0000-0000-0000FC1B0000}"/>
    <cellStyle name="Accent4 143" xfId="4615" xr:uid="{00000000-0005-0000-0000-0000FD1B0000}"/>
    <cellStyle name="Accent4 143 2" xfId="27302" xr:uid="{00000000-0005-0000-0000-0000FE1B0000}"/>
    <cellStyle name="Accent4 144" xfId="4616" xr:uid="{00000000-0005-0000-0000-0000FF1B0000}"/>
    <cellStyle name="Accent4 144 2" xfId="27303" xr:uid="{00000000-0005-0000-0000-0000001C0000}"/>
    <cellStyle name="Accent4 145" xfId="4617" xr:uid="{00000000-0005-0000-0000-0000011C0000}"/>
    <cellStyle name="Accent4 145 2" xfId="27304" xr:uid="{00000000-0005-0000-0000-0000021C0000}"/>
    <cellStyle name="Accent4 146" xfId="4618" xr:uid="{00000000-0005-0000-0000-0000031C0000}"/>
    <cellStyle name="Accent4 146 2" xfId="27305" xr:uid="{00000000-0005-0000-0000-0000041C0000}"/>
    <cellStyle name="Accent4 147" xfId="4619" xr:uid="{00000000-0005-0000-0000-0000051C0000}"/>
    <cellStyle name="Accent4 147 2" xfId="27306" xr:uid="{00000000-0005-0000-0000-0000061C0000}"/>
    <cellStyle name="Accent4 148" xfId="4620" xr:uid="{00000000-0005-0000-0000-0000071C0000}"/>
    <cellStyle name="Accent4 148 2" xfId="27307" xr:uid="{00000000-0005-0000-0000-0000081C0000}"/>
    <cellStyle name="Accent4 149" xfId="4621" xr:uid="{00000000-0005-0000-0000-0000091C0000}"/>
    <cellStyle name="Accent4 149 2" xfId="27308" xr:uid="{00000000-0005-0000-0000-00000A1C0000}"/>
    <cellStyle name="Accent4 15" xfId="576" xr:uid="{00000000-0005-0000-0000-00000B1C0000}"/>
    <cellStyle name="Accent4 15 2" xfId="50679" xr:uid="{00000000-0005-0000-0000-00000C1C0000}"/>
    <cellStyle name="Accent4 15 3" xfId="27309" xr:uid="{00000000-0005-0000-0000-00000D1C0000}"/>
    <cellStyle name="Accent4 150" xfId="4622" xr:uid="{00000000-0005-0000-0000-00000E1C0000}"/>
    <cellStyle name="Accent4 150 2" xfId="27310" xr:uid="{00000000-0005-0000-0000-00000F1C0000}"/>
    <cellStyle name="Accent4 151" xfId="4623" xr:uid="{00000000-0005-0000-0000-0000101C0000}"/>
    <cellStyle name="Accent4 151 2" xfId="27311" xr:uid="{00000000-0005-0000-0000-0000111C0000}"/>
    <cellStyle name="Accent4 152" xfId="4624" xr:uid="{00000000-0005-0000-0000-0000121C0000}"/>
    <cellStyle name="Accent4 152 2" xfId="27312" xr:uid="{00000000-0005-0000-0000-0000131C0000}"/>
    <cellStyle name="Accent4 153" xfId="4625" xr:uid="{00000000-0005-0000-0000-0000141C0000}"/>
    <cellStyle name="Accent4 153 2" xfId="27313" xr:uid="{00000000-0005-0000-0000-0000151C0000}"/>
    <cellStyle name="Accent4 154" xfId="4626" xr:uid="{00000000-0005-0000-0000-0000161C0000}"/>
    <cellStyle name="Accent4 154 2" xfId="27314" xr:uid="{00000000-0005-0000-0000-0000171C0000}"/>
    <cellStyle name="Accent4 155" xfId="4627" xr:uid="{00000000-0005-0000-0000-0000181C0000}"/>
    <cellStyle name="Accent4 155 2" xfId="27315" xr:uid="{00000000-0005-0000-0000-0000191C0000}"/>
    <cellStyle name="Accent4 156" xfId="4628" xr:uid="{00000000-0005-0000-0000-00001A1C0000}"/>
    <cellStyle name="Accent4 156 2" xfId="27316" xr:uid="{00000000-0005-0000-0000-00001B1C0000}"/>
    <cellStyle name="Accent4 157" xfId="4629" xr:uid="{00000000-0005-0000-0000-00001C1C0000}"/>
    <cellStyle name="Accent4 157 2" xfId="27317" xr:uid="{00000000-0005-0000-0000-00001D1C0000}"/>
    <cellStyle name="Accent4 158" xfId="4630" xr:uid="{00000000-0005-0000-0000-00001E1C0000}"/>
    <cellStyle name="Accent4 158 2" xfId="27318" xr:uid="{00000000-0005-0000-0000-00001F1C0000}"/>
    <cellStyle name="Accent4 159" xfId="4631" xr:uid="{00000000-0005-0000-0000-0000201C0000}"/>
    <cellStyle name="Accent4 159 2" xfId="27319" xr:uid="{00000000-0005-0000-0000-0000211C0000}"/>
    <cellStyle name="Accent4 16" xfId="577" xr:uid="{00000000-0005-0000-0000-0000221C0000}"/>
    <cellStyle name="Accent4 16 2" xfId="50680" xr:uid="{00000000-0005-0000-0000-0000231C0000}"/>
    <cellStyle name="Accent4 16 3" xfId="27320" xr:uid="{00000000-0005-0000-0000-0000241C0000}"/>
    <cellStyle name="Accent4 160" xfId="4632" xr:uid="{00000000-0005-0000-0000-0000251C0000}"/>
    <cellStyle name="Accent4 160 2" xfId="27321" xr:uid="{00000000-0005-0000-0000-0000261C0000}"/>
    <cellStyle name="Accent4 161" xfId="4633" xr:uid="{00000000-0005-0000-0000-0000271C0000}"/>
    <cellStyle name="Accent4 161 2" xfId="27322" xr:uid="{00000000-0005-0000-0000-0000281C0000}"/>
    <cellStyle name="Accent4 162" xfId="4634" xr:uid="{00000000-0005-0000-0000-0000291C0000}"/>
    <cellStyle name="Accent4 162 2" xfId="27323" xr:uid="{00000000-0005-0000-0000-00002A1C0000}"/>
    <cellStyle name="Accent4 163" xfId="4635" xr:uid="{00000000-0005-0000-0000-00002B1C0000}"/>
    <cellStyle name="Accent4 163 2" xfId="27324" xr:uid="{00000000-0005-0000-0000-00002C1C0000}"/>
    <cellStyle name="Accent4 164" xfId="4636" xr:uid="{00000000-0005-0000-0000-00002D1C0000}"/>
    <cellStyle name="Accent4 164 2" xfId="27325" xr:uid="{00000000-0005-0000-0000-00002E1C0000}"/>
    <cellStyle name="Accent4 165" xfId="4637" xr:uid="{00000000-0005-0000-0000-00002F1C0000}"/>
    <cellStyle name="Accent4 165 2" xfId="27326" xr:uid="{00000000-0005-0000-0000-0000301C0000}"/>
    <cellStyle name="Accent4 166" xfId="4638" xr:uid="{00000000-0005-0000-0000-0000311C0000}"/>
    <cellStyle name="Accent4 166 2" xfId="27327" xr:uid="{00000000-0005-0000-0000-0000321C0000}"/>
    <cellStyle name="Accent4 167" xfId="4639" xr:uid="{00000000-0005-0000-0000-0000331C0000}"/>
    <cellStyle name="Accent4 167 2" xfId="27328" xr:uid="{00000000-0005-0000-0000-0000341C0000}"/>
    <cellStyle name="Accent4 168" xfId="4640" xr:uid="{00000000-0005-0000-0000-0000351C0000}"/>
    <cellStyle name="Accent4 168 2" xfId="27329" xr:uid="{00000000-0005-0000-0000-0000361C0000}"/>
    <cellStyle name="Accent4 169" xfId="4641" xr:uid="{00000000-0005-0000-0000-0000371C0000}"/>
    <cellStyle name="Accent4 169 2" xfId="27330" xr:uid="{00000000-0005-0000-0000-0000381C0000}"/>
    <cellStyle name="Accent4 17" xfId="578" xr:uid="{00000000-0005-0000-0000-0000391C0000}"/>
    <cellStyle name="Accent4 17 2" xfId="50681" xr:uid="{00000000-0005-0000-0000-00003A1C0000}"/>
    <cellStyle name="Accent4 17 3" xfId="27331" xr:uid="{00000000-0005-0000-0000-00003B1C0000}"/>
    <cellStyle name="Accent4 170" xfId="4642" xr:uid="{00000000-0005-0000-0000-00003C1C0000}"/>
    <cellStyle name="Accent4 170 2" xfId="27332" xr:uid="{00000000-0005-0000-0000-00003D1C0000}"/>
    <cellStyle name="Accent4 171" xfId="4643" xr:uid="{00000000-0005-0000-0000-00003E1C0000}"/>
    <cellStyle name="Accent4 171 2" xfId="27333" xr:uid="{00000000-0005-0000-0000-00003F1C0000}"/>
    <cellStyle name="Accent4 172" xfId="4644" xr:uid="{00000000-0005-0000-0000-0000401C0000}"/>
    <cellStyle name="Accent4 172 2" xfId="27334" xr:uid="{00000000-0005-0000-0000-0000411C0000}"/>
    <cellStyle name="Accent4 173" xfId="15926" xr:uid="{00000000-0005-0000-0000-0000421C0000}"/>
    <cellStyle name="Accent4 173 2" xfId="27335" xr:uid="{00000000-0005-0000-0000-0000431C0000}"/>
    <cellStyle name="Accent4 174" xfId="15944" xr:uid="{00000000-0005-0000-0000-0000441C0000}"/>
    <cellStyle name="Accent4 174 2" xfId="27336" xr:uid="{00000000-0005-0000-0000-0000451C0000}"/>
    <cellStyle name="Accent4 175" xfId="16075" xr:uid="{00000000-0005-0000-0000-0000461C0000}"/>
    <cellStyle name="Accent4 175 2" xfId="27337" xr:uid="{00000000-0005-0000-0000-0000471C0000}"/>
    <cellStyle name="Accent4 176" xfId="16066" xr:uid="{00000000-0005-0000-0000-0000481C0000}"/>
    <cellStyle name="Accent4 176 2" xfId="27338" xr:uid="{00000000-0005-0000-0000-0000491C0000}"/>
    <cellStyle name="Accent4 177" xfId="24683" xr:uid="{00000000-0005-0000-0000-00004A1C0000}"/>
    <cellStyle name="Accent4 177 2" xfId="27339" xr:uid="{00000000-0005-0000-0000-00004B1C0000}"/>
    <cellStyle name="Accent4 178" xfId="16059" xr:uid="{00000000-0005-0000-0000-00004C1C0000}"/>
    <cellStyle name="Accent4 178 2" xfId="27340" xr:uid="{00000000-0005-0000-0000-00004D1C0000}"/>
    <cellStyle name="Accent4 179" xfId="24676" xr:uid="{00000000-0005-0000-0000-00004E1C0000}"/>
    <cellStyle name="Accent4 179 2" xfId="27341" xr:uid="{00000000-0005-0000-0000-00004F1C0000}"/>
    <cellStyle name="Accent4 18" xfId="579" xr:uid="{00000000-0005-0000-0000-0000501C0000}"/>
    <cellStyle name="Accent4 18 2" xfId="50682" xr:uid="{00000000-0005-0000-0000-0000511C0000}"/>
    <cellStyle name="Accent4 18 3" xfId="27342" xr:uid="{00000000-0005-0000-0000-0000521C0000}"/>
    <cellStyle name="Accent4 180" xfId="16053" xr:uid="{00000000-0005-0000-0000-0000531C0000}"/>
    <cellStyle name="Accent4 180 2" xfId="27343" xr:uid="{00000000-0005-0000-0000-0000541C0000}"/>
    <cellStyle name="Accent4 181" xfId="24663" xr:uid="{00000000-0005-0000-0000-0000551C0000}"/>
    <cellStyle name="Accent4 181 2" xfId="27344" xr:uid="{00000000-0005-0000-0000-0000561C0000}"/>
    <cellStyle name="Accent4 182" xfId="24518" xr:uid="{00000000-0005-0000-0000-0000571C0000}"/>
    <cellStyle name="Accent4 182 2" xfId="27345" xr:uid="{00000000-0005-0000-0000-0000581C0000}"/>
    <cellStyle name="Accent4 183" xfId="24639" xr:uid="{00000000-0005-0000-0000-0000591C0000}"/>
    <cellStyle name="Accent4 183 2" xfId="27346" xr:uid="{00000000-0005-0000-0000-00005A1C0000}"/>
    <cellStyle name="Accent4 184" xfId="24709" xr:uid="{00000000-0005-0000-0000-00005B1C0000}"/>
    <cellStyle name="Accent4 184 2" xfId="27347" xr:uid="{00000000-0005-0000-0000-00005C1C0000}"/>
    <cellStyle name="Accent4 185" xfId="24712" xr:uid="{00000000-0005-0000-0000-00005D1C0000}"/>
    <cellStyle name="Accent4 185 2" xfId="50670" xr:uid="{00000000-0005-0000-0000-00005E1C0000}"/>
    <cellStyle name="Accent4 186" xfId="24727" xr:uid="{00000000-0005-0000-0000-00005F1C0000}"/>
    <cellStyle name="Accent4 187" xfId="24747" xr:uid="{00000000-0005-0000-0000-0000601C0000}"/>
    <cellStyle name="Accent4 188" xfId="27247" xr:uid="{00000000-0005-0000-0000-0000611C0000}"/>
    <cellStyle name="Accent4 189" xfId="58577" xr:uid="{00000000-0005-0000-0000-0000621C0000}"/>
    <cellStyle name="Accent4 19" xfId="580" xr:uid="{00000000-0005-0000-0000-0000631C0000}"/>
    <cellStyle name="Accent4 19 2" xfId="50683" xr:uid="{00000000-0005-0000-0000-0000641C0000}"/>
    <cellStyle name="Accent4 19 3" xfId="27348" xr:uid="{00000000-0005-0000-0000-0000651C0000}"/>
    <cellStyle name="Accent4 190" xfId="58586" xr:uid="{00000000-0005-0000-0000-0000661C0000}"/>
    <cellStyle name="Accent4 191" xfId="58595" xr:uid="{00000000-0005-0000-0000-0000671C0000}"/>
    <cellStyle name="Accent4 192" xfId="59040" xr:uid="{00000000-0005-0000-0000-0000681C0000}"/>
    <cellStyle name="Accent4 193" xfId="59286" xr:uid="{00000000-0005-0000-0000-0000691C0000}"/>
    <cellStyle name="Accent4 194" xfId="59350" xr:uid="{00000000-0005-0000-0000-00006A1C0000}"/>
    <cellStyle name="Accent4 195" xfId="59281" xr:uid="{00000000-0005-0000-0000-00006B1C0000}"/>
    <cellStyle name="Accent4 196" xfId="59363" xr:uid="{00000000-0005-0000-0000-00006C1C0000}"/>
    <cellStyle name="Accent4 197" xfId="59268" xr:uid="{00000000-0005-0000-0000-00006D1C0000}"/>
    <cellStyle name="Accent4 198" xfId="59315" xr:uid="{00000000-0005-0000-0000-00006E1C0000}"/>
    <cellStyle name="Accent4 199" xfId="59418" xr:uid="{00000000-0005-0000-0000-00006F1C0000}"/>
    <cellStyle name="Accent4 2" xfId="581" xr:uid="{00000000-0005-0000-0000-0000701C0000}"/>
    <cellStyle name="Accent4 2 2" xfId="582" xr:uid="{00000000-0005-0000-0000-0000711C0000}"/>
    <cellStyle name="Accent4 2 2 2" xfId="583" xr:uid="{00000000-0005-0000-0000-0000721C0000}"/>
    <cellStyle name="Accent4 2 2 2 2" xfId="50686" xr:uid="{00000000-0005-0000-0000-0000731C0000}"/>
    <cellStyle name="Accent4 2 2 2 3" xfId="27351" xr:uid="{00000000-0005-0000-0000-0000741C0000}"/>
    <cellStyle name="Accent4 2 2 3" xfId="4645" xr:uid="{00000000-0005-0000-0000-0000751C0000}"/>
    <cellStyle name="Accent4 2 2 3 2" xfId="27352" xr:uid="{00000000-0005-0000-0000-0000761C0000}"/>
    <cellStyle name="Accent4 2 2 4" xfId="15951" xr:uid="{00000000-0005-0000-0000-0000771C0000}"/>
    <cellStyle name="Accent4 2 2 4 2" xfId="27353" xr:uid="{00000000-0005-0000-0000-0000781C0000}"/>
    <cellStyle name="Accent4 2 2 5" xfId="50685" xr:uid="{00000000-0005-0000-0000-0000791C0000}"/>
    <cellStyle name="Accent4 2 2 6" xfId="27350" xr:uid="{00000000-0005-0000-0000-00007A1C0000}"/>
    <cellStyle name="Accent4 2 3" xfId="584" xr:uid="{00000000-0005-0000-0000-00007B1C0000}"/>
    <cellStyle name="Accent4 2 3 2" xfId="4646" xr:uid="{00000000-0005-0000-0000-00007C1C0000}"/>
    <cellStyle name="Accent4 2 3 2 2" xfId="27355" xr:uid="{00000000-0005-0000-0000-00007D1C0000}"/>
    <cellStyle name="Accent4 2 3 3" xfId="50687" xr:uid="{00000000-0005-0000-0000-00007E1C0000}"/>
    <cellStyle name="Accent4 2 3 4" xfId="27354" xr:uid="{00000000-0005-0000-0000-00007F1C0000}"/>
    <cellStyle name="Accent4 2 4" xfId="585" xr:uid="{00000000-0005-0000-0000-0000801C0000}"/>
    <cellStyle name="Accent4 2 4 2" xfId="50688" xr:uid="{00000000-0005-0000-0000-0000811C0000}"/>
    <cellStyle name="Accent4 2 4 3" xfId="27356" xr:uid="{00000000-0005-0000-0000-0000821C0000}"/>
    <cellStyle name="Accent4 2 5" xfId="586" xr:uid="{00000000-0005-0000-0000-0000831C0000}"/>
    <cellStyle name="Accent4 2 5 2" xfId="27357" xr:uid="{00000000-0005-0000-0000-0000841C0000}"/>
    <cellStyle name="Accent4 2 6" xfId="587" xr:uid="{00000000-0005-0000-0000-0000851C0000}"/>
    <cellStyle name="Accent4 2 6 2" xfId="27358" xr:uid="{00000000-0005-0000-0000-0000861C0000}"/>
    <cellStyle name="Accent4 2 7" xfId="4647" xr:uid="{00000000-0005-0000-0000-0000871C0000}"/>
    <cellStyle name="Accent4 2 7 2" xfId="27359" xr:uid="{00000000-0005-0000-0000-0000881C0000}"/>
    <cellStyle name="Accent4 2 8" xfId="50684" xr:uid="{00000000-0005-0000-0000-0000891C0000}"/>
    <cellStyle name="Accent4 2 9" xfId="27349" xr:uid="{00000000-0005-0000-0000-00008A1C0000}"/>
    <cellStyle name="Accent4 20" xfId="588" xr:uid="{00000000-0005-0000-0000-00008B1C0000}"/>
    <cellStyle name="Accent4 20 2" xfId="50689" xr:uid="{00000000-0005-0000-0000-00008C1C0000}"/>
    <cellStyle name="Accent4 20 3" xfId="27360" xr:uid="{00000000-0005-0000-0000-00008D1C0000}"/>
    <cellStyle name="Accent4 200" xfId="59312" xr:uid="{00000000-0005-0000-0000-00008E1C0000}"/>
    <cellStyle name="Accent4 201" xfId="59444" xr:uid="{00000000-0005-0000-0000-00008F1C0000}"/>
    <cellStyle name="Accent4 202" xfId="59319" xr:uid="{00000000-0005-0000-0000-0000901C0000}"/>
    <cellStyle name="Accent4 203" xfId="59450" xr:uid="{00000000-0005-0000-0000-0000911C0000}"/>
    <cellStyle name="Accent4 204" xfId="59331" xr:uid="{00000000-0005-0000-0000-0000921C0000}"/>
    <cellStyle name="Accent4 205" xfId="59456" xr:uid="{00000000-0005-0000-0000-0000931C0000}"/>
    <cellStyle name="Accent4 206" xfId="59337" xr:uid="{00000000-0005-0000-0000-0000941C0000}"/>
    <cellStyle name="Accent4 21" xfId="589" xr:uid="{00000000-0005-0000-0000-0000951C0000}"/>
    <cellStyle name="Accent4 21 2" xfId="50690" xr:uid="{00000000-0005-0000-0000-0000961C0000}"/>
    <cellStyle name="Accent4 21 3" xfId="27361" xr:uid="{00000000-0005-0000-0000-0000971C0000}"/>
    <cellStyle name="Accent4 22" xfId="590" xr:uid="{00000000-0005-0000-0000-0000981C0000}"/>
    <cellStyle name="Accent4 22 2" xfId="27363" xr:uid="{00000000-0005-0000-0000-0000991C0000}"/>
    <cellStyle name="Accent4 22 3" xfId="27364" xr:uid="{00000000-0005-0000-0000-00009A1C0000}"/>
    <cellStyle name="Accent4 22 4" xfId="27362" xr:uid="{00000000-0005-0000-0000-00009B1C0000}"/>
    <cellStyle name="Accent4 23" xfId="591" xr:uid="{00000000-0005-0000-0000-00009C1C0000}"/>
    <cellStyle name="Accent4 23 2" xfId="27365" xr:uid="{00000000-0005-0000-0000-00009D1C0000}"/>
    <cellStyle name="Accent4 24" xfId="592" xr:uid="{00000000-0005-0000-0000-00009E1C0000}"/>
    <cellStyle name="Accent4 24 2" xfId="27366" xr:uid="{00000000-0005-0000-0000-00009F1C0000}"/>
    <cellStyle name="Accent4 25" xfId="593" xr:uid="{00000000-0005-0000-0000-0000A01C0000}"/>
    <cellStyle name="Accent4 25 2" xfId="27367" xr:uid="{00000000-0005-0000-0000-0000A11C0000}"/>
    <cellStyle name="Accent4 26" xfId="594" xr:uid="{00000000-0005-0000-0000-0000A21C0000}"/>
    <cellStyle name="Accent4 26 2" xfId="27368" xr:uid="{00000000-0005-0000-0000-0000A31C0000}"/>
    <cellStyle name="Accent4 27" xfId="595" xr:uid="{00000000-0005-0000-0000-0000A41C0000}"/>
    <cellStyle name="Accent4 27 2" xfId="27369" xr:uid="{00000000-0005-0000-0000-0000A51C0000}"/>
    <cellStyle name="Accent4 28" xfId="596" xr:uid="{00000000-0005-0000-0000-0000A61C0000}"/>
    <cellStyle name="Accent4 28 2" xfId="27370" xr:uid="{00000000-0005-0000-0000-0000A71C0000}"/>
    <cellStyle name="Accent4 29" xfId="597" xr:uid="{00000000-0005-0000-0000-0000A81C0000}"/>
    <cellStyle name="Accent4 29 2" xfId="27371" xr:uid="{00000000-0005-0000-0000-0000A91C0000}"/>
    <cellStyle name="Accent4 3" xfId="598" xr:uid="{00000000-0005-0000-0000-0000AA1C0000}"/>
    <cellStyle name="Accent4 3 2" xfId="599" xr:uid="{00000000-0005-0000-0000-0000AB1C0000}"/>
    <cellStyle name="Accent4 3 2 2" xfId="4648" xr:uid="{00000000-0005-0000-0000-0000AC1C0000}"/>
    <cellStyle name="Accent4 3 2 2 2" xfId="27374" xr:uid="{00000000-0005-0000-0000-0000AD1C0000}"/>
    <cellStyle name="Accent4 3 2 3" xfId="50692" xr:uid="{00000000-0005-0000-0000-0000AE1C0000}"/>
    <cellStyle name="Accent4 3 2 4" xfId="27373" xr:uid="{00000000-0005-0000-0000-0000AF1C0000}"/>
    <cellStyle name="Accent4 3 3" xfId="600" xr:uid="{00000000-0005-0000-0000-0000B01C0000}"/>
    <cellStyle name="Accent4 3 3 2" xfId="4649" xr:uid="{00000000-0005-0000-0000-0000B11C0000}"/>
    <cellStyle name="Accent4 3 3 2 2" xfId="27376" xr:uid="{00000000-0005-0000-0000-0000B21C0000}"/>
    <cellStyle name="Accent4 3 3 3" xfId="50693" xr:uid="{00000000-0005-0000-0000-0000B31C0000}"/>
    <cellStyle name="Accent4 3 3 4" xfId="27375" xr:uid="{00000000-0005-0000-0000-0000B41C0000}"/>
    <cellStyle name="Accent4 3 4" xfId="4650" xr:uid="{00000000-0005-0000-0000-0000B51C0000}"/>
    <cellStyle name="Accent4 3 4 2" xfId="27377" xr:uid="{00000000-0005-0000-0000-0000B61C0000}"/>
    <cellStyle name="Accent4 3 5" xfId="50691" xr:uid="{00000000-0005-0000-0000-0000B71C0000}"/>
    <cellStyle name="Accent4 3 6" xfId="27372" xr:uid="{00000000-0005-0000-0000-0000B81C0000}"/>
    <cellStyle name="Accent4 30" xfId="601" xr:uid="{00000000-0005-0000-0000-0000B91C0000}"/>
    <cellStyle name="Accent4 30 2" xfId="27378" xr:uid="{00000000-0005-0000-0000-0000BA1C0000}"/>
    <cellStyle name="Accent4 31" xfId="602" xr:uid="{00000000-0005-0000-0000-0000BB1C0000}"/>
    <cellStyle name="Accent4 31 2" xfId="27379" xr:uid="{00000000-0005-0000-0000-0000BC1C0000}"/>
    <cellStyle name="Accent4 32" xfId="603" xr:uid="{00000000-0005-0000-0000-0000BD1C0000}"/>
    <cellStyle name="Accent4 32 2" xfId="27380" xr:uid="{00000000-0005-0000-0000-0000BE1C0000}"/>
    <cellStyle name="Accent4 33" xfId="604" xr:uid="{00000000-0005-0000-0000-0000BF1C0000}"/>
    <cellStyle name="Accent4 33 2" xfId="27381" xr:uid="{00000000-0005-0000-0000-0000C01C0000}"/>
    <cellStyle name="Accent4 34" xfId="4651" xr:uid="{00000000-0005-0000-0000-0000C11C0000}"/>
    <cellStyle name="Accent4 34 2" xfId="27382" xr:uid="{00000000-0005-0000-0000-0000C21C0000}"/>
    <cellStyle name="Accent4 35" xfId="4652" xr:uid="{00000000-0005-0000-0000-0000C31C0000}"/>
    <cellStyle name="Accent4 35 2" xfId="27383" xr:uid="{00000000-0005-0000-0000-0000C41C0000}"/>
    <cellStyle name="Accent4 36" xfId="4653" xr:uid="{00000000-0005-0000-0000-0000C51C0000}"/>
    <cellStyle name="Accent4 36 2" xfId="27384" xr:uid="{00000000-0005-0000-0000-0000C61C0000}"/>
    <cellStyle name="Accent4 37" xfId="4654" xr:uid="{00000000-0005-0000-0000-0000C71C0000}"/>
    <cellStyle name="Accent4 37 2" xfId="27385" xr:uid="{00000000-0005-0000-0000-0000C81C0000}"/>
    <cellStyle name="Accent4 38" xfId="4655" xr:uid="{00000000-0005-0000-0000-0000C91C0000}"/>
    <cellStyle name="Accent4 38 2" xfId="27386" xr:uid="{00000000-0005-0000-0000-0000CA1C0000}"/>
    <cellStyle name="Accent4 39" xfId="4656" xr:uid="{00000000-0005-0000-0000-0000CB1C0000}"/>
    <cellStyle name="Accent4 39 2" xfId="27387" xr:uid="{00000000-0005-0000-0000-0000CC1C0000}"/>
    <cellStyle name="Accent4 4" xfId="605" xr:uid="{00000000-0005-0000-0000-0000CD1C0000}"/>
    <cellStyle name="Accent4 4 2" xfId="606" xr:uid="{00000000-0005-0000-0000-0000CE1C0000}"/>
    <cellStyle name="Accent4 4 2 2" xfId="4657" xr:uid="{00000000-0005-0000-0000-0000CF1C0000}"/>
    <cellStyle name="Accent4 4 2 2 2" xfId="27390" xr:uid="{00000000-0005-0000-0000-0000D01C0000}"/>
    <cellStyle name="Accent4 4 2 3" xfId="50695" xr:uid="{00000000-0005-0000-0000-0000D11C0000}"/>
    <cellStyle name="Accent4 4 2 4" xfId="27389" xr:uid="{00000000-0005-0000-0000-0000D21C0000}"/>
    <cellStyle name="Accent4 4 3" xfId="607" xr:uid="{00000000-0005-0000-0000-0000D31C0000}"/>
    <cellStyle name="Accent4 4 3 2" xfId="4658" xr:uid="{00000000-0005-0000-0000-0000D41C0000}"/>
    <cellStyle name="Accent4 4 3 2 2" xfId="27392" xr:uid="{00000000-0005-0000-0000-0000D51C0000}"/>
    <cellStyle name="Accent4 4 3 3" xfId="50696" xr:uid="{00000000-0005-0000-0000-0000D61C0000}"/>
    <cellStyle name="Accent4 4 3 4" xfId="27391" xr:uid="{00000000-0005-0000-0000-0000D71C0000}"/>
    <cellStyle name="Accent4 4 4" xfId="4659" xr:uid="{00000000-0005-0000-0000-0000D81C0000}"/>
    <cellStyle name="Accent4 4 4 2" xfId="27393" xr:uid="{00000000-0005-0000-0000-0000D91C0000}"/>
    <cellStyle name="Accent4 4 5" xfId="50694" xr:uid="{00000000-0005-0000-0000-0000DA1C0000}"/>
    <cellStyle name="Accent4 4 6" xfId="27388" xr:uid="{00000000-0005-0000-0000-0000DB1C0000}"/>
    <cellStyle name="Accent4 40" xfId="4660" xr:uid="{00000000-0005-0000-0000-0000DC1C0000}"/>
    <cellStyle name="Accent4 40 2" xfId="27394" xr:uid="{00000000-0005-0000-0000-0000DD1C0000}"/>
    <cellStyle name="Accent4 41" xfId="4661" xr:uid="{00000000-0005-0000-0000-0000DE1C0000}"/>
    <cellStyle name="Accent4 41 2" xfId="27395" xr:uid="{00000000-0005-0000-0000-0000DF1C0000}"/>
    <cellStyle name="Accent4 42" xfId="4662" xr:uid="{00000000-0005-0000-0000-0000E01C0000}"/>
    <cellStyle name="Accent4 42 2" xfId="27396" xr:uid="{00000000-0005-0000-0000-0000E11C0000}"/>
    <cellStyle name="Accent4 43" xfId="4663" xr:uid="{00000000-0005-0000-0000-0000E21C0000}"/>
    <cellStyle name="Accent4 43 2" xfId="27397" xr:uid="{00000000-0005-0000-0000-0000E31C0000}"/>
    <cellStyle name="Accent4 44" xfId="4664" xr:uid="{00000000-0005-0000-0000-0000E41C0000}"/>
    <cellStyle name="Accent4 44 2" xfId="27398" xr:uid="{00000000-0005-0000-0000-0000E51C0000}"/>
    <cellStyle name="Accent4 45" xfId="4665" xr:uid="{00000000-0005-0000-0000-0000E61C0000}"/>
    <cellStyle name="Accent4 45 2" xfId="27399" xr:uid="{00000000-0005-0000-0000-0000E71C0000}"/>
    <cellStyle name="Accent4 46" xfId="4666" xr:uid="{00000000-0005-0000-0000-0000E81C0000}"/>
    <cellStyle name="Accent4 46 2" xfId="27400" xr:uid="{00000000-0005-0000-0000-0000E91C0000}"/>
    <cellStyle name="Accent4 47" xfId="4667" xr:uid="{00000000-0005-0000-0000-0000EA1C0000}"/>
    <cellStyle name="Accent4 47 2" xfId="27401" xr:uid="{00000000-0005-0000-0000-0000EB1C0000}"/>
    <cellStyle name="Accent4 48" xfId="4668" xr:uid="{00000000-0005-0000-0000-0000EC1C0000}"/>
    <cellStyle name="Accent4 48 2" xfId="27402" xr:uid="{00000000-0005-0000-0000-0000ED1C0000}"/>
    <cellStyle name="Accent4 49" xfId="4669" xr:uid="{00000000-0005-0000-0000-0000EE1C0000}"/>
    <cellStyle name="Accent4 49 2" xfId="27403" xr:uid="{00000000-0005-0000-0000-0000EF1C0000}"/>
    <cellStyle name="Accent4 5" xfId="608" xr:uid="{00000000-0005-0000-0000-0000F01C0000}"/>
    <cellStyle name="Accent4 5 2" xfId="609" xr:uid="{00000000-0005-0000-0000-0000F11C0000}"/>
    <cellStyle name="Accent4 5 2 2" xfId="4670" xr:uid="{00000000-0005-0000-0000-0000F21C0000}"/>
    <cellStyle name="Accent4 5 2 2 2" xfId="27406" xr:uid="{00000000-0005-0000-0000-0000F31C0000}"/>
    <cellStyle name="Accent4 5 2 3" xfId="50698" xr:uid="{00000000-0005-0000-0000-0000F41C0000}"/>
    <cellStyle name="Accent4 5 2 4" xfId="27405" xr:uid="{00000000-0005-0000-0000-0000F51C0000}"/>
    <cellStyle name="Accent4 5 3" xfId="610" xr:uid="{00000000-0005-0000-0000-0000F61C0000}"/>
    <cellStyle name="Accent4 5 3 2" xfId="4671" xr:uid="{00000000-0005-0000-0000-0000F71C0000}"/>
    <cellStyle name="Accent4 5 3 2 2" xfId="27408" xr:uid="{00000000-0005-0000-0000-0000F81C0000}"/>
    <cellStyle name="Accent4 5 3 3" xfId="50699" xr:uid="{00000000-0005-0000-0000-0000F91C0000}"/>
    <cellStyle name="Accent4 5 3 4" xfId="27407" xr:uid="{00000000-0005-0000-0000-0000FA1C0000}"/>
    <cellStyle name="Accent4 5 4" xfId="4672" xr:uid="{00000000-0005-0000-0000-0000FB1C0000}"/>
    <cellStyle name="Accent4 5 4 2" xfId="27409" xr:uid="{00000000-0005-0000-0000-0000FC1C0000}"/>
    <cellStyle name="Accent4 5 5" xfId="50697" xr:uid="{00000000-0005-0000-0000-0000FD1C0000}"/>
    <cellStyle name="Accent4 5 6" xfId="27404" xr:uid="{00000000-0005-0000-0000-0000FE1C0000}"/>
    <cellStyle name="Accent4 50" xfId="4673" xr:uid="{00000000-0005-0000-0000-0000FF1C0000}"/>
    <cellStyle name="Accent4 50 2" xfId="27410" xr:uid="{00000000-0005-0000-0000-0000001D0000}"/>
    <cellStyle name="Accent4 51" xfId="4674" xr:uid="{00000000-0005-0000-0000-0000011D0000}"/>
    <cellStyle name="Accent4 51 2" xfId="27411" xr:uid="{00000000-0005-0000-0000-0000021D0000}"/>
    <cellStyle name="Accent4 52" xfId="4675" xr:uid="{00000000-0005-0000-0000-0000031D0000}"/>
    <cellStyle name="Accent4 52 2" xfId="27412" xr:uid="{00000000-0005-0000-0000-0000041D0000}"/>
    <cellStyle name="Accent4 53" xfId="4676" xr:uid="{00000000-0005-0000-0000-0000051D0000}"/>
    <cellStyle name="Accent4 53 2" xfId="27413" xr:uid="{00000000-0005-0000-0000-0000061D0000}"/>
    <cellStyle name="Accent4 54" xfId="4677" xr:uid="{00000000-0005-0000-0000-0000071D0000}"/>
    <cellStyle name="Accent4 54 2" xfId="27414" xr:uid="{00000000-0005-0000-0000-0000081D0000}"/>
    <cellStyle name="Accent4 55" xfId="4678" xr:uid="{00000000-0005-0000-0000-0000091D0000}"/>
    <cellStyle name="Accent4 55 2" xfId="27415" xr:uid="{00000000-0005-0000-0000-00000A1D0000}"/>
    <cellStyle name="Accent4 56" xfId="4679" xr:uid="{00000000-0005-0000-0000-00000B1D0000}"/>
    <cellStyle name="Accent4 56 2" xfId="27416" xr:uid="{00000000-0005-0000-0000-00000C1D0000}"/>
    <cellStyle name="Accent4 57" xfId="4680" xr:uid="{00000000-0005-0000-0000-00000D1D0000}"/>
    <cellStyle name="Accent4 57 2" xfId="27417" xr:uid="{00000000-0005-0000-0000-00000E1D0000}"/>
    <cellStyle name="Accent4 58" xfId="4681" xr:uid="{00000000-0005-0000-0000-00000F1D0000}"/>
    <cellStyle name="Accent4 58 2" xfId="27418" xr:uid="{00000000-0005-0000-0000-0000101D0000}"/>
    <cellStyle name="Accent4 59" xfId="4682" xr:uid="{00000000-0005-0000-0000-0000111D0000}"/>
    <cellStyle name="Accent4 59 2" xfId="27419" xr:uid="{00000000-0005-0000-0000-0000121D0000}"/>
    <cellStyle name="Accent4 6" xfId="611" xr:uid="{00000000-0005-0000-0000-0000131D0000}"/>
    <cellStyle name="Accent4 6 2" xfId="50700" xr:uid="{00000000-0005-0000-0000-0000141D0000}"/>
    <cellStyle name="Accent4 6 3" xfId="27420" xr:uid="{00000000-0005-0000-0000-0000151D0000}"/>
    <cellStyle name="Accent4 60" xfId="4683" xr:uid="{00000000-0005-0000-0000-0000161D0000}"/>
    <cellStyle name="Accent4 60 2" xfId="27421" xr:uid="{00000000-0005-0000-0000-0000171D0000}"/>
    <cellStyle name="Accent4 61" xfId="4684" xr:uid="{00000000-0005-0000-0000-0000181D0000}"/>
    <cellStyle name="Accent4 61 2" xfId="27422" xr:uid="{00000000-0005-0000-0000-0000191D0000}"/>
    <cellStyle name="Accent4 62" xfId="4685" xr:uid="{00000000-0005-0000-0000-00001A1D0000}"/>
    <cellStyle name="Accent4 62 2" xfId="27423" xr:uid="{00000000-0005-0000-0000-00001B1D0000}"/>
    <cellStyle name="Accent4 63" xfId="4686" xr:uid="{00000000-0005-0000-0000-00001C1D0000}"/>
    <cellStyle name="Accent4 63 2" xfId="27424" xr:uid="{00000000-0005-0000-0000-00001D1D0000}"/>
    <cellStyle name="Accent4 64" xfId="4687" xr:uid="{00000000-0005-0000-0000-00001E1D0000}"/>
    <cellStyle name="Accent4 64 2" xfId="27425" xr:uid="{00000000-0005-0000-0000-00001F1D0000}"/>
    <cellStyle name="Accent4 65" xfId="4688" xr:uid="{00000000-0005-0000-0000-0000201D0000}"/>
    <cellStyle name="Accent4 65 2" xfId="27426" xr:uid="{00000000-0005-0000-0000-0000211D0000}"/>
    <cellStyle name="Accent4 66" xfId="4689" xr:uid="{00000000-0005-0000-0000-0000221D0000}"/>
    <cellStyle name="Accent4 66 2" xfId="27427" xr:uid="{00000000-0005-0000-0000-0000231D0000}"/>
    <cellStyle name="Accent4 67" xfId="4690" xr:uid="{00000000-0005-0000-0000-0000241D0000}"/>
    <cellStyle name="Accent4 67 2" xfId="27428" xr:uid="{00000000-0005-0000-0000-0000251D0000}"/>
    <cellStyle name="Accent4 68" xfId="4691" xr:uid="{00000000-0005-0000-0000-0000261D0000}"/>
    <cellStyle name="Accent4 68 2" xfId="27429" xr:uid="{00000000-0005-0000-0000-0000271D0000}"/>
    <cellStyle name="Accent4 69" xfId="4692" xr:uid="{00000000-0005-0000-0000-0000281D0000}"/>
    <cellStyle name="Accent4 69 2" xfId="27430" xr:uid="{00000000-0005-0000-0000-0000291D0000}"/>
    <cellStyle name="Accent4 7" xfId="612" xr:uid="{00000000-0005-0000-0000-00002A1D0000}"/>
    <cellStyle name="Accent4 7 2" xfId="50701" xr:uid="{00000000-0005-0000-0000-00002B1D0000}"/>
    <cellStyle name="Accent4 7 3" xfId="27431" xr:uid="{00000000-0005-0000-0000-00002C1D0000}"/>
    <cellStyle name="Accent4 70" xfId="4693" xr:uid="{00000000-0005-0000-0000-00002D1D0000}"/>
    <cellStyle name="Accent4 70 2" xfId="27432" xr:uid="{00000000-0005-0000-0000-00002E1D0000}"/>
    <cellStyle name="Accent4 71" xfId="4694" xr:uid="{00000000-0005-0000-0000-00002F1D0000}"/>
    <cellStyle name="Accent4 71 2" xfId="27433" xr:uid="{00000000-0005-0000-0000-0000301D0000}"/>
    <cellStyle name="Accent4 72" xfId="4695" xr:uid="{00000000-0005-0000-0000-0000311D0000}"/>
    <cellStyle name="Accent4 72 2" xfId="27434" xr:uid="{00000000-0005-0000-0000-0000321D0000}"/>
    <cellStyle name="Accent4 73" xfId="4696" xr:uid="{00000000-0005-0000-0000-0000331D0000}"/>
    <cellStyle name="Accent4 73 2" xfId="27435" xr:uid="{00000000-0005-0000-0000-0000341D0000}"/>
    <cellStyle name="Accent4 74" xfId="4697" xr:uid="{00000000-0005-0000-0000-0000351D0000}"/>
    <cellStyle name="Accent4 74 2" xfId="27436" xr:uid="{00000000-0005-0000-0000-0000361D0000}"/>
    <cellStyle name="Accent4 75" xfId="4698" xr:uid="{00000000-0005-0000-0000-0000371D0000}"/>
    <cellStyle name="Accent4 75 2" xfId="27437" xr:uid="{00000000-0005-0000-0000-0000381D0000}"/>
    <cellStyle name="Accent4 76" xfId="4699" xr:uid="{00000000-0005-0000-0000-0000391D0000}"/>
    <cellStyle name="Accent4 76 2" xfId="27438" xr:uid="{00000000-0005-0000-0000-00003A1D0000}"/>
    <cellStyle name="Accent4 77" xfId="4700" xr:uid="{00000000-0005-0000-0000-00003B1D0000}"/>
    <cellStyle name="Accent4 77 2" xfId="27439" xr:uid="{00000000-0005-0000-0000-00003C1D0000}"/>
    <cellStyle name="Accent4 78" xfId="4701" xr:uid="{00000000-0005-0000-0000-00003D1D0000}"/>
    <cellStyle name="Accent4 78 2" xfId="27440" xr:uid="{00000000-0005-0000-0000-00003E1D0000}"/>
    <cellStyle name="Accent4 79" xfId="4702" xr:uid="{00000000-0005-0000-0000-00003F1D0000}"/>
    <cellStyle name="Accent4 79 2" xfId="27441" xr:uid="{00000000-0005-0000-0000-0000401D0000}"/>
    <cellStyle name="Accent4 8" xfId="613" xr:uid="{00000000-0005-0000-0000-0000411D0000}"/>
    <cellStyle name="Accent4 8 2" xfId="50702" xr:uid="{00000000-0005-0000-0000-0000421D0000}"/>
    <cellStyle name="Accent4 8 3" xfId="27442" xr:uid="{00000000-0005-0000-0000-0000431D0000}"/>
    <cellStyle name="Accent4 80" xfId="4703" xr:uid="{00000000-0005-0000-0000-0000441D0000}"/>
    <cellStyle name="Accent4 80 2" xfId="27443" xr:uid="{00000000-0005-0000-0000-0000451D0000}"/>
    <cellStyle name="Accent4 81" xfId="4704" xr:uid="{00000000-0005-0000-0000-0000461D0000}"/>
    <cellStyle name="Accent4 81 2" xfId="27444" xr:uid="{00000000-0005-0000-0000-0000471D0000}"/>
    <cellStyle name="Accent4 82" xfId="4705" xr:uid="{00000000-0005-0000-0000-0000481D0000}"/>
    <cellStyle name="Accent4 82 2" xfId="27445" xr:uid="{00000000-0005-0000-0000-0000491D0000}"/>
    <cellStyle name="Accent4 83" xfId="4706" xr:uid="{00000000-0005-0000-0000-00004A1D0000}"/>
    <cellStyle name="Accent4 83 2" xfId="27446" xr:uid="{00000000-0005-0000-0000-00004B1D0000}"/>
    <cellStyle name="Accent4 84" xfId="4707" xr:uid="{00000000-0005-0000-0000-00004C1D0000}"/>
    <cellStyle name="Accent4 84 2" xfId="27447" xr:uid="{00000000-0005-0000-0000-00004D1D0000}"/>
    <cellStyle name="Accent4 85" xfId="4708" xr:uid="{00000000-0005-0000-0000-00004E1D0000}"/>
    <cellStyle name="Accent4 85 2" xfId="27448" xr:uid="{00000000-0005-0000-0000-00004F1D0000}"/>
    <cellStyle name="Accent4 86" xfId="4709" xr:uid="{00000000-0005-0000-0000-0000501D0000}"/>
    <cellStyle name="Accent4 86 2" xfId="27449" xr:uid="{00000000-0005-0000-0000-0000511D0000}"/>
    <cellStyle name="Accent4 87" xfId="4710" xr:uid="{00000000-0005-0000-0000-0000521D0000}"/>
    <cellStyle name="Accent4 87 2" xfId="27450" xr:uid="{00000000-0005-0000-0000-0000531D0000}"/>
    <cellStyle name="Accent4 88" xfId="4711" xr:uid="{00000000-0005-0000-0000-0000541D0000}"/>
    <cellStyle name="Accent4 88 2" xfId="27451" xr:uid="{00000000-0005-0000-0000-0000551D0000}"/>
    <cellStyle name="Accent4 89" xfId="4712" xr:uid="{00000000-0005-0000-0000-0000561D0000}"/>
    <cellStyle name="Accent4 89 2" xfId="27452" xr:uid="{00000000-0005-0000-0000-0000571D0000}"/>
    <cellStyle name="Accent4 9" xfId="614" xr:uid="{00000000-0005-0000-0000-0000581D0000}"/>
    <cellStyle name="Accent4 9 2" xfId="50703" xr:uid="{00000000-0005-0000-0000-0000591D0000}"/>
    <cellStyle name="Accent4 9 3" xfId="27453" xr:uid="{00000000-0005-0000-0000-00005A1D0000}"/>
    <cellStyle name="Accent4 90" xfId="4713" xr:uid="{00000000-0005-0000-0000-00005B1D0000}"/>
    <cellStyle name="Accent4 90 2" xfId="27454" xr:uid="{00000000-0005-0000-0000-00005C1D0000}"/>
    <cellStyle name="Accent4 91" xfId="4714" xr:uid="{00000000-0005-0000-0000-00005D1D0000}"/>
    <cellStyle name="Accent4 91 2" xfId="27455" xr:uid="{00000000-0005-0000-0000-00005E1D0000}"/>
    <cellStyle name="Accent4 92" xfId="4715" xr:uid="{00000000-0005-0000-0000-00005F1D0000}"/>
    <cellStyle name="Accent4 92 2" xfId="27456" xr:uid="{00000000-0005-0000-0000-0000601D0000}"/>
    <cellStyle name="Accent4 93" xfId="4716" xr:uid="{00000000-0005-0000-0000-0000611D0000}"/>
    <cellStyle name="Accent4 93 2" xfId="27457" xr:uid="{00000000-0005-0000-0000-0000621D0000}"/>
    <cellStyle name="Accent4 94" xfId="4717" xr:uid="{00000000-0005-0000-0000-0000631D0000}"/>
    <cellStyle name="Accent4 94 2" xfId="27458" xr:uid="{00000000-0005-0000-0000-0000641D0000}"/>
    <cellStyle name="Accent4 95" xfId="4718" xr:uid="{00000000-0005-0000-0000-0000651D0000}"/>
    <cellStyle name="Accent4 95 2" xfId="27459" xr:uid="{00000000-0005-0000-0000-0000661D0000}"/>
    <cellStyle name="Accent4 96" xfId="4719" xr:uid="{00000000-0005-0000-0000-0000671D0000}"/>
    <cellStyle name="Accent4 96 2" xfId="27460" xr:uid="{00000000-0005-0000-0000-0000681D0000}"/>
    <cellStyle name="Accent4 97" xfId="4720" xr:uid="{00000000-0005-0000-0000-0000691D0000}"/>
    <cellStyle name="Accent4 97 2" xfId="27461" xr:uid="{00000000-0005-0000-0000-00006A1D0000}"/>
    <cellStyle name="Accent4 98" xfId="4721" xr:uid="{00000000-0005-0000-0000-00006B1D0000}"/>
    <cellStyle name="Accent4 98 2" xfId="27462" xr:uid="{00000000-0005-0000-0000-00006C1D0000}"/>
    <cellStyle name="Accent4 99" xfId="4722" xr:uid="{00000000-0005-0000-0000-00006D1D0000}"/>
    <cellStyle name="Accent4 99 2" xfId="27463" xr:uid="{00000000-0005-0000-0000-00006E1D0000}"/>
    <cellStyle name="Accent4_aa osnova za ponudbe" xfId="615" xr:uid="{00000000-0005-0000-0000-00006F1D0000}"/>
    <cellStyle name="Accent5" xfId="616" xr:uid="{00000000-0005-0000-0000-0000701D0000}"/>
    <cellStyle name="Accent5 - 20%" xfId="617" xr:uid="{00000000-0005-0000-0000-0000711D0000}"/>
    <cellStyle name="Accent5 - 20% 2" xfId="4723" xr:uid="{00000000-0005-0000-0000-0000721D0000}"/>
    <cellStyle name="Accent5 - 20% 2 2" xfId="27466" xr:uid="{00000000-0005-0000-0000-0000731D0000}"/>
    <cellStyle name="Accent5 - 20% 3" xfId="50704" xr:uid="{00000000-0005-0000-0000-0000741D0000}"/>
    <cellStyle name="Accent5 - 20% 4" xfId="27465" xr:uid="{00000000-0005-0000-0000-0000751D0000}"/>
    <cellStyle name="Accent5 - 20% 5" xfId="59045" xr:uid="{00000000-0005-0000-0000-0000761D0000}"/>
    <cellStyle name="Accent5 - 40%" xfId="618" xr:uid="{00000000-0005-0000-0000-0000771D0000}"/>
    <cellStyle name="Accent5 - 40% 2" xfId="4724" xr:uid="{00000000-0005-0000-0000-0000781D0000}"/>
    <cellStyle name="Accent5 - 40% 2 2" xfId="27468" xr:uid="{00000000-0005-0000-0000-0000791D0000}"/>
    <cellStyle name="Accent5 - 40% 3" xfId="50705" xr:uid="{00000000-0005-0000-0000-00007A1D0000}"/>
    <cellStyle name="Accent5 - 40% 4" xfId="27467" xr:uid="{00000000-0005-0000-0000-00007B1D0000}"/>
    <cellStyle name="Accent5 - 40% 5" xfId="59046" xr:uid="{00000000-0005-0000-0000-00007C1D0000}"/>
    <cellStyle name="Accent5 - 60%" xfId="619" xr:uid="{00000000-0005-0000-0000-00007D1D0000}"/>
    <cellStyle name="Accent5 - 60% 2" xfId="4725" xr:uid="{00000000-0005-0000-0000-00007E1D0000}"/>
    <cellStyle name="Accent5 - 60% 2 2" xfId="27470" xr:uid="{00000000-0005-0000-0000-00007F1D0000}"/>
    <cellStyle name="Accent5 - 60% 3" xfId="50706" xr:uid="{00000000-0005-0000-0000-0000801D0000}"/>
    <cellStyle name="Accent5 - 60% 4" xfId="27469" xr:uid="{00000000-0005-0000-0000-0000811D0000}"/>
    <cellStyle name="Accent5 - 60% 5" xfId="59047" xr:uid="{00000000-0005-0000-0000-0000821D0000}"/>
    <cellStyle name="Accent5 10" xfId="620" xr:uid="{00000000-0005-0000-0000-0000831D0000}"/>
    <cellStyle name="Accent5 10 2" xfId="50707" xr:uid="{00000000-0005-0000-0000-0000841D0000}"/>
    <cellStyle name="Accent5 10 3" xfId="27471" xr:uid="{00000000-0005-0000-0000-0000851D0000}"/>
    <cellStyle name="Accent5 100" xfId="4726" xr:uid="{00000000-0005-0000-0000-0000861D0000}"/>
    <cellStyle name="Accent5 100 2" xfId="27472" xr:uid="{00000000-0005-0000-0000-0000871D0000}"/>
    <cellStyle name="Accent5 101" xfId="4727" xr:uid="{00000000-0005-0000-0000-0000881D0000}"/>
    <cellStyle name="Accent5 101 2" xfId="27473" xr:uid="{00000000-0005-0000-0000-0000891D0000}"/>
    <cellStyle name="Accent5 102" xfId="4728" xr:uid="{00000000-0005-0000-0000-00008A1D0000}"/>
    <cellStyle name="Accent5 102 2" xfId="27474" xr:uid="{00000000-0005-0000-0000-00008B1D0000}"/>
    <cellStyle name="Accent5 103" xfId="4729" xr:uid="{00000000-0005-0000-0000-00008C1D0000}"/>
    <cellStyle name="Accent5 103 2" xfId="27475" xr:uid="{00000000-0005-0000-0000-00008D1D0000}"/>
    <cellStyle name="Accent5 104" xfId="4730" xr:uid="{00000000-0005-0000-0000-00008E1D0000}"/>
    <cellStyle name="Accent5 104 2" xfId="27476" xr:uid="{00000000-0005-0000-0000-00008F1D0000}"/>
    <cellStyle name="Accent5 105" xfId="4731" xr:uid="{00000000-0005-0000-0000-0000901D0000}"/>
    <cellStyle name="Accent5 105 2" xfId="27477" xr:uid="{00000000-0005-0000-0000-0000911D0000}"/>
    <cellStyle name="Accent5 106" xfId="4732" xr:uid="{00000000-0005-0000-0000-0000921D0000}"/>
    <cellStyle name="Accent5 106 2" xfId="27478" xr:uid="{00000000-0005-0000-0000-0000931D0000}"/>
    <cellStyle name="Accent5 107" xfId="4733" xr:uid="{00000000-0005-0000-0000-0000941D0000}"/>
    <cellStyle name="Accent5 107 2" xfId="27479" xr:uid="{00000000-0005-0000-0000-0000951D0000}"/>
    <cellStyle name="Accent5 108" xfId="4734" xr:uid="{00000000-0005-0000-0000-0000961D0000}"/>
    <cellStyle name="Accent5 108 2" xfId="27480" xr:uid="{00000000-0005-0000-0000-0000971D0000}"/>
    <cellStyle name="Accent5 109" xfId="4735" xr:uid="{00000000-0005-0000-0000-0000981D0000}"/>
    <cellStyle name="Accent5 109 2" xfId="27481" xr:uid="{00000000-0005-0000-0000-0000991D0000}"/>
    <cellStyle name="Accent5 11" xfId="621" xr:uid="{00000000-0005-0000-0000-00009A1D0000}"/>
    <cellStyle name="Accent5 11 2" xfId="50708" xr:uid="{00000000-0005-0000-0000-00009B1D0000}"/>
    <cellStyle name="Accent5 11 3" xfId="27482" xr:uid="{00000000-0005-0000-0000-00009C1D0000}"/>
    <cellStyle name="Accent5 110" xfId="4736" xr:uid="{00000000-0005-0000-0000-00009D1D0000}"/>
    <cellStyle name="Accent5 110 2" xfId="27483" xr:uid="{00000000-0005-0000-0000-00009E1D0000}"/>
    <cellStyle name="Accent5 111" xfId="4737" xr:uid="{00000000-0005-0000-0000-00009F1D0000}"/>
    <cellStyle name="Accent5 111 2" xfId="27484" xr:uid="{00000000-0005-0000-0000-0000A01D0000}"/>
    <cellStyle name="Accent5 112" xfId="4738" xr:uid="{00000000-0005-0000-0000-0000A11D0000}"/>
    <cellStyle name="Accent5 112 2" xfId="27485" xr:uid="{00000000-0005-0000-0000-0000A21D0000}"/>
    <cellStyle name="Accent5 113" xfId="4739" xr:uid="{00000000-0005-0000-0000-0000A31D0000}"/>
    <cellStyle name="Accent5 113 2" xfId="27486" xr:uid="{00000000-0005-0000-0000-0000A41D0000}"/>
    <cellStyle name="Accent5 114" xfId="4740" xr:uid="{00000000-0005-0000-0000-0000A51D0000}"/>
    <cellStyle name="Accent5 114 2" xfId="27487" xr:uid="{00000000-0005-0000-0000-0000A61D0000}"/>
    <cellStyle name="Accent5 115" xfId="4741" xr:uid="{00000000-0005-0000-0000-0000A71D0000}"/>
    <cellStyle name="Accent5 115 2" xfId="27488" xr:uid="{00000000-0005-0000-0000-0000A81D0000}"/>
    <cellStyle name="Accent5 116" xfId="4742" xr:uid="{00000000-0005-0000-0000-0000A91D0000}"/>
    <cellStyle name="Accent5 116 2" xfId="27489" xr:uid="{00000000-0005-0000-0000-0000AA1D0000}"/>
    <cellStyle name="Accent5 117" xfId="4743" xr:uid="{00000000-0005-0000-0000-0000AB1D0000}"/>
    <cellStyle name="Accent5 117 2" xfId="27490" xr:uid="{00000000-0005-0000-0000-0000AC1D0000}"/>
    <cellStyle name="Accent5 118" xfId="4744" xr:uid="{00000000-0005-0000-0000-0000AD1D0000}"/>
    <cellStyle name="Accent5 118 2" xfId="27491" xr:uid="{00000000-0005-0000-0000-0000AE1D0000}"/>
    <cellStyle name="Accent5 119" xfId="4745" xr:uid="{00000000-0005-0000-0000-0000AF1D0000}"/>
    <cellStyle name="Accent5 119 2" xfId="27492" xr:uid="{00000000-0005-0000-0000-0000B01D0000}"/>
    <cellStyle name="Accent5 12" xfId="622" xr:uid="{00000000-0005-0000-0000-0000B11D0000}"/>
    <cellStyle name="Accent5 12 2" xfId="50709" xr:uid="{00000000-0005-0000-0000-0000B21D0000}"/>
    <cellStyle name="Accent5 12 3" xfId="27493" xr:uid="{00000000-0005-0000-0000-0000B31D0000}"/>
    <cellStyle name="Accent5 120" xfId="4746" xr:uid="{00000000-0005-0000-0000-0000B41D0000}"/>
    <cellStyle name="Accent5 120 2" xfId="27494" xr:uid="{00000000-0005-0000-0000-0000B51D0000}"/>
    <cellStyle name="Accent5 121" xfId="4747" xr:uid="{00000000-0005-0000-0000-0000B61D0000}"/>
    <cellStyle name="Accent5 121 2" xfId="27495" xr:uid="{00000000-0005-0000-0000-0000B71D0000}"/>
    <cellStyle name="Accent5 122" xfId="4748" xr:uid="{00000000-0005-0000-0000-0000B81D0000}"/>
    <cellStyle name="Accent5 122 2" xfId="27496" xr:uid="{00000000-0005-0000-0000-0000B91D0000}"/>
    <cellStyle name="Accent5 123" xfId="4749" xr:uid="{00000000-0005-0000-0000-0000BA1D0000}"/>
    <cellStyle name="Accent5 123 2" xfId="27497" xr:uid="{00000000-0005-0000-0000-0000BB1D0000}"/>
    <cellStyle name="Accent5 124" xfId="4750" xr:uid="{00000000-0005-0000-0000-0000BC1D0000}"/>
    <cellStyle name="Accent5 124 2" xfId="27498" xr:uid="{00000000-0005-0000-0000-0000BD1D0000}"/>
    <cellStyle name="Accent5 125" xfId="4751" xr:uid="{00000000-0005-0000-0000-0000BE1D0000}"/>
    <cellStyle name="Accent5 125 2" xfId="27499" xr:uid="{00000000-0005-0000-0000-0000BF1D0000}"/>
    <cellStyle name="Accent5 126" xfId="4752" xr:uid="{00000000-0005-0000-0000-0000C01D0000}"/>
    <cellStyle name="Accent5 126 2" xfId="27500" xr:uid="{00000000-0005-0000-0000-0000C11D0000}"/>
    <cellStyle name="Accent5 127" xfId="4753" xr:uid="{00000000-0005-0000-0000-0000C21D0000}"/>
    <cellStyle name="Accent5 127 2" xfId="27501" xr:uid="{00000000-0005-0000-0000-0000C31D0000}"/>
    <cellStyle name="Accent5 128" xfId="4754" xr:uid="{00000000-0005-0000-0000-0000C41D0000}"/>
    <cellStyle name="Accent5 128 2" xfId="27502" xr:uid="{00000000-0005-0000-0000-0000C51D0000}"/>
    <cellStyle name="Accent5 129" xfId="4755" xr:uid="{00000000-0005-0000-0000-0000C61D0000}"/>
    <cellStyle name="Accent5 129 2" xfId="27503" xr:uid="{00000000-0005-0000-0000-0000C71D0000}"/>
    <cellStyle name="Accent5 13" xfId="623" xr:uid="{00000000-0005-0000-0000-0000C81D0000}"/>
    <cellStyle name="Accent5 13 2" xfId="50710" xr:uid="{00000000-0005-0000-0000-0000C91D0000}"/>
    <cellStyle name="Accent5 13 3" xfId="27504" xr:uid="{00000000-0005-0000-0000-0000CA1D0000}"/>
    <cellStyle name="Accent5 130" xfId="4756" xr:uid="{00000000-0005-0000-0000-0000CB1D0000}"/>
    <cellStyle name="Accent5 130 2" xfId="27505" xr:uid="{00000000-0005-0000-0000-0000CC1D0000}"/>
    <cellStyle name="Accent5 131" xfId="4757" xr:uid="{00000000-0005-0000-0000-0000CD1D0000}"/>
    <cellStyle name="Accent5 131 2" xfId="27506" xr:uid="{00000000-0005-0000-0000-0000CE1D0000}"/>
    <cellStyle name="Accent5 132" xfId="4758" xr:uid="{00000000-0005-0000-0000-0000CF1D0000}"/>
    <cellStyle name="Accent5 132 2" xfId="27507" xr:uid="{00000000-0005-0000-0000-0000D01D0000}"/>
    <cellStyle name="Accent5 133" xfId="4759" xr:uid="{00000000-0005-0000-0000-0000D11D0000}"/>
    <cellStyle name="Accent5 133 2" xfId="27508" xr:uid="{00000000-0005-0000-0000-0000D21D0000}"/>
    <cellStyle name="Accent5 134" xfId="4760" xr:uid="{00000000-0005-0000-0000-0000D31D0000}"/>
    <cellStyle name="Accent5 134 2" xfId="27509" xr:uid="{00000000-0005-0000-0000-0000D41D0000}"/>
    <cellStyle name="Accent5 135" xfId="4761" xr:uid="{00000000-0005-0000-0000-0000D51D0000}"/>
    <cellStyle name="Accent5 135 2" xfId="27510" xr:uid="{00000000-0005-0000-0000-0000D61D0000}"/>
    <cellStyle name="Accent5 136" xfId="4762" xr:uid="{00000000-0005-0000-0000-0000D71D0000}"/>
    <cellStyle name="Accent5 136 2" xfId="27511" xr:uid="{00000000-0005-0000-0000-0000D81D0000}"/>
    <cellStyle name="Accent5 137" xfId="4763" xr:uid="{00000000-0005-0000-0000-0000D91D0000}"/>
    <cellStyle name="Accent5 137 2" xfId="27512" xr:uid="{00000000-0005-0000-0000-0000DA1D0000}"/>
    <cellStyle name="Accent5 138" xfId="4764" xr:uid="{00000000-0005-0000-0000-0000DB1D0000}"/>
    <cellStyle name="Accent5 138 2" xfId="27513" xr:uid="{00000000-0005-0000-0000-0000DC1D0000}"/>
    <cellStyle name="Accent5 139" xfId="4765" xr:uid="{00000000-0005-0000-0000-0000DD1D0000}"/>
    <cellStyle name="Accent5 139 2" xfId="27514" xr:uid="{00000000-0005-0000-0000-0000DE1D0000}"/>
    <cellStyle name="Accent5 14" xfId="624" xr:uid="{00000000-0005-0000-0000-0000DF1D0000}"/>
    <cellStyle name="Accent5 14 2" xfId="50711" xr:uid="{00000000-0005-0000-0000-0000E01D0000}"/>
    <cellStyle name="Accent5 14 3" xfId="27515" xr:uid="{00000000-0005-0000-0000-0000E11D0000}"/>
    <cellStyle name="Accent5 140" xfId="4766" xr:uid="{00000000-0005-0000-0000-0000E21D0000}"/>
    <cellStyle name="Accent5 140 2" xfId="27516" xr:uid="{00000000-0005-0000-0000-0000E31D0000}"/>
    <cellStyle name="Accent5 141" xfId="4767" xr:uid="{00000000-0005-0000-0000-0000E41D0000}"/>
    <cellStyle name="Accent5 141 2" xfId="27517" xr:uid="{00000000-0005-0000-0000-0000E51D0000}"/>
    <cellStyle name="Accent5 142" xfId="4768" xr:uid="{00000000-0005-0000-0000-0000E61D0000}"/>
    <cellStyle name="Accent5 142 2" xfId="27518" xr:uid="{00000000-0005-0000-0000-0000E71D0000}"/>
    <cellStyle name="Accent5 143" xfId="4769" xr:uid="{00000000-0005-0000-0000-0000E81D0000}"/>
    <cellStyle name="Accent5 143 2" xfId="27519" xr:uid="{00000000-0005-0000-0000-0000E91D0000}"/>
    <cellStyle name="Accent5 144" xfId="4770" xr:uid="{00000000-0005-0000-0000-0000EA1D0000}"/>
    <cellStyle name="Accent5 144 2" xfId="27520" xr:uid="{00000000-0005-0000-0000-0000EB1D0000}"/>
    <cellStyle name="Accent5 145" xfId="4771" xr:uid="{00000000-0005-0000-0000-0000EC1D0000}"/>
    <cellStyle name="Accent5 145 2" xfId="27521" xr:uid="{00000000-0005-0000-0000-0000ED1D0000}"/>
    <cellStyle name="Accent5 146" xfId="4772" xr:uid="{00000000-0005-0000-0000-0000EE1D0000}"/>
    <cellStyle name="Accent5 146 2" xfId="27522" xr:uid="{00000000-0005-0000-0000-0000EF1D0000}"/>
    <cellStyle name="Accent5 147" xfId="4773" xr:uid="{00000000-0005-0000-0000-0000F01D0000}"/>
    <cellStyle name="Accent5 147 2" xfId="27523" xr:uid="{00000000-0005-0000-0000-0000F11D0000}"/>
    <cellStyle name="Accent5 148" xfId="4774" xr:uid="{00000000-0005-0000-0000-0000F21D0000}"/>
    <cellStyle name="Accent5 148 2" xfId="27524" xr:uid="{00000000-0005-0000-0000-0000F31D0000}"/>
    <cellStyle name="Accent5 149" xfId="4775" xr:uid="{00000000-0005-0000-0000-0000F41D0000}"/>
    <cellStyle name="Accent5 149 2" xfId="27525" xr:uid="{00000000-0005-0000-0000-0000F51D0000}"/>
    <cellStyle name="Accent5 15" xfId="625" xr:uid="{00000000-0005-0000-0000-0000F61D0000}"/>
    <cellStyle name="Accent5 15 2" xfId="50712" xr:uid="{00000000-0005-0000-0000-0000F71D0000}"/>
    <cellStyle name="Accent5 15 3" xfId="27526" xr:uid="{00000000-0005-0000-0000-0000F81D0000}"/>
    <cellStyle name="Accent5 150" xfId="4776" xr:uid="{00000000-0005-0000-0000-0000F91D0000}"/>
    <cellStyle name="Accent5 150 2" xfId="27527" xr:uid="{00000000-0005-0000-0000-0000FA1D0000}"/>
    <cellStyle name="Accent5 151" xfId="4777" xr:uid="{00000000-0005-0000-0000-0000FB1D0000}"/>
    <cellStyle name="Accent5 151 2" xfId="27528" xr:uid="{00000000-0005-0000-0000-0000FC1D0000}"/>
    <cellStyle name="Accent5 152" xfId="4778" xr:uid="{00000000-0005-0000-0000-0000FD1D0000}"/>
    <cellStyle name="Accent5 152 2" xfId="27529" xr:uid="{00000000-0005-0000-0000-0000FE1D0000}"/>
    <cellStyle name="Accent5 153" xfId="4779" xr:uid="{00000000-0005-0000-0000-0000FF1D0000}"/>
    <cellStyle name="Accent5 153 2" xfId="27530" xr:uid="{00000000-0005-0000-0000-0000001E0000}"/>
    <cellStyle name="Accent5 154" xfId="4780" xr:uid="{00000000-0005-0000-0000-0000011E0000}"/>
    <cellStyle name="Accent5 154 2" xfId="27531" xr:uid="{00000000-0005-0000-0000-0000021E0000}"/>
    <cellStyle name="Accent5 155" xfId="4781" xr:uid="{00000000-0005-0000-0000-0000031E0000}"/>
    <cellStyle name="Accent5 155 2" xfId="27532" xr:uid="{00000000-0005-0000-0000-0000041E0000}"/>
    <cellStyle name="Accent5 156" xfId="4782" xr:uid="{00000000-0005-0000-0000-0000051E0000}"/>
    <cellStyle name="Accent5 156 2" xfId="27533" xr:uid="{00000000-0005-0000-0000-0000061E0000}"/>
    <cellStyle name="Accent5 157" xfId="4783" xr:uid="{00000000-0005-0000-0000-0000071E0000}"/>
    <cellStyle name="Accent5 157 2" xfId="27534" xr:uid="{00000000-0005-0000-0000-0000081E0000}"/>
    <cellStyle name="Accent5 158" xfId="4784" xr:uid="{00000000-0005-0000-0000-0000091E0000}"/>
    <cellStyle name="Accent5 158 2" xfId="27535" xr:uid="{00000000-0005-0000-0000-00000A1E0000}"/>
    <cellStyle name="Accent5 159" xfId="4785" xr:uid="{00000000-0005-0000-0000-00000B1E0000}"/>
    <cellStyle name="Accent5 159 2" xfId="27536" xr:uid="{00000000-0005-0000-0000-00000C1E0000}"/>
    <cellStyle name="Accent5 16" xfId="626" xr:uid="{00000000-0005-0000-0000-00000D1E0000}"/>
    <cellStyle name="Accent5 16 2" xfId="50713" xr:uid="{00000000-0005-0000-0000-00000E1E0000}"/>
    <cellStyle name="Accent5 16 3" xfId="27537" xr:uid="{00000000-0005-0000-0000-00000F1E0000}"/>
    <cellStyle name="Accent5 160" xfId="4786" xr:uid="{00000000-0005-0000-0000-0000101E0000}"/>
    <cellStyle name="Accent5 160 2" xfId="27538" xr:uid="{00000000-0005-0000-0000-0000111E0000}"/>
    <cellStyle name="Accent5 161" xfId="4787" xr:uid="{00000000-0005-0000-0000-0000121E0000}"/>
    <cellStyle name="Accent5 161 2" xfId="27539" xr:uid="{00000000-0005-0000-0000-0000131E0000}"/>
    <cellStyle name="Accent5 162" xfId="4788" xr:uid="{00000000-0005-0000-0000-0000141E0000}"/>
    <cellStyle name="Accent5 162 2" xfId="27540" xr:uid="{00000000-0005-0000-0000-0000151E0000}"/>
    <cellStyle name="Accent5 163" xfId="4789" xr:uid="{00000000-0005-0000-0000-0000161E0000}"/>
    <cellStyle name="Accent5 163 2" xfId="27541" xr:uid="{00000000-0005-0000-0000-0000171E0000}"/>
    <cellStyle name="Accent5 164" xfId="4790" xr:uid="{00000000-0005-0000-0000-0000181E0000}"/>
    <cellStyle name="Accent5 164 2" xfId="27542" xr:uid="{00000000-0005-0000-0000-0000191E0000}"/>
    <cellStyle name="Accent5 165" xfId="4791" xr:uid="{00000000-0005-0000-0000-00001A1E0000}"/>
    <cellStyle name="Accent5 165 2" xfId="27543" xr:uid="{00000000-0005-0000-0000-00001B1E0000}"/>
    <cellStyle name="Accent5 166" xfId="4792" xr:uid="{00000000-0005-0000-0000-00001C1E0000}"/>
    <cellStyle name="Accent5 166 2" xfId="27544" xr:uid="{00000000-0005-0000-0000-00001D1E0000}"/>
    <cellStyle name="Accent5 167" xfId="4793" xr:uid="{00000000-0005-0000-0000-00001E1E0000}"/>
    <cellStyle name="Accent5 167 2" xfId="27545" xr:uid="{00000000-0005-0000-0000-00001F1E0000}"/>
    <cellStyle name="Accent5 168" xfId="4794" xr:uid="{00000000-0005-0000-0000-0000201E0000}"/>
    <cellStyle name="Accent5 168 2" xfId="27546" xr:uid="{00000000-0005-0000-0000-0000211E0000}"/>
    <cellStyle name="Accent5 169" xfId="4795" xr:uid="{00000000-0005-0000-0000-0000221E0000}"/>
    <cellStyle name="Accent5 169 2" xfId="27547" xr:uid="{00000000-0005-0000-0000-0000231E0000}"/>
    <cellStyle name="Accent5 17" xfId="627" xr:uid="{00000000-0005-0000-0000-0000241E0000}"/>
    <cellStyle name="Accent5 17 2" xfId="50714" xr:uid="{00000000-0005-0000-0000-0000251E0000}"/>
    <cellStyle name="Accent5 17 3" xfId="27548" xr:uid="{00000000-0005-0000-0000-0000261E0000}"/>
    <cellStyle name="Accent5 170" xfId="4796" xr:uid="{00000000-0005-0000-0000-0000271E0000}"/>
    <cellStyle name="Accent5 170 2" xfId="27549" xr:uid="{00000000-0005-0000-0000-0000281E0000}"/>
    <cellStyle name="Accent5 171" xfId="4797" xr:uid="{00000000-0005-0000-0000-0000291E0000}"/>
    <cellStyle name="Accent5 171 2" xfId="27550" xr:uid="{00000000-0005-0000-0000-00002A1E0000}"/>
    <cellStyle name="Accent5 172" xfId="15927" xr:uid="{00000000-0005-0000-0000-00002B1E0000}"/>
    <cellStyle name="Accent5 172 2" xfId="27551" xr:uid="{00000000-0005-0000-0000-00002C1E0000}"/>
    <cellStyle name="Accent5 173" xfId="15943" xr:uid="{00000000-0005-0000-0000-00002D1E0000}"/>
    <cellStyle name="Accent5 173 2" xfId="27552" xr:uid="{00000000-0005-0000-0000-00002E1E0000}"/>
    <cellStyle name="Accent5 174" xfId="16076" xr:uid="{00000000-0005-0000-0000-00002F1E0000}"/>
    <cellStyle name="Accent5 174 2" xfId="27553" xr:uid="{00000000-0005-0000-0000-0000301E0000}"/>
    <cellStyle name="Accent5 175" xfId="16065" xr:uid="{00000000-0005-0000-0000-0000311E0000}"/>
    <cellStyle name="Accent5 175 2" xfId="27554" xr:uid="{00000000-0005-0000-0000-0000321E0000}"/>
    <cellStyle name="Accent5 176" xfId="24682" xr:uid="{00000000-0005-0000-0000-0000331E0000}"/>
    <cellStyle name="Accent5 176 2" xfId="27555" xr:uid="{00000000-0005-0000-0000-0000341E0000}"/>
    <cellStyle name="Accent5 177" xfId="16058" xr:uid="{00000000-0005-0000-0000-0000351E0000}"/>
    <cellStyle name="Accent5 177 2" xfId="27556" xr:uid="{00000000-0005-0000-0000-0000361E0000}"/>
    <cellStyle name="Accent5 178" xfId="24675" xr:uid="{00000000-0005-0000-0000-0000371E0000}"/>
    <cellStyle name="Accent5 178 2" xfId="27557" xr:uid="{00000000-0005-0000-0000-0000381E0000}"/>
    <cellStyle name="Accent5 179" xfId="24506" xr:uid="{00000000-0005-0000-0000-0000391E0000}"/>
    <cellStyle name="Accent5 179 2" xfId="27558" xr:uid="{00000000-0005-0000-0000-00003A1E0000}"/>
    <cellStyle name="Accent5 18" xfId="628" xr:uid="{00000000-0005-0000-0000-00003B1E0000}"/>
    <cellStyle name="Accent5 18 2" xfId="50715" xr:uid="{00000000-0005-0000-0000-00003C1E0000}"/>
    <cellStyle name="Accent5 18 3" xfId="27559" xr:uid="{00000000-0005-0000-0000-00003D1E0000}"/>
    <cellStyle name="Accent5 180" xfId="24662" xr:uid="{00000000-0005-0000-0000-00003E1E0000}"/>
    <cellStyle name="Accent5 180 2" xfId="27560" xr:uid="{00000000-0005-0000-0000-00003F1E0000}"/>
    <cellStyle name="Accent5 181" xfId="24519" xr:uid="{00000000-0005-0000-0000-0000401E0000}"/>
    <cellStyle name="Accent5 181 2" xfId="27561" xr:uid="{00000000-0005-0000-0000-0000411E0000}"/>
    <cellStyle name="Accent5 182" xfId="24638" xr:uid="{00000000-0005-0000-0000-0000421E0000}"/>
    <cellStyle name="Accent5 182 2" xfId="27562" xr:uid="{00000000-0005-0000-0000-0000431E0000}"/>
    <cellStyle name="Accent5 183" xfId="24728" xr:uid="{00000000-0005-0000-0000-0000441E0000}"/>
    <cellStyle name="Accent5 183 2" xfId="27563" xr:uid="{00000000-0005-0000-0000-0000451E0000}"/>
    <cellStyle name="Accent5 184" xfId="24748" xr:uid="{00000000-0005-0000-0000-0000461E0000}"/>
    <cellStyle name="Accent5 185" xfId="52096" xr:uid="{00000000-0005-0000-0000-0000471E0000}"/>
    <cellStyle name="Accent5 186" xfId="27464" xr:uid="{00000000-0005-0000-0000-0000481E0000}"/>
    <cellStyle name="Accent5 187" xfId="58578" xr:uid="{00000000-0005-0000-0000-0000491E0000}"/>
    <cellStyle name="Accent5 188" xfId="58587" xr:uid="{00000000-0005-0000-0000-00004A1E0000}"/>
    <cellStyle name="Accent5 189" xfId="58594" xr:uid="{00000000-0005-0000-0000-00004B1E0000}"/>
    <cellStyle name="Accent5 19" xfId="629" xr:uid="{00000000-0005-0000-0000-00004C1E0000}"/>
    <cellStyle name="Accent5 19 2" xfId="50716" xr:uid="{00000000-0005-0000-0000-00004D1E0000}"/>
    <cellStyle name="Accent5 19 3" xfId="27564" xr:uid="{00000000-0005-0000-0000-00004E1E0000}"/>
    <cellStyle name="Accent5 2" xfId="630" xr:uid="{00000000-0005-0000-0000-00004F1E0000}"/>
    <cellStyle name="Accent5 2 2" xfId="631" xr:uid="{00000000-0005-0000-0000-0000501E0000}"/>
    <cellStyle name="Accent5 2 2 2" xfId="4798" xr:uid="{00000000-0005-0000-0000-0000511E0000}"/>
    <cellStyle name="Accent5 2 2 2 2" xfId="27567" xr:uid="{00000000-0005-0000-0000-0000521E0000}"/>
    <cellStyle name="Accent5 2 2 3" xfId="50718" xr:uid="{00000000-0005-0000-0000-0000531E0000}"/>
    <cellStyle name="Accent5 2 2 4" xfId="27566" xr:uid="{00000000-0005-0000-0000-0000541E0000}"/>
    <cellStyle name="Accent5 2 3" xfId="632" xr:uid="{00000000-0005-0000-0000-0000551E0000}"/>
    <cellStyle name="Accent5 2 3 2" xfId="4799" xr:uid="{00000000-0005-0000-0000-0000561E0000}"/>
    <cellStyle name="Accent5 2 3 2 2" xfId="27569" xr:uid="{00000000-0005-0000-0000-0000571E0000}"/>
    <cellStyle name="Accent5 2 3 3" xfId="50719" xr:uid="{00000000-0005-0000-0000-0000581E0000}"/>
    <cellStyle name="Accent5 2 3 4" xfId="27568" xr:uid="{00000000-0005-0000-0000-0000591E0000}"/>
    <cellStyle name="Accent5 2 4" xfId="633" xr:uid="{00000000-0005-0000-0000-00005A1E0000}"/>
    <cellStyle name="Accent5 2 4 2" xfId="50720" xr:uid="{00000000-0005-0000-0000-00005B1E0000}"/>
    <cellStyle name="Accent5 2 4 3" xfId="27570" xr:uid="{00000000-0005-0000-0000-00005C1E0000}"/>
    <cellStyle name="Accent5 2 5" xfId="634" xr:uid="{00000000-0005-0000-0000-00005D1E0000}"/>
    <cellStyle name="Accent5 2 5 2" xfId="27571" xr:uid="{00000000-0005-0000-0000-00005E1E0000}"/>
    <cellStyle name="Accent5 2 6" xfId="635" xr:uid="{00000000-0005-0000-0000-00005F1E0000}"/>
    <cellStyle name="Accent5 2 6 2" xfId="27572" xr:uid="{00000000-0005-0000-0000-0000601E0000}"/>
    <cellStyle name="Accent5 2 7" xfId="4800" xr:uid="{00000000-0005-0000-0000-0000611E0000}"/>
    <cellStyle name="Accent5 2 7 2" xfId="27573" xr:uid="{00000000-0005-0000-0000-0000621E0000}"/>
    <cellStyle name="Accent5 2 8" xfId="50717" xr:uid="{00000000-0005-0000-0000-0000631E0000}"/>
    <cellStyle name="Accent5 2 9" xfId="27565" xr:uid="{00000000-0005-0000-0000-0000641E0000}"/>
    <cellStyle name="Accent5 20" xfId="636" xr:uid="{00000000-0005-0000-0000-0000651E0000}"/>
    <cellStyle name="Accent5 20 2" xfId="50721" xr:uid="{00000000-0005-0000-0000-0000661E0000}"/>
    <cellStyle name="Accent5 20 3" xfId="27574" xr:uid="{00000000-0005-0000-0000-0000671E0000}"/>
    <cellStyle name="Accent5 21" xfId="637" xr:uid="{00000000-0005-0000-0000-0000681E0000}"/>
    <cellStyle name="Accent5 21 2" xfId="27576" xr:uid="{00000000-0005-0000-0000-0000691E0000}"/>
    <cellStyle name="Accent5 21 3" xfId="27577" xr:uid="{00000000-0005-0000-0000-00006A1E0000}"/>
    <cellStyle name="Accent5 21 4" xfId="27575" xr:uid="{00000000-0005-0000-0000-00006B1E0000}"/>
    <cellStyle name="Accent5 22" xfId="638" xr:uid="{00000000-0005-0000-0000-00006C1E0000}"/>
    <cellStyle name="Accent5 22 2" xfId="27578" xr:uid="{00000000-0005-0000-0000-00006D1E0000}"/>
    <cellStyle name="Accent5 23" xfId="639" xr:uid="{00000000-0005-0000-0000-00006E1E0000}"/>
    <cellStyle name="Accent5 23 2" xfId="27579" xr:uid="{00000000-0005-0000-0000-00006F1E0000}"/>
    <cellStyle name="Accent5 24" xfId="640" xr:uid="{00000000-0005-0000-0000-0000701E0000}"/>
    <cellStyle name="Accent5 24 2" xfId="27580" xr:uid="{00000000-0005-0000-0000-0000711E0000}"/>
    <cellStyle name="Accent5 25" xfId="641" xr:uid="{00000000-0005-0000-0000-0000721E0000}"/>
    <cellStyle name="Accent5 25 2" xfId="27581" xr:uid="{00000000-0005-0000-0000-0000731E0000}"/>
    <cellStyle name="Accent5 26" xfId="642" xr:uid="{00000000-0005-0000-0000-0000741E0000}"/>
    <cellStyle name="Accent5 26 2" xfId="27582" xr:uid="{00000000-0005-0000-0000-0000751E0000}"/>
    <cellStyle name="Accent5 27" xfId="643" xr:uid="{00000000-0005-0000-0000-0000761E0000}"/>
    <cellStyle name="Accent5 27 2" xfId="27583" xr:uid="{00000000-0005-0000-0000-0000771E0000}"/>
    <cellStyle name="Accent5 28" xfId="644" xr:uid="{00000000-0005-0000-0000-0000781E0000}"/>
    <cellStyle name="Accent5 28 2" xfId="27584" xr:uid="{00000000-0005-0000-0000-0000791E0000}"/>
    <cellStyle name="Accent5 29" xfId="645" xr:uid="{00000000-0005-0000-0000-00007A1E0000}"/>
    <cellStyle name="Accent5 29 2" xfId="27585" xr:uid="{00000000-0005-0000-0000-00007B1E0000}"/>
    <cellStyle name="Accent5 3" xfId="646" xr:uid="{00000000-0005-0000-0000-00007C1E0000}"/>
    <cellStyle name="Accent5 3 2" xfId="647" xr:uid="{00000000-0005-0000-0000-00007D1E0000}"/>
    <cellStyle name="Accent5 3 2 2" xfId="4801" xr:uid="{00000000-0005-0000-0000-00007E1E0000}"/>
    <cellStyle name="Accent5 3 2 2 2" xfId="27588" xr:uid="{00000000-0005-0000-0000-00007F1E0000}"/>
    <cellStyle name="Accent5 3 2 3" xfId="50723" xr:uid="{00000000-0005-0000-0000-0000801E0000}"/>
    <cellStyle name="Accent5 3 2 4" xfId="27587" xr:uid="{00000000-0005-0000-0000-0000811E0000}"/>
    <cellStyle name="Accent5 3 3" xfId="648" xr:uid="{00000000-0005-0000-0000-0000821E0000}"/>
    <cellStyle name="Accent5 3 3 2" xfId="4802" xr:uid="{00000000-0005-0000-0000-0000831E0000}"/>
    <cellStyle name="Accent5 3 3 2 2" xfId="27590" xr:uid="{00000000-0005-0000-0000-0000841E0000}"/>
    <cellStyle name="Accent5 3 3 3" xfId="50724" xr:uid="{00000000-0005-0000-0000-0000851E0000}"/>
    <cellStyle name="Accent5 3 3 4" xfId="27589" xr:uid="{00000000-0005-0000-0000-0000861E0000}"/>
    <cellStyle name="Accent5 3 4" xfId="4803" xr:uid="{00000000-0005-0000-0000-0000871E0000}"/>
    <cellStyle name="Accent5 3 4 2" xfId="27591" xr:uid="{00000000-0005-0000-0000-0000881E0000}"/>
    <cellStyle name="Accent5 3 5" xfId="50722" xr:uid="{00000000-0005-0000-0000-0000891E0000}"/>
    <cellStyle name="Accent5 3 6" xfId="27586" xr:uid="{00000000-0005-0000-0000-00008A1E0000}"/>
    <cellStyle name="Accent5 30" xfId="649" xr:uid="{00000000-0005-0000-0000-00008B1E0000}"/>
    <cellStyle name="Accent5 30 2" xfId="27592" xr:uid="{00000000-0005-0000-0000-00008C1E0000}"/>
    <cellStyle name="Accent5 31" xfId="650" xr:uid="{00000000-0005-0000-0000-00008D1E0000}"/>
    <cellStyle name="Accent5 31 2" xfId="27593" xr:uid="{00000000-0005-0000-0000-00008E1E0000}"/>
    <cellStyle name="Accent5 32" xfId="651" xr:uid="{00000000-0005-0000-0000-00008F1E0000}"/>
    <cellStyle name="Accent5 32 2" xfId="27594" xr:uid="{00000000-0005-0000-0000-0000901E0000}"/>
    <cellStyle name="Accent5 33" xfId="4804" xr:uid="{00000000-0005-0000-0000-0000911E0000}"/>
    <cellStyle name="Accent5 33 2" xfId="27595" xr:uid="{00000000-0005-0000-0000-0000921E0000}"/>
    <cellStyle name="Accent5 34" xfId="4805" xr:uid="{00000000-0005-0000-0000-0000931E0000}"/>
    <cellStyle name="Accent5 34 2" xfId="27596" xr:uid="{00000000-0005-0000-0000-0000941E0000}"/>
    <cellStyle name="Accent5 35" xfId="4806" xr:uid="{00000000-0005-0000-0000-0000951E0000}"/>
    <cellStyle name="Accent5 35 2" xfId="27597" xr:uid="{00000000-0005-0000-0000-0000961E0000}"/>
    <cellStyle name="Accent5 36" xfId="4807" xr:uid="{00000000-0005-0000-0000-0000971E0000}"/>
    <cellStyle name="Accent5 36 2" xfId="27598" xr:uid="{00000000-0005-0000-0000-0000981E0000}"/>
    <cellStyle name="Accent5 37" xfId="4808" xr:uid="{00000000-0005-0000-0000-0000991E0000}"/>
    <cellStyle name="Accent5 37 2" xfId="27599" xr:uid="{00000000-0005-0000-0000-00009A1E0000}"/>
    <cellStyle name="Accent5 38" xfId="4809" xr:uid="{00000000-0005-0000-0000-00009B1E0000}"/>
    <cellStyle name="Accent5 38 2" xfId="27600" xr:uid="{00000000-0005-0000-0000-00009C1E0000}"/>
    <cellStyle name="Accent5 39" xfId="4810" xr:uid="{00000000-0005-0000-0000-00009D1E0000}"/>
    <cellStyle name="Accent5 39 2" xfId="27601" xr:uid="{00000000-0005-0000-0000-00009E1E0000}"/>
    <cellStyle name="Accent5 4" xfId="652" xr:uid="{00000000-0005-0000-0000-00009F1E0000}"/>
    <cellStyle name="Accent5 4 2" xfId="653" xr:uid="{00000000-0005-0000-0000-0000A01E0000}"/>
    <cellStyle name="Accent5 4 2 2" xfId="4811" xr:uid="{00000000-0005-0000-0000-0000A11E0000}"/>
    <cellStyle name="Accent5 4 2 2 2" xfId="27604" xr:uid="{00000000-0005-0000-0000-0000A21E0000}"/>
    <cellStyle name="Accent5 4 2 3" xfId="50726" xr:uid="{00000000-0005-0000-0000-0000A31E0000}"/>
    <cellStyle name="Accent5 4 2 4" xfId="27603" xr:uid="{00000000-0005-0000-0000-0000A41E0000}"/>
    <cellStyle name="Accent5 4 3" xfId="654" xr:uid="{00000000-0005-0000-0000-0000A51E0000}"/>
    <cellStyle name="Accent5 4 3 2" xfId="4812" xr:uid="{00000000-0005-0000-0000-0000A61E0000}"/>
    <cellStyle name="Accent5 4 3 2 2" xfId="27606" xr:uid="{00000000-0005-0000-0000-0000A71E0000}"/>
    <cellStyle name="Accent5 4 3 3" xfId="50727" xr:uid="{00000000-0005-0000-0000-0000A81E0000}"/>
    <cellStyle name="Accent5 4 3 4" xfId="27605" xr:uid="{00000000-0005-0000-0000-0000A91E0000}"/>
    <cellStyle name="Accent5 4 4" xfId="4813" xr:uid="{00000000-0005-0000-0000-0000AA1E0000}"/>
    <cellStyle name="Accent5 4 4 2" xfId="27607" xr:uid="{00000000-0005-0000-0000-0000AB1E0000}"/>
    <cellStyle name="Accent5 4 5" xfId="50725" xr:uid="{00000000-0005-0000-0000-0000AC1E0000}"/>
    <cellStyle name="Accent5 4 6" xfId="27602" xr:uid="{00000000-0005-0000-0000-0000AD1E0000}"/>
    <cellStyle name="Accent5 40" xfId="4814" xr:uid="{00000000-0005-0000-0000-0000AE1E0000}"/>
    <cellStyle name="Accent5 40 2" xfId="27608" xr:uid="{00000000-0005-0000-0000-0000AF1E0000}"/>
    <cellStyle name="Accent5 41" xfId="4815" xr:uid="{00000000-0005-0000-0000-0000B01E0000}"/>
    <cellStyle name="Accent5 41 2" xfId="27609" xr:uid="{00000000-0005-0000-0000-0000B11E0000}"/>
    <cellStyle name="Accent5 42" xfId="4816" xr:uid="{00000000-0005-0000-0000-0000B21E0000}"/>
    <cellStyle name="Accent5 42 2" xfId="27610" xr:uid="{00000000-0005-0000-0000-0000B31E0000}"/>
    <cellStyle name="Accent5 43" xfId="4817" xr:uid="{00000000-0005-0000-0000-0000B41E0000}"/>
    <cellStyle name="Accent5 43 2" xfId="27611" xr:uid="{00000000-0005-0000-0000-0000B51E0000}"/>
    <cellStyle name="Accent5 44" xfId="4818" xr:uid="{00000000-0005-0000-0000-0000B61E0000}"/>
    <cellStyle name="Accent5 44 2" xfId="27612" xr:uid="{00000000-0005-0000-0000-0000B71E0000}"/>
    <cellStyle name="Accent5 45" xfId="4819" xr:uid="{00000000-0005-0000-0000-0000B81E0000}"/>
    <cellStyle name="Accent5 45 2" xfId="27613" xr:uid="{00000000-0005-0000-0000-0000B91E0000}"/>
    <cellStyle name="Accent5 46" xfId="4820" xr:uid="{00000000-0005-0000-0000-0000BA1E0000}"/>
    <cellStyle name="Accent5 46 2" xfId="27614" xr:uid="{00000000-0005-0000-0000-0000BB1E0000}"/>
    <cellStyle name="Accent5 47" xfId="4821" xr:uid="{00000000-0005-0000-0000-0000BC1E0000}"/>
    <cellStyle name="Accent5 47 2" xfId="27615" xr:uid="{00000000-0005-0000-0000-0000BD1E0000}"/>
    <cellStyle name="Accent5 48" xfId="4822" xr:uid="{00000000-0005-0000-0000-0000BE1E0000}"/>
    <cellStyle name="Accent5 48 2" xfId="27616" xr:uid="{00000000-0005-0000-0000-0000BF1E0000}"/>
    <cellStyle name="Accent5 49" xfId="4823" xr:uid="{00000000-0005-0000-0000-0000C01E0000}"/>
    <cellStyle name="Accent5 49 2" xfId="27617" xr:uid="{00000000-0005-0000-0000-0000C11E0000}"/>
    <cellStyle name="Accent5 5" xfId="655" xr:uid="{00000000-0005-0000-0000-0000C21E0000}"/>
    <cellStyle name="Accent5 5 2" xfId="656" xr:uid="{00000000-0005-0000-0000-0000C31E0000}"/>
    <cellStyle name="Accent5 5 2 2" xfId="4824" xr:uid="{00000000-0005-0000-0000-0000C41E0000}"/>
    <cellStyle name="Accent5 5 2 2 2" xfId="27620" xr:uid="{00000000-0005-0000-0000-0000C51E0000}"/>
    <cellStyle name="Accent5 5 2 3" xfId="50729" xr:uid="{00000000-0005-0000-0000-0000C61E0000}"/>
    <cellStyle name="Accent5 5 2 4" xfId="27619" xr:uid="{00000000-0005-0000-0000-0000C71E0000}"/>
    <cellStyle name="Accent5 5 3" xfId="657" xr:uid="{00000000-0005-0000-0000-0000C81E0000}"/>
    <cellStyle name="Accent5 5 3 2" xfId="4825" xr:uid="{00000000-0005-0000-0000-0000C91E0000}"/>
    <cellStyle name="Accent5 5 3 2 2" xfId="27622" xr:uid="{00000000-0005-0000-0000-0000CA1E0000}"/>
    <cellStyle name="Accent5 5 3 3" xfId="50730" xr:uid="{00000000-0005-0000-0000-0000CB1E0000}"/>
    <cellStyle name="Accent5 5 3 4" xfId="27621" xr:uid="{00000000-0005-0000-0000-0000CC1E0000}"/>
    <cellStyle name="Accent5 5 4" xfId="4826" xr:uid="{00000000-0005-0000-0000-0000CD1E0000}"/>
    <cellStyle name="Accent5 5 4 2" xfId="27623" xr:uid="{00000000-0005-0000-0000-0000CE1E0000}"/>
    <cellStyle name="Accent5 5 5" xfId="50728" xr:uid="{00000000-0005-0000-0000-0000CF1E0000}"/>
    <cellStyle name="Accent5 5 6" xfId="27618" xr:uid="{00000000-0005-0000-0000-0000D01E0000}"/>
    <cellStyle name="Accent5 50" xfId="4827" xr:uid="{00000000-0005-0000-0000-0000D11E0000}"/>
    <cellStyle name="Accent5 50 2" xfId="27624" xr:uid="{00000000-0005-0000-0000-0000D21E0000}"/>
    <cellStyle name="Accent5 51" xfId="4828" xr:uid="{00000000-0005-0000-0000-0000D31E0000}"/>
    <cellStyle name="Accent5 51 2" xfId="27625" xr:uid="{00000000-0005-0000-0000-0000D41E0000}"/>
    <cellStyle name="Accent5 52" xfId="4829" xr:uid="{00000000-0005-0000-0000-0000D51E0000}"/>
    <cellStyle name="Accent5 52 2" xfId="27626" xr:uid="{00000000-0005-0000-0000-0000D61E0000}"/>
    <cellStyle name="Accent5 53" xfId="4830" xr:uid="{00000000-0005-0000-0000-0000D71E0000}"/>
    <cellStyle name="Accent5 53 2" xfId="27627" xr:uid="{00000000-0005-0000-0000-0000D81E0000}"/>
    <cellStyle name="Accent5 54" xfId="4831" xr:uid="{00000000-0005-0000-0000-0000D91E0000}"/>
    <cellStyle name="Accent5 54 2" xfId="27628" xr:uid="{00000000-0005-0000-0000-0000DA1E0000}"/>
    <cellStyle name="Accent5 55" xfId="4832" xr:uid="{00000000-0005-0000-0000-0000DB1E0000}"/>
    <cellStyle name="Accent5 55 2" xfId="27629" xr:uid="{00000000-0005-0000-0000-0000DC1E0000}"/>
    <cellStyle name="Accent5 56" xfId="4833" xr:uid="{00000000-0005-0000-0000-0000DD1E0000}"/>
    <cellStyle name="Accent5 56 2" xfId="27630" xr:uid="{00000000-0005-0000-0000-0000DE1E0000}"/>
    <cellStyle name="Accent5 57" xfId="4834" xr:uid="{00000000-0005-0000-0000-0000DF1E0000}"/>
    <cellStyle name="Accent5 57 2" xfId="27631" xr:uid="{00000000-0005-0000-0000-0000E01E0000}"/>
    <cellStyle name="Accent5 58" xfId="4835" xr:uid="{00000000-0005-0000-0000-0000E11E0000}"/>
    <cellStyle name="Accent5 58 2" xfId="27632" xr:uid="{00000000-0005-0000-0000-0000E21E0000}"/>
    <cellStyle name="Accent5 59" xfId="4836" xr:uid="{00000000-0005-0000-0000-0000E31E0000}"/>
    <cellStyle name="Accent5 59 2" xfId="27633" xr:uid="{00000000-0005-0000-0000-0000E41E0000}"/>
    <cellStyle name="Accent5 6" xfId="658" xr:uid="{00000000-0005-0000-0000-0000E51E0000}"/>
    <cellStyle name="Accent5 6 2" xfId="50731" xr:uid="{00000000-0005-0000-0000-0000E61E0000}"/>
    <cellStyle name="Accent5 6 3" xfId="27634" xr:uid="{00000000-0005-0000-0000-0000E71E0000}"/>
    <cellStyle name="Accent5 60" xfId="4837" xr:uid="{00000000-0005-0000-0000-0000E81E0000}"/>
    <cellStyle name="Accent5 60 2" xfId="27635" xr:uid="{00000000-0005-0000-0000-0000E91E0000}"/>
    <cellStyle name="Accent5 61" xfId="4838" xr:uid="{00000000-0005-0000-0000-0000EA1E0000}"/>
    <cellStyle name="Accent5 61 2" xfId="27636" xr:uid="{00000000-0005-0000-0000-0000EB1E0000}"/>
    <cellStyle name="Accent5 62" xfId="4839" xr:uid="{00000000-0005-0000-0000-0000EC1E0000}"/>
    <cellStyle name="Accent5 62 2" xfId="27637" xr:uid="{00000000-0005-0000-0000-0000ED1E0000}"/>
    <cellStyle name="Accent5 63" xfId="4840" xr:uid="{00000000-0005-0000-0000-0000EE1E0000}"/>
    <cellStyle name="Accent5 63 2" xfId="27638" xr:uid="{00000000-0005-0000-0000-0000EF1E0000}"/>
    <cellStyle name="Accent5 64" xfId="4841" xr:uid="{00000000-0005-0000-0000-0000F01E0000}"/>
    <cellStyle name="Accent5 64 2" xfId="27639" xr:uid="{00000000-0005-0000-0000-0000F11E0000}"/>
    <cellStyle name="Accent5 65" xfId="4842" xr:uid="{00000000-0005-0000-0000-0000F21E0000}"/>
    <cellStyle name="Accent5 65 2" xfId="27640" xr:uid="{00000000-0005-0000-0000-0000F31E0000}"/>
    <cellStyle name="Accent5 66" xfId="4843" xr:uid="{00000000-0005-0000-0000-0000F41E0000}"/>
    <cellStyle name="Accent5 66 2" xfId="27641" xr:uid="{00000000-0005-0000-0000-0000F51E0000}"/>
    <cellStyle name="Accent5 67" xfId="4844" xr:uid="{00000000-0005-0000-0000-0000F61E0000}"/>
    <cellStyle name="Accent5 67 2" xfId="27642" xr:uid="{00000000-0005-0000-0000-0000F71E0000}"/>
    <cellStyle name="Accent5 68" xfId="4845" xr:uid="{00000000-0005-0000-0000-0000F81E0000}"/>
    <cellStyle name="Accent5 68 2" xfId="27643" xr:uid="{00000000-0005-0000-0000-0000F91E0000}"/>
    <cellStyle name="Accent5 69" xfId="4846" xr:uid="{00000000-0005-0000-0000-0000FA1E0000}"/>
    <cellStyle name="Accent5 69 2" xfId="27644" xr:uid="{00000000-0005-0000-0000-0000FB1E0000}"/>
    <cellStyle name="Accent5 7" xfId="659" xr:uid="{00000000-0005-0000-0000-0000FC1E0000}"/>
    <cellStyle name="Accent5 7 2" xfId="50732" xr:uid="{00000000-0005-0000-0000-0000FD1E0000}"/>
    <cellStyle name="Accent5 7 3" xfId="27645" xr:uid="{00000000-0005-0000-0000-0000FE1E0000}"/>
    <cellStyle name="Accent5 70" xfId="4847" xr:uid="{00000000-0005-0000-0000-0000FF1E0000}"/>
    <cellStyle name="Accent5 70 2" xfId="27646" xr:uid="{00000000-0005-0000-0000-0000001F0000}"/>
    <cellStyle name="Accent5 71" xfId="4848" xr:uid="{00000000-0005-0000-0000-0000011F0000}"/>
    <cellStyle name="Accent5 71 2" xfId="27647" xr:uid="{00000000-0005-0000-0000-0000021F0000}"/>
    <cellStyle name="Accent5 72" xfId="4849" xr:uid="{00000000-0005-0000-0000-0000031F0000}"/>
    <cellStyle name="Accent5 72 2" xfId="27648" xr:uid="{00000000-0005-0000-0000-0000041F0000}"/>
    <cellStyle name="Accent5 73" xfId="4850" xr:uid="{00000000-0005-0000-0000-0000051F0000}"/>
    <cellStyle name="Accent5 73 2" xfId="27649" xr:uid="{00000000-0005-0000-0000-0000061F0000}"/>
    <cellStyle name="Accent5 74" xfId="4851" xr:uid="{00000000-0005-0000-0000-0000071F0000}"/>
    <cellStyle name="Accent5 74 2" xfId="27650" xr:uid="{00000000-0005-0000-0000-0000081F0000}"/>
    <cellStyle name="Accent5 75" xfId="4852" xr:uid="{00000000-0005-0000-0000-0000091F0000}"/>
    <cellStyle name="Accent5 75 2" xfId="27651" xr:uid="{00000000-0005-0000-0000-00000A1F0000}"/>
    <cellStyle name="Accent5 76" xfId="4853" xr:uid="{00000000-0005-0000-0000-00000B1F0000}"/>
    <cellStyle name="Accent5 76 2" xfId="27652" xr:uid="{00000000-0005-0000-0000-00000C1F0000}"/>
    <cellStyle name="Accent5 77" xfId="4854" xr:uid="{00000000-0005-0000-0000-00000D1F0000}"/>
    <cellStyle name="Accent5 77 2" xfId="27653" xr:uid="{00000000-0005-0000-0000-00000E1F0000}"/>
    <cellStyle name="Accent5 78" xfId="4855" xr:uid="{00000000-0005-0000-0000-00000F1F0000}"/>
    <cellStyle name="Accent5 78 2" xfId="27654" xr:uid="{00000000-0005-0000-0000-0000101F0000}"/>
    <cellStyle name="Accent5 79" xfId="4856" xr:uid="{00000000-0005-0000-0000-0000111F0000}"/>
    <cellStyle name="Accent5 79 2" xfId="27655" xr:uid="{00000000-0005-0000-0000-0000121F0000}"/>
    <cellStyle name="Accent5 8" xfId="660" xr:uid="{00000000-0005-0000-0000-0000131F0000}"/>
    <cellStyle name="Accent5 8 2" xfId="50733" xr:uid="{00000000-0005-0000-0000-0000141F0000}"/>
    <cellStyle name="Accent5 8 3" xfId="27656" xr:uid="{00000000-0005-0000-0000-0000151F0000}"/>
    <cellStyle name="Accent5 80" xfId="4857" xr:uid="{00000000-0005-0000-0000-0000161F0000}"/>
    <cellStyle name="Accent5 80 2" xfId="27657" xr:uid="{00000000-0005-0000-0000-0000171F0000}"/>
    <cellStyle name="Accent5 81" xfId="4858" xr:uid="{00000000-0005-0000-0000-0000181F0000}"/>
    <cellStyle name="Accent5 81 2" xfId="27658" xr:uid="{00000000-0005-0000-0000-0000191F0000}"/>
    <cellStyle name="Accent5 82" xfId="4859" xr:uid="{00000000-0005-0000-0000-00001A1F0000}"/>
    <cellStyle name="Accent5 82 2" xfId="27659" xr:uid="{00000000-0005-0000-0000-00001B1F0000}"/>
    <cellStyle name="Accent5 83" xfId="4860" xr:uid="{00000000-0005-0000-0000-00001C1F0000}"/>
    <cellStyle name="Accent5 83 2" xfId="27660" xr:uid="{00000000-0005-0000-0000-00001D1F0000}"/>
    <cellStyle name="Accent5 84" xfId="4861" xr:uid="{00000000-0005-0000-0000-00001E1F0000}"/>
    <cellStyle name="Accent5 84 2" xfId="27661" xr:uid="{00000000-0005-0000-0000-00001F1F0000}"/>
    <cellStyle name="Accent5 85" xfId="4862" xr:uid="{00000000-0005-0000-0000-0000201F0000}"/>
    <cellStyle name="Accent5 85 2" xfId="27662" xr:uid="{00000000-0005-0000-0000-0000211F0000}"/>
    <cellStyle name="Accent5 86" xfId="4863" xr:uid="{00000000-0005-0000-0000-0000221F0000}"/>
    <cellStyle name="Accent5 86 2" xfId="27663" xr:uid="{00000000-0005-0000-0000-0000231F0000}"/>
    <cellStyle name="Accent5 87" xfId="4864" xr:uid="{00000000-0005-0000-0000-0000241F0000}"/>
    <cellStyle name="Accent5 87 2" xfId="27664" xr:uid="{00000000-0005-0000-0000-0000251F0000}"/>
    <cellStyle name="Accent5 88" xfId="4865" xr:uid="{00000000-0005-0000-0000-0000261F0000}"/>
    <cellStyle name="Accent5 88 2" xfId="27665" xr:uid="{00000000-0005-0000-0000-0000271F0000}"/>
    <cellStyle name="Accent5 89" xfId="4866" xr:uid="{00000000-0005-0000-0000-0000281F0000}"/>
    <cellStyle name="Accent5 89 2" xfId="27666" xr:uid="{00000000-0005-0000-0000-0000291F0000}"/>
    <cellStyle name="Accent5 9" xfId="661" xr:uid="{00000000-0005-0000-0000-00002A1F0000}"/>
    <cellStyle name="Accent5 9 2" xfId="50734" xr:uid="{00000000-0005-0000-0000-00002B1F0000}"/>
    <cellStyle name="Accent5 9 3" xfId="27667" xr:uid="{00000000-0005-0000-0000-00002C1F0000}"/>
    <cellStyle name="Accent5 90" xfId="4867" xr:uid="{00000000-0005-0000-0000-00002D1F0000}"/>
    <cellStyle name="Accent5 90 2" xfId="27668" xr:uid="{00000000-0005-0000-0000-00002E1F0000}"/>
    <cellStyle name="Accent5 91" xfId="4868" xr:uid="{00000000-0005-0000-0000-00002F1F0000}"/>
    <cellStyle name="Accent5 91 2" xfId="27669" xr:uid="{00000000-0005-0000-0000-0000301F0000}"/>
    <cellStyle name="Accent5 92" xfId="4869" xr:uid="{00000000-0005-0000-0000-0000311F0000}"/>
    <cellStyle name="Accent5 92 2" xfId="27670" xr:uid="{00000000-0005-0000-0000-0000321F0000}"/>
    <cellStyle name="Accent5 93" xfId="4870" xr:uid="{00000000-0005-0000-0000-0000331F0000}"/>
    <cellStyle name="Accent5 93 2" xfId="27671" xr:uid="{00000000-0005-0000-0000-0000341F0000}"/>
    <cellStyle name="Accent5 94" xfId="4871" xr:uid="{00000000-0005-0000-0000-0000351F0000}"/>
    <cellStyle name="Accent5 94 2" xfId="27672" xr:uid="{00000000-0005-0000-0000-0000361F0000}"/>
    <cellStyle name="Accent5 95" xfId="4872" xr:uid="{00000000-0005-0000-0000-0000371F0000}"/>
    <cellStyle name="Accent5 95 2" xfId="27673" xr:uid="{00000000-0005-0000-0000-0000381F0000}"/>
    <cellStyle name="Accent5 96" xfId="4873" xr:uid="{00000000-0005-0000-0000-0000391F0000}"/>
    <cellStyle name="Accent5 96 2" xfId="27674" xr:uid="{00000000-0005-0000-0000-00003A1F0000}"/>
    <cellStyle name="Accent5 97" xfId="4874" xr:uid="{00000000-0005-0000-0000-00003B1F0000}"/>
    <cellStyle name="Accent5 97 2" xfId="27675" xr:uid="{00000000-0005-0000-0000-00003C1F0000}"/>
    <cellStyle name="Accent5 98" xfId="4875" xr:uid="{00000000-0005-0000-0000-00003D1F0000}"/>
    <cellStyle name="Accent5 98 2" xfId="27676" xr:uid="{00000000-0005-0000-0000-00003E1F0000}"/>
    <cellStyle name="Accent5 99" xfId="4876" xr:uid="{00000000-0005-0000-0000-00003F1F0000}"/>
    <cellStyle name="Accent5 99 2" xfId="27677" xr:uid="{00000000-0005-0000-0000-0000401F0000}"/>
    <cellStyle name="Accent5_aa osnova za ponudbe" xfId="662" xr:uid="{00000000-0005-0000-0000-0000411F0000}"/>
    <cellStyle name="Accent6" xfId="663" xr:uid="{00000000-0005-0000-0000-0000421F0000}"/>
    <cellStyle name="Accent6 - 20%" xfId="664" xr:uid="{00000000-0005-0000-0000-0000431F0000}"/>
    <cellStyle name="Accent6 - 20% 2" xfId="4877" xr:uid="{00000000-0005-0000-0000-0000441F0000}"/>
    <cellStyle name="Accent6 - 20% 2 2" xfId="27680" xr:uid="{00000000-0005-0000-0000-0000451F0000}"/>
    <cellStyle name="Accent6 - 20% 3" xfId="50736" xr:uid="{00000000-0005-0000-0000-0000461F0000}"/>
    <cellStyle name="Accent6 - 20% 4" xfId="27679" xr:uid="{00000000-0005-0000-0000-0000471F0000}"/>
    <cellStyle name="Accent6 - 20% 5" xfId="59049" xr:uid="{00000000-0005-0000-0000-0000481F0000}"/>
    <cellStyle name="Accent6 - 40%" xfId="665" xr:uid="{00000000-0005-0000-0000-0000491F0000}"/>
    <cellStyle name="Accent6 - 40% 2" xfId="4878" xr:uid="{00000000-0005-0000-0000-00004A1F0000}"/>
    <cellStyle name="Accent6 - 40% 2 2" xfId="27682" xr:uid="{00000000-0005-0000-0000-00004B1F0000}"/>
    <cellStyle name="Accent6 - 40% 3" xfId="50737" xr:uid="{00000000-0005-0000-0000-00004C1F0000}"/>
    <cellStyle name="Accent6 - 40% 4" xfId="27681" xr:uid="{00000000-0005-0000-0000-00004D1F0000}"/>
    <cellStyle name="Accent6 - 40% 5" xfId="59050" xr:uid="{00000000-0005-0000-0000-00004E1F0000}"/>
    <cellStyle name="Accent6 - 60%" xfId="666" xr:uid="{00000000-0005-0000-0000-00004F1F0000}"/>
    <cellStyle name="Accent6 - 60% 2" xfId="4879" xr:uid="{00000000-0005-0000-0000-0000501F0000}"/>
    <cellStyle name="Accent6 - 60% 2 2" xfId="27684" xr:uid="{00000000-0005-0000-0000-0000511F0000}"/>
    <cellStyle name="Accent6 - 60% 3" xfId="50738" xr:uid="{00000000-0005-0000-0000-0000521F0000}"/>
    <cellStyle name="Accent6 - 60% 4" xfId="27683" xr:uid="{00000000-0005-0000-0000-0000531F0000}"/>
    <cellStyle name="Accent6 - 60% 5" xfId="59051" xr:uid="{00000000-0005-0000-0000-0000541F0000}"/>
    <cellStyle name="Accent6 10" xfId="667" xr:uid="{00000000-0005-0000-0000-0000551F0000}"/>
    <cellStyle name="Accent6 10 2" xfId="50739" xr:uid="{00000000-0005-0000-0000-0000561F0000}"/>
    <cellStyle name="Accent6 10 3" xfId="27685" xr:uid="{00000000-0005-0000-0000-0000571F0000}"/>
    <cellStyle name="Accent6 100" xfId="4880" xr:uid="{00000000-0005-0000-0000-0000581F0000}"/>
    <cellStyle name="Accent6 100 2" xfId="27686" xr:uid="{00000000-0005-0000-0000-0000591F0000}"/>
    <cellStyle name="Accent6 101" xfId="4881" xr:uid="{00000000-0005-0000-0000-00005A1F0000}"/>
    <cellStyle name="Accent6 101 2" xfId="27687" xr:uid="{00000000-0005-0000-0000-00005B1F0000}"/>
    <cellStyle name="Accent6 102" xfId="4882" xr:uid="{00000000-0005-0000-0000-00005C1F0000}"/>
    <cellStyle name="Accent6 102 2" xfId="27688" xr:uid="{00000000-0005-0000-0000-00005D1F0000}"/>
    <cellStyle name="Accent6 103" xfId="4883" xr:uid="{00000000-0005-0000-0000-00005E1F0000}"/>
    <cellStyle name="Accent6 103 2" xfId="27689" xr:uid="{00000000-0005-0000-0000-00005F1F0000}"/>
    <cellStyle name="Accent6 104" xfId="4884" xr:uid="{00000000-0005-0000-0000-0000601F0000}"/>
    <cellStyle name="Accent6 104 2" xfId="27690" xr:uid="{00000000-0005-0000-0000-0000611F0000}"/>
    <cellStyle name="Accent6 105" xfId="4885" xr:uid="{00000000-0005-0000-0000-0000621F0000}"/>
    <cellStyle name="Accent6 105 2" xfId="27691" xr:uid="{00000000-0005-0000-0000-0000631F0000}"/>
    <cellStyle name="Accent6 106" xfId="4886" xr:uid="{00000000-0005-0000-0000-0000641F0000}"/>
    <cellStyle name="Accent6 106 2" xfId="27692" xr:uid="{00000000-0005-0000-0000-0000651F0000}"/>
    <cellStyle name="Accent6 107" xfId="4887" xr:uid="{00000000-0005-0000-0000-0000661F0000}"/>
    <cellStyle name="Accent6 107 2" xfId="27693" xr:uid="{00000000-0005-0000-0000-0000671F0000}"/>
    <cellStyle name="Accent6 108" xfId="4888" xr:uid="{00000000-0005-0000-0000-0000681F0000}"/>
    <cellStyle name="Accent6 108 2" xfId="27694" xr:uid="{00000000-0005-0000-0000-0000691F0000}"/>
    <cellStyle name="Accent6 109" xfId="4889" xr:uid="{00000000-0005-0000-0000-00006A1F0000}"/>
    <cellStyle name="Accent6 109 2" xfId="27695" xr:uid="{00000000-0005-0000-0000-00006B1F0000}"/>
    <cellStyle name="Accent6 11" xfId="668" xr:uid="{00000000-0005-0000-0000-00006C1F0000}"/>
    <cellStyle name="Accent6 11 2" xfId="50740" xr:uid="{00000000-0005-0000-0000-00006D1F0000}"/>
    <cellStyle name="Accent6 11 3" xfId="27696" xr:uid="{00000000-0005-0000-0000-00006E1F0000}"/>
    <cellStyle name="Accent6 110" xfId="4890" xr:uid="{00000000-0005-0000-0000-00006F1F0000}"/>
    <cellStyle name="Accent6 110 2" xfId="27697" xr:uid="{00000000-0005-0000-0000-0000701F0000}"/>
    <cellStyle name="Accent6 111" xfId="4891" xr:uid="{00000000-0005-0000-0000-0000711F0000}"/>
    <cellStyle name="Accent6 111 2" xfId="27698" xr:uid="{00000000-0005-0000-0000-0000721F0000}"/>
    <cellStyle name="Accent6 112" xfId="4892" xr:uid="{00000000-0005-0000-0000-0000731F0000}"/>
    <cellStyle name="Accent6 112 2" xfId="27699" xr:uid="{00000000-0005-0000-0000-0000741F0000}"/>
    <cellStyle name="Accent6 113" xfId="4893" xr:uid="{00000000-0005-0000-0000-0000751F0000}"/>
    <cellStyle name="Accent6 113 2" xfId="27700" xr:uid="{00000000-0005-0000-0000-0000761F0000}"/>
    <cellStyle name="Accent6 114" xfId="4894" xr:uid="{00000000-0005-0000-0000-0000771F0000}"/>
    <cellStyle name="Accent6 114 2" xfId="27701" xr:uid="{00000000-0005-0000-0000-0000781F0000}"/>
    <cellStyle name="Accent6 115" xfId="4895" xr:uid="{00000000-0005-0000-0000-0000791F0000}"/>
    <cellStyle name="Accent6 115 2" xfId="27702" xr:uid="{00000000-0005-0000-0000-00007A1F0000}"/>
    <cellStyle name="Accent6 116" xfId="4896" xr:uid="{00000000-0005-0000-0000-00007B1F0000}"/>
    <cellStyle name="Accent6 116 2" xfId="27703" xr:uid="{00000000-0005-0000-0000-00007C1F0000}"/>
    <cellStyle name="Accent6 117" xfId="4897" xr:uid="{00000000-0005-0000-0000-00007D1F0000}"/>
    <cellStyle name="Accent6 117 2" xfId="27704" xr:uid="{00000000-0005-0000-0000-00007E1F0000}"/>
    <cellStyle name="Accent6 118" xfId="4898" xr:uid="{00000000-0005-0000-0000-00007F1F0000}"/>
    <cellStyle name="Accent6 118 2" xfId="27705" xr:uid="{00000000-0005-0000-0000-0000801F0000}"/>
    <cellStyle name="Accent6 119" xfId="4899" xr:uid="{00000000-0005-0000-0000-0000811F0000}"/>
    <cellStyle name="Accent6 119 2" xfId="27706" xr:uid="{00000000-0005-0000-0000-0000821F0000}"/>
    <cellStyle name="Accent6 12" xfId="669" xr:uid="{00000000-0005-0000-0000-0000831F0000}"/>
    <cellStyle name="Accent6 12 2" xfId="50741" xr:uid="{00000000-0005-0000-0000-0000841F0000}"/>
    <cellStyle name="Accent6 12 3" xfId="27707" xr:uid="{00000000-0005-0000-0000-0000851F0000}"/>
    <cellStyle name="Accent6 120" xfId="4900" xr:uid="{00000000-0005-0000-0000-0000861F0000}"/>
    <cellStyle name="Accent6 120 2" xfId="27708" xr:uid="{00000000-0005-0000-0000-0000871F0000}"/>
    <cellStyle name="Accent6 121" xfId="4901" xr:uid="{00000000-0005-0000-0000-0000881F0000}"/>
    <cellStyle name="Accent6 121 2" xfId="27709" xr:uid="{00000000-0005-0000-0000-0000891F0000}"/>
    <cellStyle name="Accent6 122" xfId="4902" xr:uid="{00000000-0005-0000-0000-00008A1F0000}"/>
    <cellStyle name="Accent6 122 2" xfId="27710" xr:uid="{00000000-0005-0000-0000-00008B1F0000}"/>
    <cellStyle name="Accent6 123" xfId="4903" xr:uid="{00000000-0005-0000-0000-00008C1F0000}"/>
    <cellStyle name="Accent6 123 2" xfId="27711" xr:uid="{00000000-0005-0000-0000-00008D1F0000}"/>
    <cellStyle name="Accent6 124" xfId="4904" xr:uid="{00000000-0005-0000-0000-00008E1F0000}"/>
    <cellStyle name="Accent6 124 2" xfId="27712" xr:uid="{00000000-0005-0000-0000-00008F1F0000}"/>
    <cellStyle name="Accent6 125" xfId="4905" xr:uid="{00000000-0005-0000-0000-0000901F0000}"/>
    <cellStyle name="Accent6 125 2" xfId="27713" xr:uid="{00000000-0005-0000-0000-0000911F0000}"/>
    <cellStyle name="Accent6 126" xfId="4906" xr:uid="{00000000-0005-0000-0000-0000921F0000}"/>
    <cellStyle name="Accent6 126 2" xfId="27714" xr:uid="{00000000-0005-0000-0000-0000931F0000}"/>
    <cellStyle name="Accent6 127" xfId="4907" xr:uid="{00000000-0005-0000-0000-0000941F0000}"/>
    <cellStyle name="Accent6 127 2" xfId="27715" xr:uid="{00000000-0005-0000-0000-0000951F0000}"/>
    <cellStyle name="Accent6 128" xfId="4908" xr:uid="{00000000-0005-0000-0000-0000961F0000}"/>
    <cellStyle name="Accent6 128 2" xfId="27716" xr:uid="{00000000-0005-0000-0000-0000971F0000}"/>
    <cellStyle name="Accent6 129" xfId="4909" xr:uid="{00000000-0005-0000-0000-0000981F0000}"/>
    <cellStyle name="Accent6 129 2" xfId="27717" xr:uid="{00000000-0005-0000-0000-0000991F0000}"/>
    <cellStyle name="Accent6 13" xfId="670" xr:uid="{00000000-0005-0000-0000-00009A1F0000}"/>
    <cellStyle name="Accent6 13 2" xfId="50742" xr:uid="{00000000-0005-0000-0000-00009B1F0000}"/>
    <cellStyle name="Accent6 13 3" xfId="27718" xr:uid="{00000000-0005-0000-0000-00009C1F0000}"/>
    <cellStyle name="Accent6 130" xfId="4910" xr:uid="{00000000-0005-0000-0000-00009D1F0000}"/>
    <cellStyle name="Accent6 130 2" xfId="27719" xr:uid="{00000000-0005-0000-0000-00009E1F0000}"/>
    <cellStyle name="Accent6 131" xfId="4911" xr:uid="{00000000-0005-0000-0000-00009F1F0000}"/>
    <cellStyle name="Accent6 131 2" xfId="27720" xr:uid="{00000000-0005-0000-0000-0000A01F0000}"/>
    <cellStyle name="Accent6 132" xfId="4912" xr:uid="{00000000-0005-0000-0000-0000A11F0000}"/>
    <cellStyle name="Accent6 132 2" xfId="27721" xr:uid="{00000000-0005-0000-0000-0000A21F0000}"/>
    <cellStyle name="Accent6 133" xfId="4913" xr:uid="{00000000-0005-0000-0000-0000A31F0000}"/>
    <cellStyle name="Accent6 133 2" xfId="27722" xr:uid="{00000000-0005-0000-0000-0000A41F0000}"/>
    <cellStyle name="Accent6 134" xfId="4914" xr:uid="{00000000-0005-0000-0000-0000A51F0000}"/>
    <cellStyle name="Accent6 134 2" xfId="27723" xr:uid="{00000000-0005-0000-0000-0000A61F0000}"/>
    <cellStyle name="Accent6 135" xfId="4915" xr:uid="{00000000-0005-0000-0000-0000A71F0000}"/>
    <cellStyle name="Accent6 135 2" xfId="27724" xr:uid="{00000000-0005-0000-0000-0000A81F0000}"/>
    <cellStyle name="Accent6 136" xfId="4916" xr:uid="{00000000-0005-0000-0000-0000A91F0000}"/>
    <cellStyle name="Accent6 136 2" xfId="27725" xr:uid="{00000000-0005-0000-0000-0000AA1F0000}"/>
    <cellStyle name="Accent6 137" xfId="4917" xr:uid="{00000000-0005-0000-0000-0000AB1F0000}"/>
    <cellStyle name="Accent6 137 2" xfId="27726" xr:uid="{00000000-0005-0000-0000-0000AC1F0000}"/>
    <cellStyle name="Accent6 138" xfId="4918" xr:uid="{00000000-0005-0000-0000-0000AD1F0000}"/>
    <cellStyle name="Accent6 138 2" xfId="27727" xr:uid="{00000000-0005-0000-0000-0000AE1F0000}"/>
    <cellStyle name="Accent6 139" xfId="4919" xr:uid="{00000000-0005-0000-0000-0000AF1F0000}"/>
    <cellStyle name="Accent6 139 2" xfId="27728" xr:uid="{00000000-0005-0000-0000-0000B01F0000}"/>
    <cellStyle name="Accent6 14" xfId="671" xr:uid="{00000000-0005-0000-0000-0000B11F0000}"/>
    <cellStyle name="Accent6 14 2" xfId="50743" xr:uid="{00000000-0005-0000-0000-0000B21F0000}"/>
    <cellStyle name="Accent6 14 3" xfId="27729" xr:uid="{00000000-0005-0000-0000-0000B31F0000}"/>
    <cellStyle name="Accent6 140" xfId="4920" xr:uid="{00000000-0005-0000-0000-0000B41F0000}"/>
    <cellStyle name="Accent6 140 2" xfId="27730" xr:uid="{00000000-0005-0000-0000-0000B51F0000}"/>
    <cellStyle name="Accent6 141" xfId="4921" xr:uid="{00000000-0005-0000-0000-0000B61F0000}"/>
    <cellStyle name="Accent6 141 2" xfId="27731" xr:uid="{00000000-0005-0000-0000-0000B71F0000}"/>
    <cellStyle name="Accent6 142" xfId="4922" xr:uid="{00000000-0005-0000-0000-0000B81F0000}"/>
    <cellStyle name="Accent6 142 2" xfId="27732" xr:uid="{00000000-0005-0000-0000-0000B91F0000}"/>
    <cellStyle name="Accent6 143" xfId="4923" xr:uid="{00000000-0005-0000-0000-0000BA1F0000}"/>
    <cellStyle name="Accent6 143 2" xfId="27733" xr:uid="{00000000-0005-0000-0000-0000BB1F0000}"/>
    <cellStyle name="Accent6 144" xfId="4924" xr:uid="{00000000-0005-0000-0000-0000BC1F0000}"/>
    <cellStyle name="Accent6 144 2" xfId="27734" xr:uid="{00000000-0005-0000-0000-0000BD1F0000}"/>
    <cellStyle name="Accent6 145" xfId="4925" xr:uid="{00000000-0005-0000-0000-0000BE1F0000}"/>
    <cellStyle name="Accent6 145 2" xfId="27735" xr:uid="{00000000-0005-0000-0000-0000BF1F0000}"/>
    <cellStyle name="Accent6 146" xfId="4926" xr:uid="{00000000-0005-0000-0000-0000C01F0000}"/>
    <cellStyle name="Accent6 146 2" xfId="27736" xr:uid="{00000000-0005-0000-0000-0000C11F0000}"/>
    <cellStyle name="Accent6 147" xfId="4927" xr:uid="{00000000-0005-0000-0000-0000C21F0000}"/>
    <cellStyle name="Accent6 147 2" xfId="27737" xr:uid="{00000000-0005-0000-0000-0000C31F0000}"/>
    <cellStyle name="Accent6 148" xfId="4928" xr:uid="{00000000-0005-0000-0000-0000C41F0000}"/>
    <cellStyle name="Accent6 148 2" xfId="27738" xr:uid="{00000000-0005-0000-0000-0000C51F0000}"/>
    <cellStyle name="Accent6 149" xfId="4929" xr:uid="{00000000-0005-0000-0000-0000C61F0000}"/>
    <cellStyle name="Accent6 149 2" xfId="27739" xr:uid="{00000000-0005-0000-0000-0000C71F0000}"/>
    <cellStyle name="Accent6 15" xfId="672" xr:uid="{00000000-0005-0000-0000-0000C81F0000}"/>
    <cellStyle name="Accent6 15 2" xfId="50744" xr:uid="{00000000-0005-0000-0000-0000C91F0000}"/>
    <cellStyle name="Accent6 15 3" xfId="27740" xr:uid="{00000000-0005-0000-0000-0000CA1F0000}"/>
    <cellStyle name="Accent6 150" xfId="4930" xr:uid="{00000000-0005-0000-0000-0000CB1F0000}"/>
    <cellStyle name="Accent6 150 2" xfId="27741" xr:uid="{00000000-0005-0000-0000-0000CC1F0000}"/>
    <cellStyle name="Accent6 151" xfId="4931" xr:uid="{00000000-0005-0000-0000-0000CD1F0000}"/>
    <cellStyle name="Accent6 151 2" xfId="27742" xr:uid="{00000000-0005-0000-0000-0000CE1F0000}"/>
    <cellStyle name="Accent6 152" xfId="4932" xr:uid="{00000000-0005-0000-0000-0000CF1F0000}"/>
    <cellStyle name="Accent6 152 2" xfId="27743" xr:uid="{00000000-0005-0000-0000-0000D01F0000}"/>
    <cellStyle name="Accent6 153" xfId="4933" xr:uid="{00000000-0005-0000-0000-0000D11F0000}"/>
    <cellStyle name="Accent6 153 2" xfId="27744" xr:uid="{00000000-0005-0000-0000-0000D21F0000}"/>
    <cellStyle name="Accent6 154" xfId="4934" xr:uid="{00000000-0005-0000-0000-0000D31F0000}"/>
    <cellStyle name="Accent6 154 2" xfId="27745" xr:uid="{00000000-0005-0000-0000-0000D41F0000}"/>
    <cellStyle name="Accent6 155" xfId="4935" xr:uid="{00000000-0005-0000-0000-0000D51F0000}"/>
    <cellStyle name="Accent6 155 2" xfId="27746" xr:uid="{00000000-0005-0000-0000-0000D61F0000}"/>
    <cellStyle name="Accent6 156" xfId="4936" xr:uid="{00000000-0005-0000-0000-0000D71F0000}"/>
    <cellStyle name="Accent6 156 2" xfId="27747" xr:uid="{00000000-0005-0000-0000-0000D81F0000}"/>
    <cellStyle name="Accent6 157" xfId="4937" xr:uid="{00000000-0005-0000-0000-0000D91F0000}"/>
    <cellStyle name="Accent6 157 2" xfId="27748" xr:uid="{00000000-0005-0000-0000-0000DA1F0000}"/>
    <cellStyle name="Accent6 158" xfId="4938" xr:uid="{00000000-0005-0000-0000-0000DB1F0000}"/>
    <cellStyle name="Accent6 158 2" xfId="27749" xr:uid="{00000000-0005-0000-0000-0000DC1F0000}"/>
    <cellStyle name="Accent6 159" xfId="4939" xr:uid="{00000000-0005-0000-0000-0000DD1F0000}"/>
    <cellStyle name="Accent6 159 2" xfId="27750" xr:uid="{00000000-0005-0000-0000-0000DE1F0000}"/>
    <cellStyle name="Accent6 16" xfId="673" xr:uid="{00000000-0005-0000-0000-0000DF1F0000}"/>
    <cellStyle name="Accent6 16 2" xfId="50745" xr:uid="{00000000-0005-0000-0000-0000E01F0000}"/>
    <cellStyle name="Accent6 16 3" xfId="27751" xr:uid="{00000000-0005-0000-0000-0000E11F0000}"/>
    <cellStyle name="Accent6 160" xfId="4940" xr:uid="{00000000-0005-0000-0000-0000E21F0000}"/>
    <cellStyle name="Accent6 160 2" xfId="27752" xr:uid="{00000000-0005-0000-0000-0000E31F0000}"/>
    <cellStyle name="Accent6 161" xfId="4941" xr:uid="{00000000-0005-0000-0000-0000E41F0000}"/>
    <cellStyle name="Accent6 161 2" xfId="27753" xr:uid="{00000000-0005-0000-0000-0000E51F0000}"/>
    <cellStyle name="Accent6 162" xfId="4942" xr:uid="{00000000-0005-0000-0000-0000E61F0000}"/>
    <cellStyle name="Accent6 162 2" xfId="27754" xr:uid="{00000000-0005-0000-0000-0000E71F0000}"/>
    <cellStyle name="Accent6 163" xfId="4943" xr:uid="{00000000-0005-0000-0000-0000E81F0000}"/>
    <cellStyle name="Accent6 163 2" xfId="27755" xr:uid="{00000000-0005-0000-0000-0000E91F0000}"/>
    <cellStyle name="Accent6 164" xfId="4944" xr:uid="{00000000-0005-0000-0000-0000EA1F0000}"/>
    <cellStyle name="Accent6 164 2" xfId="27756" xr:uid="{00000000-0005-0000-0000-0000EB1F0000}"/>
    <cellStyle name="Accent6 165" xfId="4945" xr:uid="{00000000-0005-0000-0000-0000EC1F0000}"/>
    <cellStyle name="Accent6 165 2" xfId="27757" xr:uid="{00000000-0005-0000-0000-0000ED1F0000}"/>
    <cellStyle name="Accent6 166" xfId="4946" xr:uid="{00000000-0005-0000-0000-0000EE1F0000}"/>
    <cellStyle name="Accent6 166 2" xfId="27758" xr:uid="{00000000-0005-0000-0000-0000EF1F0000}"/>
    <cellStyle name="Accent6 167" xfId="4947" xr:uid="{00000000-0005-0000-0000-0000F01F0000}"/>
    <cellStyle name="Accent6 167 2" xfId="27759" xr:uid="{00000000-0005-0000-0000-0000F11F0000}"/>
    <cellStyle name="Accent6 168" xfId="4948" xr:uid="{00000000-0005-0000-0000-0000F21F0000}"/>
    <cellStyle name="Accent6 168 2" xfId="27760" xr:uid="{00000000-0005-0000-0000-0000F31F0000}"/>
    <cellStyle name="Accent6 169" xfId="4949" xr:uid="{00000000-0005-0000-0000-0000F41F0000}"/>
    <cellStyle name="Accent6 169 2" xfId="27761" xr:uid="{00000000-0005-0000-0000-0000F51F0000}"/>
    <cellStyle name="Accent6 17" xfId="674" xr:uid="{00000000-0005-0000-0000-0000F61F0000}"/>
    <cellStyle name="Accent6 17 2" xfId="50746" xr:uid="{00000000-0005-0000-0000-0000F71F0000}"/>
    <cellStyle name="Accent6 17 3" xfId="27762" xr:uid="{00000000-0005-0000-0000-0000F81F0000}"/>
    <cellStyle name="Accent6 170" xfId="4950" xr:uid="{00000000-0005-0000-0000-0000F91F0000}"/>
    <cellStyle name="Accent6 170 2" xfId="27763" xr:uid="{00000000-0005-0000-0000-0000FA1F0000}"/>
    <cellStyle name="Accent6 171" xfId="4951" xr:uid="{00000000-0005-0000-0000-0000FB1F0000}"/>
    <cellStyle name="Accent6 171 2" xfId="27764" xr:uid="{00000000-0005-0000-0000-0000FC1F0000}"/>
    <cellStyle name="Accent6 172" xfId="4952" xr:uid="{00000000-0005-0000-0000-0000FD1F0000}"/>
    <cellStyle name="Accent6 172 2" xfId="27765" xr:uid="{00000000-0005-0000-0000-0000FE1F0000}"/>
    <cellStyle name="Accent6 173" xfId="15928" xr:uid="{00000000-0005-0000-0000-0000FF1F0000}"/>
    <cellStyle name="Accent6 173 2" xfId="27766" xr:uid="{00000000-0005-0000-0000-000000200000}"/>
    <cellStyle name="Accent6 174" xfId="15942" xr:uid="{00000000-0005-0000-0000-000001200000}"/>
    <cellStyle name="Accent6 174 2" xfId="27767" xr:uid="{00000000-0005-0000-0000-000002200000}"/>
    <cellStyle name="Accent6 175" xfId="16077" xr:uid="{00000000-0005-0000-0000-000003200000}"/>
    <cellStyle name="Accent6 175 2" xfId="27768" xr:uid="{00000000-0005-0000-0000-000004200000}"/>
    <cellStyle name="Accent6 176" xfId="16063" xr:uid="{00000000-0005-0000-0000-000005200000}"/>
    <cellStyle name="Accent6 176 2" xfId="27769" xr:uid="{00000000-0005-0000-0000-000006200000}"/>
    <cellStyle name="Accent6 177" xfId="24680" xr:uid="{00000000-0005-0000-0000-000007200000}"/>
    <cellStyle name="Accent6 177 2" xfId="27770" xr:uid="{00000000-0005-0000-0000-000008200000}"/>
    <cellStyle name="Accent6 178" xfId="16057" xr:uid="{00000000-0005-0000-0000-000009200000}"/>
    <cellStyle name="Accent6 178 2" xfId="27771" xr:uid="{00000000-0005-0000-0000-00000A200000}"/>
    <cellStyle name="Accent6 179" xfId="24674" xr:uid="{00000000-0005-0000-0000-00000B200000}"/>
    <cellStyle name="Accent6 179 2" xfId="27772" xr:uid="{00000000-0005-0000-0000-00000C200000}"/>
    <cellStyle name="Accent6 18" xfId="675" xr:uid="{00000000-0005-0000-0000-00000D200000}"/>
    <cellStyle name="Accent6 18 2" xfId="50747" xr:uid="{00000000-0005-0000-0000-00000E200000}"/>
    <cellStyle name="Accent6 18 3" xfId="27773" xr:uid="{00000000-0005-0000-0000-00000F200000}"/>
    <cellStyle name="Accent6 180" xfId="24507" xr:uid="{00000000-0005-0000-0000-000010200000}"/>
    <cellStyle name="Accent6 180 2" xfId="27774" xr:uid="{00000000-0005-0000-0000-000011200000}"/>
    <cellStyle name="Accent6 181" xfId="24660" xr:uid="{00000000-0005-0000-0000-000012200000}"/>
    <cellStyle name="Accent6 181 2" xfId="27775" xr:uid="{00000000-0005-0000-0000-000013200000}"/>
    <cellStyle name="Accent6 182" xfId="24521" xr:uid="{00000000-0005-0000-0000-000014200000}"/>
    <cellStyle name="Accent6 182 2" xfId="27776" xr:uid="{00000000-0005-0000-0000-000015200000}"/>
    <cellStyle name="Accent6 183" xfId="24636" xr:uid="{00000000-0005-0000-0000-000016200000}"/>
    <cellStyle name="Accent6 183 2" xfId="27777" xr:uid="{00000000-0005-0000-0000-000017200000}"/>
    <cellStyle name="Accent6 184" xfId="24710" xr:uid="{00000000-0005-0000-0000-000018200000}"/>
    <cellStyle name="Accent6 184 2" xfId="27778" xr:uid="{00000000-0005-0000-0000-000019200000}"/>
    <cellStyle name="Accent6 185" xfId="24711" xr:uid="{00000000-0005-0000-0000-00001A200000}"/>
    <cellStyle name="Accent6 185 2" xfId="50735" xr:uid="{00000000-0005-0000-0000-00001B200000}"/>
    <cellStyle name="Accent6 186" xfId="24730" xr:uid="{00000000-0005-0000-0000-00001C200000}"/>
    <cellStyle name="Accent6 187" xfId="24749" xr:uid="{00000000-0005-0000-0000-00001D200000}"/>
    <cellStyle name="Accent6 188" xfId="27678" xr:uid="{00000000-0005-0000-0000-00001E200000}"/>
    <cellStyle name="Accent6 189" xfId="58579" xr:uid="{00000000-0005-0000-0000-00001F200000}"/>
    <cellStyle name="Accent6 19" xfId="676" xr:uid="{00000000-0005-0000-0000-000020200000}"/>
    <cellStyle name="Accent6 19 2" xfId="50748" xr:uid="{00000000-0005-0000-0000-000021200000}"/>
    <cellStyle name="Accent6 19 3" xfId="27779" xr:uid="{00000000-0005-0000-0000-000022200000}"/>
    <cellStyle name="Accent6 190" xfId="58588" xr:uid="{00000000-0005-0000-0000-000023200000}"/>
    <cellStyle name="Accent6 191" xfId="58593" xr:uid="{00000000-0005-0000-0000-000024200000}"/>
    <cellStyle name="Accent6 192" xfId="59048" xr:uid="{00000000-0005-0000-0000-000025200000}"/>
    <cellStyle name="Accent6 193" xfId="59289" xr:uid="{00000000-0005-0000-0000-000026200000}"/>
    <cellStyle name="Accent6 194" xfId="59344" xr:uid="{00000000-0005-0000-0000-000027200000}"/>
    <cellStyle name="Accent6 195" xfId="59288" xr:uid="{00000000-0005-0000-0000-000028200000}"/>
    <cellStyle name="Accent6 196" xfId="59346" xr:uid="{00000000-0005-0000-0000-000029200000}"/>
    <cellStyle name="Accent6 197" xfId="59287" xr:uid="{00000000-0005-0000-0000-00002A200000}"/>
    <cellStyle name="Accent6 198" xfId="59308" xr:uid="{00000000-0005-0000-0000-00002B200000}"/>
    <cellStyle name="Accent6 199" xfId="59234" xr:uid="{00000000-0005-0000-0000-00002C200000}"/>
    <cellStyle name="Accent6 2" xfId="677" xr:uid="{00000000-0005-0000-0000-00002D200000}"/>
    <cellStyle name="Accent6 2 2" xfId="678" xr:uid="{00000000-0005-0000-0000-00002E200000}"/>
    <cellStyle name="Accent6 2 2 2" xfId="679" xr:uid="{00000000-0005-0000-0000-00002F200000}"/>
    <cellStyle name="Accent6 2 2 2 2" xfId="50751" xr:uid="{00000000-0005-0000-0000-000030200000}"/>
    <cellStyle name="Accent6 2 2 2 3" xfId="27782" xr:uid="{00000000-0005-0000-0000-000031200000}"/>
    <cellStyle name="Accent6 2 2 3" xfId="4953" xr:uid="{00000000-0005-0000-0000-000032200000}"/>
    <cellStyle name="Accent6 2 2 3 2" xfId="27783" xr:uid="{00000000-0005-0000-0000-000033200000}"/>
    <cellStyle name="Accent6 2 2 4" xfId="15952" xr:uid="{00000000-0005-0000-0000-000034200000}"/>
    <cellStyle name="Accent6 2 2 4 2" xfId="27784" xr:uid="{00000000-0005-0000-0000-000035200000}"/>
    <cellStyle name="Accent6 2 2 5" xfId="50750" xr:uid="{00000000-0005-0000-0000-000036200000}"/>
    <cellStyle name="Accent6 2 2 6" xfId="27781" xr:uid="{00000000-0005-0000-0000-000037200000}"/>
    <cellStyle name="Accent6 2 3" xfId="680" xr:uid="{00000000-0005-0000-0000-000038200000}"/>
    <cellStyle name="Accent6 2 3 2" xfId="4954" xr:uid="{00000000-0005-0000-0000-000039200000}"/>
    <cellStyle name="Accent6 2 3 2 2" xfId="27786" xr:uid="{00000000-0005-0000-0000-00003A200000}"/>
    <cellStyle name="Accent6 2 3 3" xfId="50752" xr:uid="{00000000-0005-0000-0000-00003B200000}"/>
    <cellStyle name="Accent6 2 3 4" xfId="27785" xr:uid="{00000000-0005-0000-0000-00003C200000}"/>
    <cellStyle name="Accent6 2 4" xfId="681" xr:uid="{00000000-0005-0000-0000-00003D200000}"/>
    <cellStyle name="Accent6 2 4 2" xfId="50753" xr:uid="{00000000-0005-0000-0000-00003E200000}"/>
    <cellStyle name="Accent6 2 4 3" xfId="27787" xr:uid="{00000000-0005-0000-0000-00003F200000}"/>
    <cellStyle name="Accent6 2 5" xfId="682" xr:uid="{00000000-0005-0000-0000-000040200000}"/>
    <cellStyle name="Accent6 2 5 2" xfId="27788" xr:uid="{00000000-0005-0000-0000-000041200000}"/>
    <cellStyle name="Accent6 2 6" xfId="683" xr:uid="{00000000-0005-0000-0000-000042200000}"/>
    <cellStyle name="Accent6 2 6 2" xfId="27789" xr:uid="{00000000-0005-0000-0000-000043200000}"/>
    <cellStyle name="Accent6 2 7" xfId="4955" xr:uid="{00000000-0005-0000-0000-000044200000}"/>
    <cellStyle name="Accent6 2 7 2" xfId="27790" xr:uid="{00000000-0005-0000-0000-000045200000}"/>
    <cellStyle name="Accent6 2 8" xfId="50749" xr:uid="{00000000-0005-0000-0000-000046200000}"/>
    <cellStyle name="Accent6 2 9" xfId="27780" xr:uid="{00000000-0005-0000-0000-000047200000}"/>
    <cellStyle name="Accent6 20" xfId="684" xr:uid="{00000000-0005-0000-0000-000048200000}"/>
    <cellStyle name="Accent6 20 2" xfId="50754" xr:uid="{00000000-0005-0000-0000-000049200000}"/>
    <cellStyle name="Accent6 20 3" xfId="27791" xr:uid="{00000000-0005-0000-0000-00004A200000}"/>
    <cellStyle name="Accent6 200" xfId="59304" xr:uid="{00000000-0005-0000-0000-00004B200000}"/>
    <cellStyle name="Accent6 201" xfId="59438" xr:uid="{00000000-0005-0000-0000-00004C200000}"/>
    <cellStyle name="Accent6 202" xfId="59306" xr:uid="{00000000-0005-0000-0000-00004D200000}"/>
    <cellStyle name="Accent6 203" xfId="59442" xr:uid="{00000000-0005-0000-0000-00004E200000}"/>
    <cellStyle name="Accent6 204" xfId="59310" xr:uid="{00000000-0005-0000-0000-00004F200000}"/>
    <cellStyle name="Accent6 205" xfId="59449" xr:uid="{00000000-0005-0000-0000-000050200000}"/>
    <cellStyle name="Accent6 206" xfId="59323" xr:uid="{00000000-0005-0000-0000-000051200000}"/>
    <cellStyle name="Accent6 21" xfId="685" xr:uid="{00000000-0005-0000-0000-000052200000}"/>
    <cellStyle name="Accent6 21 2" xfId="50755" xr:uid="{00000000-0005-0000-0000-000053200000}"/>
    <cellStyle name="Accent6 21 3" xfId="27792" xr:uid="{00000000-0005-0000-0000-000054200000}"/>
    <cellStyle name="Accent6 22" xfId="686" xr:uid="{00000000-0005-0000-0000-000055200000}"/>
    <cellStyle name="Accent6 22 2" xfId="27794" xr:uid="{00000000-0005-0000-0000-000056200000}"/>
    <cellStyle name="Accent6 22 3" xfId="27795" xr:uid="{00000000-0005-0000-0000-000057200000}"/>
    <cellStyle name="Accent6 22 4" xfId="27793" xr:uid="{00000000-0005-0000-0000-000058200000}"/>
    <cellStyle name="Accent6 23" xfId="687" xr:uid="{00000000-0005-0000-0000-000059200000}"/>
    <cellStyle name="Accent6 23 2" xfId="27796" xr:uid="{00000000-0005-0000-0000-00005A200000}"/>
    <cellStyle name="Accent6 24" xfId="688" xr:uid="{00000000-0005-0000-0000-00005B200000}"/>
    <cellStyle name="Accent6 24 2" xfId="27797" xr:uid="{00000000-0005-0000-0000-00005C200000}"/>
    <cellStyle name="Accent6 25" xfId="689" xr:uid="{00000000-0005-0000-0000-00005D200000}"/>
    <cellStyle name="Accent6 25 2" xfId="27798" xr:uid="{00000000-0005-0000-0000-00005E200000}"/>
    <cellStyle name="Accent6 26" xfId="690" xr:uid="{00000000-0005-0000-0000-00005F200000}"/>
    <cellStyle name="Accent6 26 2" xfId="27799" xr:uid="{00000000-0005-0000-0000-000060200000}"/>
    <cellStyle name="Accent6 27" xfId="691" xr:uid="{00000000-0005-0000-0000-000061200000}"/>
    <cellStyle name="Accent6 27 2" xfId="27800" xr:uid="{00000000-0005-0000-0000-000062200000}"/>
    <cellStyle name="Accent6 28" xfId="692" xr:uid="{00000000-0005-0000-0000-000063200000}"/>
    <cellStyle name="Accent6 28 2" xfId="27801" xr:uid="{00000000-0005-0000-0000-000064200000}"/>
    <cellStyle name="Accent6 29" xfId="693" xr:uid="{00000000-0005-0000-0000-000065200000}"/>
    <cellStyle name="Accent6 29 2" xfId="27802" xr:uid="{00000000-0005-0000-0000-000066200000}"/>
    <cellStyle name="Accent6 3" xfId="694" xr:uid="{00000000-0005-0000-0000-000067200000}"/>
    <cellStyle name="Accent6 3 2" xfId="695" xr:uid="{00000000-0005-0000-0000-000068200000}"/>
    <cellStyle name="Accent6 3 2 2" xfId="4956" xr:uid="{00000000-0005-0000-0000-000069200000}"/>
    <cellStyle name="Accent6 3 2 2 2" xfId="27805" xr:uid="{00000000-0005-0000-0000-00006A200000}"/>
    <cellStyle name="Accent6 3 2 3" xfId="50757" xr:uid="{00000000-0005-0000-0000-00006B200000}"/>
    <cellStyle name="Accent6 3 2 4" xfId="27804" xr:uid="{00000000-0005-0000-0000-00006C200000}"/>
    <cellStyle name="Accent6 3 3" xfId="696" xr:uid="{00000000-0005-0000-0000-00006D200000}"/>
    <cellStyle name="Accent6 3 3 2" xfId="4957" xr:uid="{00000000-0005-0000-0000-00006E200000}"/>
    <cellStyle name="Accent6 3 3 2 2" xfId="27807" xr:uid="{00000000-0005-0000-0000-00006F200000}"/>
    <cellStyle name="Accent6 3 3 3" xfId="50758" xr:uid="{00000000-0005-0000-0000-000070200000}"/>
    <cellStyle name="Accent6 3 3 4" xfId="27806" xr:uid="{00000000-0005-0000-0000-000071200000}"/>
    <cellStyle name="Accent6 3 4" xfId="4958" xr:uid="{00000000-0005-0000-0000-000072200000}"/>
    <cellStyle name="Accent6 3 4 2" xfId="27808" xr:uid="{00000000-0005-0000-0000-000073200000}"/>
    <cellStyle name="Accent6 3 5" xfId="50756" xr:uid="{00000000-0005-0000-0000-000074200000}"/>
    <cellStyle name="Accent6 3 6" xfId="27803" xr:uid="{00000000-0005-0000-0000-000075200000}"/>
    <cellStyle name="Accent6 30" xfId="697" xr:uid="{00000000-0005-0000-0000-000076200000}"/>
    <cellStyle name="Accent6 30 2" xfId="27809" xr:uid="{00000000-0005-0000-0000-000077200000}"/>
    <cellStyle name="Accent6 31" xfId="698" xr:uid="{00000000-0005-0000-0000-000078200000}"/>
    <cellStyle name="Accent6 31 2" xfId="27810" xr:uid="{00000000-0005-0000-0000-000079200000}"/>
    <cellStyle name="Accent6 32" xfId="699" xr:uid="{00000000-0005-0000-0000-00007A200000}"/>
    <cellStyle name="Accent6 32 2" xfId="27811" xr:uid="{00000000-0005-0000-0000-00007B200000}"/>
    <cellStyle name="Accent6 33" xfId="700" xr:uid="{00000000-0005-0000-0000-00007C200000}"/>
    <cellStyle name="Accent6 33 2" xfId="27812" xr:uid="{00000000-0005-0000-0000-00007D200000}"/>
    <cellStyle name="Accent6 34" xfId="4959" xr:uid="{00000000-0005-0000-0000-00007E200000}"/>
    <cellStyle name="Accent6 34 2" xfId="27813" xr:uid="{00000000-0005-0000-0000-00007F200000}"/>
    <cellStyle name="Accent6 35" xfId="4960" xr:uid="{00000000-0005-0000-0000-000080200000}"/>
    <cellStyle name="Accent6 35 2" xfId="27814" xr:uid="{00000000-0005-0000-0000-000081200000}"/>
    <cellStyle name="Accent6 36" xfId="4961" xr:uid="{00000000-0005-0000-0000-000082200000}"/>
    <cellStyle name="Accent6 36 2" xfId="27815" xr:uid="{00000000-0005-0000-0000-000083200000}"/>
    <cellStyle name="Accent6 37" xfId="4962" xr:uid="{00000000-0005-0000-0000-000084200000}"/>
    <cellStyle name="Accent6 37 2" xfId="27816" xr:uid="{00000000-0005-0000-0000-000085200000}"/>
    <cellStyle name="Accent6 38" xfId="4963" xr:uid="{00000000-0005-0000-0000-000086200000}"/>
    <cellStyle name="Accent6 38 2" xfId="27817" xr:uid="{00000000-0005-0000-0000-000087200000}"/>
    <cellStyle name="Accent6 39" xfId="4964" xr:uid="{00000000-0005-0000-0000-000088200000}"/>
    <cellStyle name="Accent6 39 2" xfId="27818" xr:uid="{00000000-0005-0000-0000-000089200000}"/>
    <cellStyle name="Accent6 4" xfId="701" xr:uid="{00000000-0005-0000-0000-00008A200000}"/>
    <cellStyle name="Accent6 4 2" xfId="702" xr:uid="{00000000-0005-0000-0000-00008B200000}"/>
    <cellStyle name="Accent6 4 2 2" xfId="4965" xr:uid="{00000000-0005-0000-0000-00008C200000}"/>
    <cellStyle name="Accent6 4 2 2 2" xfId="27821" xr:uid="{00000000-0005-0000-0000-00008D200000}"/>
    <cellStyle name="Accent6 4 2 3" xfId="50760" xr:uid="{00000000-0005-0000-0000-00008E200000}"/>
    <cellStyle name="Accent6 4 2 4" xfId="27820" xr:uid="{00000000-0005-0000-0000-00008F200000}"/>
    <cellStyle name="Accent6 4 3" xfId="703" xr:uid="{00000000-0005-0000-0000-000090200000}"/>
    <cellStyle name="Accent6 4 3 2" xfId="4966" xr:uid="{00000000-0005-0000-0000-000091200000}"/>
    <cellStyle name="Accent6 4 3 2 2" xfId="27823" xr:uid="{00000000-0005-0000-0000-000092200000}"/>
    <cellStyle name="Accent6 4 3 3" xfId="50761" xr:uid="{00000000-0005-0000-0000-000093200000}"/>
    <cellStyle name="Accent6 4 3 4" xfId="27822" xr:uid="{00000000-0005-0000-0000-000094200000}"/>
    <cellStyle name="Accent6 4 4" xfId="4967" xr:uid="{00000000-0005-0000-0000-000095200000}"/>
    <cellStyle name="Accent6 4 4 2" xfId="27824" xr:uid="{00000000-0005-0000-0000-000096200000}"/>
    <cellStyle name="Accent6 4 5" xfId="50759" xr:uid="{00000000-0005-0000-0000-000097200000}"/>
    <cellStyle name="Accent6 4 6" xfId="27819" xr:uid="{00000000-0005-0000-0000-000098200000}"/>
    <cellStyle name="Accent6 40" xfId="4968" xr:uid="{00000000-0005-0000-0000-000099200000}"/>
    <cellStyle name="Accent6 40 2" xfId="27825" xr:uid="{00000000-0005-0000-0000-00009A200000}"/>
    <cellStyle name="Accent6 41" xfId="4969" xr:uid="{00000000-0005-0000-0000-00009B200000}"/>
    <cellStyle name="Accent6 41 2" xfId="27826" xr:uid="{00000000-0005-0000-0000-00009C200000}"/>
    <cellStyle name="Accent6 42" xfId="4970" xr:uid="{00000000-0005-0000-0000-00009D200000}"/>
    <cellStyle name="Accent6 42 2" xfId="27827" xr:uid="{00000000-0005-0000-0000-00009E200000}"/>
    <cellStyle name="Accent6 43" xfId="4971" xr:uid="{00000000-0005-0000-0000-00009F200000}"/>
    <cellStyle name="Accent6 43 2" xfId="27828" xr:uid="{00000000-0005-0000-0000-0000A0200000}"/>
    <cellStyle name="Accent6 44" xfId="4972" xr:uid="{00000000-0005-0000-0000-0000A1200000}"/>
    <cellStyle name="Accent6 44 2" xfId="27829" xr:uid="{00000000-0005-0000-0000-0000A2200000}"/>
    <cellStyle name="Accent6 45" xfId="4973" xr:uid="{00000000-0005-0000-0000-0000A3200000}"/>
    <cellStyle name="Accent6 45 2" xfId="27830" xr:uid="{00000000-0005-0000-0000-0000A4200000}"/>
    <cellStyle name="Accent6 46" xfId="4974" xr:uid="{00000000-0005-0000-0000-0000A5200000}"/>
    <cellStyle name="Accent6 46 2" xfId="27831" xr:uid="{00000000-0005-0000-0000-0000A6200000}"/>
    <cellStyle name="Accent6 47" xfId="4975" xr:uid="{00000000-0005-0000-0000-0000A7200000}"/>
    <cellStyle name="Accent6 47 2" xfId="27832" xr:uid="{00000000-0005-0000-0000-0000A8200000}"/>
    <cellStyle name="Accent6 48" xfId="4976" xr:uid="{00000000-0005-0000-0000-0000A9200000}"/>
    <cellStyle name="Accent6 48 2" xfId="27833" xr:uid="{00000000-0005-0000-0000-0000AA200000}"/>
    <cellStyle name="Accent6 49" xfId="4977" xr:uid="{00000000-0005-0000-0000-0000AB200000}"/>
    <cellStyle name="Accent6 49 2" xfId="27834" xr:uid="{00000000-0005-0000-0000-0000AC200000}"/>
    <cellStyle name="Accent6 5" xfId="704" xr:uid="{00000000-0005-0000-0000-0000AD200000}"/>
    <cellStyle name="Accent6 5 2" xfId="705" xr:uid="{00000000-0005-0000-0000-0000AE200000}"/>
    <cellStyle name="Accent6 5 2 2" xfId="4978" xr:uid="{00000000-0005-0000-0000-0000AF200000}"/>
    <cellStyle name="Accent6 5 2 2 2" xfId="27837" xr:uid="{00000000-0005-0000-0000-0000B0200000}"/>
    <cellStyle name="Accent6 5 2 3" xfId="50763" xr:uid="{00000000-0005-0000-0000-0000B1200000}"/>
    <cellStyle name="Accent6 5 2 4" xfId="27836" xr:uid="{00000000-0005-0000-0000-0000B2200000}"/>
    <cellStyle name="Accent6 5 3" xfId="706" xr:uid="{00000000-0005-0000-0000-0000B3200000}"/>
    <cellStyle name="Accent6 5 3 2" xfId="4979" xr:uid="{00000000-0005-0000-0000-0000B4200000}"/>
    <cellStyle name="Accent6 5 3 2 2" xfId="27839" xr:uid="{00000000-0005-0000-0000-0000B5200000}"/>
    <cellStyle name="Accent6 5 3 3" xfId="50764" xr:uid="{00000000-0005-0000-0000-0000B6200000}"/>
    <cellStyle name="Accent6 5 3 4" xfId="27838" xr:uid="{00000000-0005-0000-0000-0000B7200000}"/>
    <cellStyle name="Accent6 5 4" xfId="4980" xr:uid="{00000000-0005-0000-0000-0000B8200000}"/>
    <cellStyle name="Accent6 5 4 2" xfId="27840" xr:uid="{00000000-0005-0000-0000-0000B9200000}"/>
    <cellStyle name="Accent6 5 5" xfId="50762" xr:uid="{00000000-0005-0000-0000-0000BA200000}"/>
    <cellStyle name="Accent6 5 6" xfId="27835" xr:uid="{00000000-0005-0000-0000-0000BB200000}"/>
    <cellStyle name="Accent6 50" xfId="4981" xr:uid="{00000000-0005-0000-0000-0000BC200000}"/>
    <cellStyle name="Accent6 50 2" xfId="27841" xr:uid="{00000000-0005-0000-0000-0000BD200000}"/>
    <cellStyle name="Accent6 51" xfId="4982" xr:uid="{00000000-0005-0000-0000-0000BE200000}"/>
    <cellStyle name="Accent6 51 2" xfId="27842" xr:uid="{00000000-0005-0000-0000-0000BF200000}"/>
    <cellStyle name="Accent6 52" xfId="4983" xr:uid="{00000000-0005-0000-0000-0000C0200000}"/>
    <cellStyle name="Accent6 52 2" xfId="27843" xr:uid="{00000000-0005-0000-0000-0000C1200000}"/>
    <cellStyle name="Accent6 53" xfId="4984" xr:uid="{00000000-0005-0000-0000-0000C2200000}"/>
    <cellStyle name="Accent6 53 2" xfId="27844" xr:uid="{00000000-0005-0000-0000-0000C3200000}"/>
    <cellStyle name="Accent6 54" xfId="4985" xr:uid="{00000000-0005-0000-0000-0000C4200000}"/>
    <cellStyle name="Accent6 54 2" xfId="27845" xr:uid="{00000000-0005-0000-0000-0000C5200000}"/>
    <cellStyle name="Accent6 55" xfId="4986" xr:uid="{00000000-0005-0000-0000-0000C6200000}"/>
    <cellStyle name="Accent6 55 2" xfId="27846" xr:uid="{00000000-0005-0000-0000-0000C7200000}"/>
    <cellStyle name="Accent6 56" xfId="4987" xr:uid="{00000000-0005-0000-0000-0000C8200000}"/>
    <cellStyle name="Accent6 56 2" xfId="27847" xr:uid="{00000000-0005-0000-0000-0000C9200000}"/>
    <cellStyle name="Accent6 57" xfId="4988" xr:uid="{00000000-0005-0000-0000-0000CA200000}"/>
    <cellStyle name="Accent6 57 2" xfId="27848" xr:uid="{00000000-0005-0000-0000-0000CB200000}"/>
    <cellStyle name="Accent6 58" xfId="4989" xr:uid="{00000000-0005-0000-0000-0000CC200000}"/>
    <cellStyle name="Accent6 58 2" xfId="27849" xr:uid="{00000000-0005-0000-0000-0000CD200000}"/>
    <cellStyle name="Accent6 59" xfId="4990" xr:uid="{00000000-0005-0000-0000-0000CE200000}"/>
    <cellStyle name="Accent6 59 2" xfId="27850" xr:uid="{00000000-0005-0000-0000-0000CF200000}"/>
    <cellStyle name="Accent6 6" xfId="707" xr:uid="{00000000-0005-0000-0000-0000D0200000}"/>
    <cellStyle name="Accent6 6 2" xfId="50765" xr:uid="{00000000-0005-0000-0000-0000D1200000}"/>
    <cellStyle name="Accent6 6 3" xfId="27851" xr:uid="{00000000-0005-0000-0000-0000D2200000}"/>
    <cellStyle name="Accent6 60" xfId="4991" xr:uid="{00000000-0005-0000-0000-0000D3200000}"/>
    <cellStyle name="Accent6 60 2" xfId="27852" xr:uid="{00000000-0005-0000-0000-0000D4200000}"/>
    <cellStyle name="Accent6 61" xfId="4992" xr:uid="{00000000-0005-0000-0000-0000D5200000}"/>
    <cellStyle name="Accent6 61 2" xfId="27853" xr:uid="{00000000-0005-0000-0000-0000D6200000}"/>
    <cellStyle name="Accent6 62" xfId="4993" xr:uid="{00000000-0005-0000-0000-0000D7200000}"/>
    <cellStyle name="Accent6 62 2" xfId="27854" xr:uid="{00000000-0005-0000-0000-0000D8200000}"/>
    <cellStyle name="Accent6 63" xfId="4994" xr:uid="{00000000-0005-0000-0000-0000D9200000}"/>
    <cellStyle name="Accent6 63 2" xfId="27855" xr:uid="{00000000-0005-0000-0000-0000DA200000}"/>
    <cellStyle name="Accent6 64" xfId="4995" xr:uid="{00000000-0005-0000-0000-0000DB200000}"/>
    <cellStyle name="Accent6 64 2" xfId="27856" xr:uid="{00000000-0005-0000-0000-0000DC200000}"/>
    <cellStyle name="Accent6 65" xfId="4996" xr:uid="{00000000-0005-0000-0000-0000DD200000}"/>
    <cellStyle name="Accent6 65 2" xfId="27857" xr:uid="{00000000-0005-0000-0000-0000DE200000}"/>
    <cellStyle name="Accent6 66" xfId="4997" xr:uid="{00000000-0005-0000-0000-0000DF200000}"/>
    <cellStyle name="Accent6 66 2" xfId="27858" xr:uid="{00000000-0005-0000-0000-0000E0200000}"/>
    <cellStyle name="Accent6 67" xfId="4998" xr:uid="{00000000-0005-0000-0000-0000E1200000}"/>
    <cellStyle name="Accent6 67 2" xfId="27859" xr:uid="{00000000-0005-0000-0000-0000E2200000}"/>
    <cellStyle name="Accent6 68" xfId="4999" xr:uid="{00000000-0005-0000-0000-0000E3200000}"/>
    <cellStyle name="Accent6 68 2" xfId="27860" xr:uid="{00000000-0005-0000-0000-0000E4200000}"/>
    <cellStyle name="Accent6 69" xfId="5000" xr:uid="{00000000-0005-0000-0000-0000E5200000}"/>
    <cellStyle name="Accent6 69 2" xfId="27861" xr:uid="{00000000-0005-0000-0000-0000E6200000}"/>
    <cellStyle name="Accent6 7" xfId="708" xr:uid="{00000000-0005-0000-0000-0000E7200000}"/>
    <cellStyle name="Accent6 7 2" xfId="50766" xr:uid="{00000000-0005-0000-0000-0000E8200000}"/>
    <cellStyle name="Accent6 7 3" xfId="27862" xr:uid="{00000000-0005-0000-0000-0000E9200000}"/>
    <cellStyle name="Accent6 70" xfId="5001" xr:uid="{00000000-0005-0000-0000-0000EA200000}"/>
    <cellStyle name="Accent6 70 2" xfId="27863" xr:uid="{00000000-0005-0000-0000-0000EB200000}"/>
    <cellStyle name="Accent6 71" xfId="5002" xr:uid="{00000000-0005-0000-0000-0000EC200000}"/>
    <cellStyle name="Accent6 71 2" xfId="27864" xr:uid="{00000000-0005-0000-0000-0000ED200000}"/>
    <cellStyle name="Accent6 72" xfId="5003" xr:uid="{00000000-0005-0000-0000-0000EE200000}"/>
    <cellStyle name="Accent6 72 2" xfId="27865" xr:uid="{00000000-0005-0000-0000-0000EF200000}"/>
    <cellStyle name="Accent6 73" xfId="5004" xr:uid="{00000000-0005-0000-0000-0000F0200000}"/>
    <cellStyle name="Accent6 73 2" xfId="27866" xr:uid="{00000000-0005-0000-0000-0000F1200000}"/>
    <cellStyle name="Accent6 74" xfId="5005" xr:uid="{00000000-0005-0000-0000-0000F2200000}"/>
    <cellStyle name="Accent6 74 2" xfId="27867" xr:uid="{00000000-0005-0000-0000-0000F3200000}"/>
    <cellStyle name="Accent6 75" xfId="5006" xr:uid="{00000000-0005-0000-0000-0000F4200000}"/>
    <cellStyle name="Accent6 75 2" xfId="27868" xr:uid="{00000000-0005-0000-0000-0000F5200000}"/>
    <cellStyle name="Accent6 76" xfId="5007" xr:uid="{00000000-0005-0000-0000-0000F6200000}"/>
    <cellStyle name="Accent6 76 2" xfId="27869" xr:uid="{00000000-0005-0000-0000-0000F7200000}"/>
    <cellStyle name="Accent6 77" xfId="5008" xr:uid="{00000000-0005-0000-0000-0000F8200000}"/>
    <cellStyle name="Accent6 77 2" xfId="27870" xr:uid="{00000000-0005-0000-0000-0000F9200000}"/>
    <cellStyle name="Accent6 78" xfId="5009" xr:uid="{00000000-0005-0000-0000-0000FA200000}"/>
    <cellStyle name="Accent6 78 2" xfId="27871" xr:uid="{00000000-0005-0000-0000-0000FB200000}"/>
    <cellStyle name="Accent6 79" xfId="5010" xr:uid="{00000000-0005-0000-0000-0000FC200000}"/>
    <cellStyle name="Accent6 79 2" xfId="27872" xr:uid="{00000000-0005-0000-0000-0000FD200000}"/>
    <cellStyle name="Accent6 8" xfId="709" xr:uid="{00000000-0005-0000-0000-0000FE200000}"/>
    <cellStyle name="Accent6 8 2" xfId="50767" xr:uid="{00000000-0005-0000-0000-0000FF200000}"/>
    <cellStyle name="Accent6 8 3" xfId="27873" xr:uid="{00000000-0005-0000-0000-000000210000}"/>
    <cellStyle name="Accent6 80" xfId="5011" xr:uid="{00000000-0005-0000-0000-000001210000}"/>
    <cellStyle name="Accent6 80 2" xfId="27874" xr:uid="{00000000-0005-0000-0000-000002210000}"/>
    <cellStyle name="Accent6 81" xfId="5012" xr:uid="{00000000-0005-0000-0000-000003210000}"/>
    <cellStyle name="Accent6 81 2" xfId="27875" xr:uid="{00000000-0005-0000-0000-000004210000}"/>
    <cellStyle name="Accent6 82" xfId="5013" xr:uid="{00000000-0005-0000-0000-000005210000}"/>
    <cellStyle name="Accent6 82 2" xfId="27876" xr:uid="{00000000-0005-0000-0000-000006210000}"/>
    <cellStyle name="Accent6 83" xfId="5014" xr:uid="{00000000-0005-0000-0000-000007210000}"/>
    <cellStyle name="Accent6 83 2" xfId="27877" xr:uid="{00000000-0005-0000-0000-000008210000}"/>
    <cellStyle name="Accent6 84" xfId="5015" xr:uid="{00000000-0005-0000-0000-000009210000}"/>
    <cellStyle name="Accent6 84 2" xfId="27878" xr:uid="{00000000-0005-0000-0000-00000A210000}"/>
    <cellStyle name="Accent6 85" xfId="5016" xr:uid="{00000000-0005-0000-0000-00000B210000}"/>
    <cellStyle name="Accent6 85 2" xfId="27879" xr:uid="{00000000-0005-0000-0000-00000C210000}"/>
    <cellStyle name="Accent6 86" xfId="5017" xr:uid="{00000000-0005-0000-0000-00000D210000}"/>
    <cellStyle name="Accent6 86 2" xfId="27880" xr:uid="{00000000-0005-0000-0000-00000E210000}"/>
    <cellStyle name="Accent6 87" xfId="5018" xr:uid="{00000000-0005-0000-0000-00000F210000}"/>
    <cellStyle name="Accent6 87 2" xfId="27881" xr:uid="{00000000-0005-0000-0000-000010210000}"/>
    <cellStyle name="Accent6 88" xfId="5019" xr:uid="{00000000-0005-0000-0000-000011210000}"/>
    <cellStyle name="Accent6 88 2" xfId="27882" xr:uid="{00000000-0005-0000-0000-000012210000}"/>
    <cellStyle name="Accent6 89" xfId="5020" xr:uid="{00000000-0005-0000-0000-000013210000}"/>
    <cellStyle name="Accent6 89 2" xfId="27883" xr:uid="{00000000-0005-0000-0000-000014210000}"/>
    <cellStyle name="Accent6 9" xfId="710" xr:uid="{00000000-0005-0000-0000-000015210000}"/>
    <cellStyle name="Accent6 9 2" xfId="50768" xr:uid="{00000000-0005-0000-0000-000016210000}"/>
    <cellStyle name="Accent6 9 3" xfId="27884" xr:uid="{00000000-0005-0000-0000-000017210000}"/>
    <cellStyle name="Accent6 90" xfId="5021" xr:uid="{00000000-0005-0000-0000-000018210000}"/>
    <cellStyle name="Accent6 90 2" xfId="27885" xr:uid="{00000000-0005-0000-0000-000019210000}"/>
    <cellStyle name="Accent6 91" xfId="5022" xr:uid="{00000000-0005-0000-0000-00001A210000}"/>
    <cellStyle name="Accent6 91 2" xfId="27886" xr:uid="{00000000-0005-0000-0000-00001B210000}"/>
    <cellStyle name="Accent6 92" xfId="5023" xr:uid="{00000000-0005-0000-0000-00001C210000}"/>
    <cellStyle name="Accent6 92 2" xfId="27887" xr:uid="{00000000-0005-0000-0000-00001D210000}"/>
    <cellStyle name="Accent6 93" xfId="5024" xr:uid="{00000000-0005-0000-0000-00001E210000}"/>
    <cellStyle name="Accent6 93 2" xfId="27888" xr:uid="{00000000-0005-0000-0000-00001F210000}"/>
    <cellStyle name="Accent6 94" xfId="5025" xr:uid="{00000000-0005-0000-0000-000020210000}"/>
    <cellStyle name="Accent6 94 2" xfId="27889" xr:uid="{00000000-0005-0000-0000-000021210000}"/>
    <cellStyle name="Accent6 95" xfId="5026" xr:uid="{00000000-0005-0000-0000-000022210000}"/>
    <cellStyle name="Accent6 95 2" xfId="27890" xr:uid="{00000000-0005-0000-0000-000023210000}"/>
    <cellStyle name="Accent6 96" xfId="5027" xr:uid="{00000000-0005-0000-0000-000024210000}"/>
    <cellStyle name="Accent6 96 2" xfId="27891" xr:uid="{00000000-0005-0000-0000-000025210000}"/>
    <cellStyle name="Accent6 97" xfId="5028" xr:uid="{00000000-0005-0000-0000-000026210000}"/>
    <cellStyle name="Accent6 97 2" xfId="27892" xr:uid="{00000000-0005-0000-0000-000027210000}"/>
    <cellStyle name="Accent6 98" xfId="5029" xr:uid="{00000000-0005-0000-0000-000028210000}"/>
    <cellStyle name="Accent6 98 2" xfId="27893" xr:uid="{00000000-0005-0000-0000-000029210000}"/>
    <cellStyle name="Accent6 99" xfId="5030" xr:uid="{00000000-0005-0000-0000-00002A210000}"/>
    <cellStyle name="Accent6 99 2" xfId="27894" xr:uid="{00000000-0005-0000-0000-00002B210000}"/>
    <cellStyle name="Accent6_aa osnova za ponudbe" xfId="711" xr:uid="{00000000-0005-0000-0000-00002C210000}"/>
    <cellStyle name="Bad" xfId="712" xr:uid="{00000000-0005-0000-0000-00002D210000}"/>
    <cellStyle name="Bad 10" xfId="713" xr:uid="{00000000-0005-0000-0000-00002E210000}"/>
    <cellStyle name="Bad 10 2" xfId="27896" xr:uid="{00000000-0005-0000-0000-00002F210000}"/>
    <cellStyle name="Bad 11" xfId="714" xr:uid="{00000000-0005-0000-0000-000030210000}"/>
    <cellStyle name="Bad 11 2" xfId="27897" xr:uid="{00000000-0005-0000-0000-000031210000}"/>
    <cellStyle name="Bad 12" xfId="715" xr:uid="{00000000-0005-0000-0000-000032210000}"/>
    <cellStyle name="Bad 12 2" xfId="27898" xr:uid="{00000000-0005-0000-0000-000033210000}"/>
    <cellStyle name="Bad 13" xfId="716" xr:uid="{00000000-0005-0000-0000-000034210000}"/>
    <cellStyle name="Bad 13 2" xfId="27899" xr:uid="{00000000-0005-0000-0000-000035210000}"/>
    <cellStyle name="Bad 14" xfId="717" xr:uid="{00000000-0005-0000-0000-000036210000}"/>
    <cellStyle name="Bad 14 2" xfId="27900" xr:uid="{00000000-0005-0000-0000-000037210000}"/>
    <cellStyle name="Bad 15" xfId="718" xr:uid="{00000000-0005-0000-0000-000038210000}"/>
    <cellStyle name="Bad 15 2" xfId="27901" xr:uid="{00000000-0005-0000-0000-000039210000}"/>
    <cellStyle name="Bad 16" xfId="5031" xr:uid="{00000000-0005-0000-0000-00003A210000}"/>
    <cellStyle name="Bad 16 2" xfId="27902" xr:uid="{00000000-0005-0000-0000-00003B210000}"/>
    <cellStyle name="Bad 17" xfId="27903" xr:uid="{00000000-0005-0000-0000-00003C210000}"/>
    <cellStyle name="Bad 17 2" xfId="49636" xr:uid="{00000000-0005-0000-0000-00003D210000}"/>
    <cellStyle name="Bad 17 3" xfId="52296" xr:uid="{00000000-0005-0000-0000-00003E210000}"/>
    <cellStyle name="Bad 17 4" xfId="53382" xr:uid="{00000000-0005-0000-0000-00003F210000}"/>
    <cellStyle name="Bad 17 5" xfId="55836" xr:uid="{00000000-0005-0000-0000-000040210000}"/>
    <cellStyle name="Bad 17 6" xfId="53379" xr:uid="{00000000-0005-0000-0000-000041210000}"/>
    <cellStyle name="Bad 17 7" xfId="56959" xr:uid="{00000000-0005-0000-0000-000042210000}"/>
    <cellStyle name="Bad 17 8" xfId="53372" xr:uid="{00000000-0005-0000-0000-000043210000}"/>
    <cellStyle name="Bad 17 9" xfId="55838" xr:uid="{00000000-0005-0000-0000-000044210000}"/>
    <cellStyle name="Bad 18" xfId="50769" xr:uid="{00000000-0005-0000-0000-000045210000}"/>
    <cellStyle name="Bad 19" xfId="27895" xr:uid="{00000000-0005-0000-0000-000046210000}"/>
    <cellStyle name="Bad 2" xfId="719" xr:uid="{00000000-0005-0000-0000-000047210000}"/>
    <cellStyle name="Bad 2 10" xfId="53383" xr:uid="{00000000-0005-0000-0000-000048210000}"/>
    <cellStyle name="Bad 2 11" xfId="55835" xr:uid="{00000000-0005-0000-0000-000049210000}"/>
    <cellStyle name="Bad 2 12" xfId="53380" xr:uid="{00000000-0005-0000-0000-00004A210000}"/>
    <cellStyle name="Bad 2 13" xfId="56960" xr:uid="{00000000-0005-0000-0000-00004B210000}"/>
    <cellStyle name="Bad 2 14" xfId="53373" xr:uid="{00000000-0005-0000-0000-00004C210000}"/>
    <cellStyle name="Bad 2 15" xfId="55837" xr:uid="{00000000-0005-0000-0000-00004D210000}"/>
    <cellStyle name="Bad 2 16" xfId="58489" xr:uid="{00000000-0005-0000-0000-00004E210000}"/>
    <cellStyle name="Bad 2 17" xfId="27904" xr:uid="{00000000-0005-0000-0000-00004F210000}"/>
    <cellStyle name="Bad 2 2" xfId="720" xr:uid="{00000000-0005-0000-0000-000050210000}"/>
    <cellStyle name="Bad 2 2 10" xfId="56961" xr:uid="{00000000-0005-0000-0000-000051210000}"/>
    <cellStyle name="Bad 2 2 11" xfId="53374" xr:uid="{00000000-0005-0000-0000-000052210000}"/>
    <cellStyle name="Bad 2 2 12" xfId="56956" xr:uid="{00000000-0005-0000-0000-000053210000}"/>
    <cellStyle name="Bad 2 2 13" xfId="58490" xr:uid="{00000000-0005-0000-0000-000054210000}"/>
    <cellStyle name="Bad 2 2 14" xfId="27905" xr:uid="{00000000-0005-0000-0000-000055210000}"/>
    <cellStyle name="Bad 2 2 2" xfId="721" xr:uid="{00000000-0005-0000-0000-000056210000}"/>
    <cellStyle name="Bad 2 2 2 10" xfId="58491" xr:uid="{00000000-0005-0000-0000-000057210000}"/>
    <cellStyle name="Bad 2 2 2 11" xfId="27906" xr:uid="{00000000-0005-0000-0000-000058210000}"/>
    <cellStyle name="Bad 2 2 2 2" xfId="49639" xr:uid="{00000000-0005-0000-0000-000059210000}"/>
    <cellStyle name="Bad 2 2 2 3" xfId="50772" xr:uid="{00000000-0005-0000-0000-00005A210000}"/>
    <cellStyle name="Bad 2 2 2 3 2" xfId="52299" xr:uid="{00000000-0005-0000-0000-00005B210000}"/>
    <cellStyle name="Bad 2 2 2 4" xfId="53385" xr:uid="{00000000-0005-0000-0000-00005C210000}"/>
    <cellStyle name="Bad 2 2 2 5" xfId="55833" xr:uid="{00000000-0005-0000-0000-00005D210000}"/>
    <cellStyle name="Bad 2 2 2 6" xfId="56277" xr:uid="{00000000-0005-0000-0000-00005E210000}"/>
    <cellStyle name="Bad 2 2 2 7" xfId="56958" xr:uid="{00000000-0005-0000-0000-00005F210000}"/>
    <cellStyle name="Bad 2 2 2 8" xfId="53375" xr:uid="{00000000-0005-0000-0000-000060210000}"/>
    <cellStyle name="Bad 2 2 2 9" xfId="58003" xr:uid="{00000000-0005-0000-0000-000061210000}"/>
    <cellStyle name="Bad 2 2 3" xfId="5032" xr:uid="{00000000-0005-0000-0000-000062210000}"/>
    <cellStyle name="Bad 2 2 3 10" xfId="27907" xr:uid="{00000000-0005-0000-0000-000063210000}"/>
    <cellStyle name="Bad 2 2 3 2" xfId="49640" xr:uid="{00000000-0005-0000-0000-000064210000}"/>
    <cellStyle name="Bad 2 2 3 3" xfId="52300" xr:uid="{00000000-0005-0000-0000-000065210000}"/>
    <cellStyle name="Bad 2 2 3 4" xfId="53386" xr:uid="{00000000-0005-0000-0000-000066210000}"/>
    <cellStyle name="Bad 2 2 3 5" xfId="55832" xr:uid="{00000000-0005-0000-0000-000067210000}"/>
    <cellStyle name="Bad 2 2 3 6" xfId="56280" xr:uid="{00000000-0005-0000-0000-000068210000}"/>
    <cellStyle name="Bad 2 2 3 7" xfId="56963" xr:uid="{00000000-0005-0000-0000-000069210000}"/>
    <cellStyle name="Bad 2 2 3 8" xfId="53376" xr:uid="{00000000-0005-0000-0000-00006A210000}"/>
    <cellStyle name="Bad 2 2 3 9" xfId="58006" xr:uid="{00000000-0005-0000-0000-00006B210000}"/>
    <cellStyle name="Bad 2 2 4" xfId="15953" xr:uid="{00000000-0005-0000-0000-00006C210000}"/>
    <cellStyle name="Bad 2 2 4 10" xfId="27908" xr:uid="{00000000-0005-0000-0000-00006D210000}"/>
    <cellStyle name="Bad 2 2 4 2" xfId="49641" xr:uid="{00000000-0005-0000-0000-00006E210000}"/>
    <cellStyle name="Bad 2 2 4 3" xfId="52301" xr:uid="{00000000-0005-0000-0000-00006F210000}"/>
    <cellStyle name="Bad 2 2 4 4" xfId="53387" xr:uid="{00000000-0005-0000-0000-000070210000}"/>
    <cellStyle name="Bad 2 2 4 5" xfId="55831" xr:uid="{00000000-0005-0000-0000-000071210000}"/>
    <cellStyle name="Bad 2 2 4 6" xfId="56281" xr:uid="{00000000-0005-0000-0000-000072210000}"/>
    <cellStyle name="Bad 2 2 4 7" xfId="56962" xr:uid="{00000000-0005-0000-0000-000073210000}"/>
    <cellStyle name="Bad 2 2 4 8" xfId="53377" xr:uid="{00000000-0005-0000-0000-000074210000}"/>
    <cellStyle name="Bad 2 2 4 9" xfId="58007" xr:uid="{00000000-0005-0000-0000-000075210000}"/>
    <cellStyle name="Bad 2 2 5" xfId="49638" xr:uid="{00000000-0005-0000-0000-000076210000}"/>
    <cellStyle name="Bad 2 2 6" xfId="50771" xr:uid="{00000000-0005-0000-0000-000077210000}"/>
    <cellStyle name="Bad 2 2 6 2" xfId="52298" xr:uid="{00000000-0005-0000-0000-000078210000}"/>
    <cellStyle name="Bad 2 2 7" xfId="53384" xr:uid="{00000000-0005-0000-0000-000079210000}"/>
    <cellStyle name="Bad 2 2 8" xfId="55834" xr:uid="{00000000-0005-0000-0000-00007A210000}"/>
    <cellStyle name="Bad 2 2 9" xfId="53381" xr:uid="{00000000-0005-0000-0000-00007B210000}"/>
    <cellStyle name="Bad 2 3" xfId="722" xr:uid="{00000000-0005-0000-0000-00007C210000}"/>
    <cellStyle name="Bad 2 3 10" xfId="58008" xr:uid="{00000000-0005-0000-0000-00007D210000}"/>
    <cellStyle name="Bad 2 3 11" xfId="58492" xr:uid="{00000000-0005-0000-0000-00007E210000}"/>
    <cellStyle name="Bad 2 3 12" xfId="27909" xr:uid="{00000000-0005-0000-0000-00007F210000}"/>
    <cellStyle name="Bad 2 3 2" xfId="5033" xr:uid="{00000000-0005-0000-0000-000080210000}"/>
    <cellStyle name="Bad 2 3 2 10" xfId="27910" xr:uid="{00000000-0005-0000-0000-000081210000}"/>
    <cellStyle name="Bad 2 3 2 2" xfId="49643" xr:uid="{00000000-0005-0000-0000-000082210000}"/>
    <cellStyle name="Bad 2 3 2 3" xfId="52303" xr:uid="{00000000-0005-0000-0000-000083210000}"/>
    <cellStyle name="Bad 2 3 2 4" xfId="53389" xr:uid="{00000000-0005-0000-0000-000084210000}"/>
    <cellStyle name="Bad 2 3 2 5" xfId="55829" xr:uid="{00000000-0005-0000-0000-000085210000}"/>
    <cellStyle name="Bad 2 3 2 6" xfId="56279" xr:uid="{00000000-0005-0000-0000-000086210000}"/>
    <cellStyle name="Bad 2 3 2 7" xfId="55827" xr:uid="{00000000-0005-0000-0000-000087210000}"/>
    <cellStyle name="Bad 2 3 2 8" xfId="57493" xr:uid="{00000000-0005-0000-0000-000088210000}"/>
    <cellStyle name="Bad 2 3 2 9" xfId="58005" xr:uid="{00000000-0005-0000-0000-000089210000}"/>
    <cellStyle name="Bad 2 3 3" xfId="49642" xr:uid="{00000000-0005-0000-0000-00008A210000}"/>
    <cellStyle name="Bad 2 3 4" xfId="50773" xr:uid="{00000000-0005-0000-0000-00008B210000}"/>
    <cellStyle name="Bad 2 3 4 2" xfId="52302" xr:uid="{00000000-0005-0000-0000-00008C210000}"/>
    <cellStyle name="Bad 2 3 5" xfId="53388" xr:uid="{00000000-0005-0000-0000-00008D210000}"/>
    <cellStyle name="Bad 2 3 6" xfId="55830" xr:uid="{00000000-0005-0000-0000-00008E210000}"/>
    <cellStyle name="Bad 2 3 7" xfId="56282" xr:uid="{00000000-0005-0000-0000-00008F210000}"/>
    <cellStyle name="Bad 2 3 8" xfId="55828" xr:uid="{00000000-0005-0000-0000-000090210000}"/>
    <cellStyle name="Bad 2 3 9" xfId="53378" xr:uid="{00000000-0005-0000-0000-000091210000}"/>
    <cellStyle name="Bad 2 4" xfId="723" xr:uid="{00000000-0005-0000-0000-000092210000}"/>
    <cellStyle name="Bad 2 4 2" xfId="50774" xr:uid="{00000000-0005-0000-0000-000093210000}"/>
    <cellStyle name="Bad 2 4 3" xfId="27911" xr:uid="{00000000-0005-0000-0000-000094210000}"/>
    <cellStyle name="Bad 2 5" xfId="724" xr:uid="{00000000-0005-0000-0000-000095210000}"/>
    <cellStyle name="Bad 2 5 2" xfId="27912" xr:uid="{00000000-0005-0000-0000-000096210000}"/>
    <cellStyle name="Bad 2 6" xfId="725" xr:uid="{00000000-0005-0000-0000-000097210000}"/>
    <cellStyle name="Bad 2 6 2" xfId="27913" xr:uid="{00000000-0005-0000-0000-000098210000}"/>
    <cellStyle name="Bad 2 7" xfId="5034" xr:uid="{00000000-0005-0000-0000-000099210000}"/>
    <cellStyle name="Bad 2 7 10" xfId="27914" xr:uid="{00000000-0005-0000-0000-00009A210000}"/>
    <cellStyle name="Bad 2 7 2" xfId="49644" xr:uid="{00000000-0005-0000-0000-00009B210000}"/>
    <cellStyle name="Bad 2 7 3" xfId="52304" xr:uid="{00000000-0005-0000-0000-00009C210000}"/>
    <cellStyle name="Bad 2 7 4" xfId="53393" xr:uid="{00000000-0005-0000-0000-00009D210000}"/>
    <cellStyle name="Bad 2 7 5" xfId="55826" xr:uid="{00000000-0005-0000-0000-00009E210000}"/>
    <cellStyle name="Bad 2 7 6" xfId="53391" xr:uid="{00000000-0005-0000-0000-00009F210000}"/>
    <cellStyle name="Bad 2 7 7" xfId="56967" xr:uid="{00000000-0005-0000-0000-0000A0210000}"/>
    <cellStyle name="Bad 2 7 8" xfId="57495" xr:uid="{00000000-0005-0000-0000-0000A1210000}"/>
    <cellStyle name="Bad 2 7 9" xfId="56964" xr:uid="{00000000-0005-0000-0000-0000A2210000}"/>
    <cellStyle name="Bad 2 8" xfId="49637" xr:uid="{00000000-0005-0000-0000-0000A3210000}"/>
    <cellStyle name="Bad 2 9" xfId="50770" xr:uid="{00000000-0005-0000-0000-0000A4210000}"/>
    <cellStyle name="Bad 2 9 2" xfId="52297" xr:uid="{00000000-0005-0000-0000-0000A5210000}"/>
    <cellStyle name="Bad 3" xfId="726" xr:uid="{00000000-0005-0000-0000-0000A6210000}"/>
    <cellStyle name="Bad 3 10" xfId="56966" xr:uid="{00000000-0005-0000-0000-0000A7210000}"/>
    <cellStyle name="Bad 3 11" xfId="57497" xr:uid="{00000000-0005-0000-0000-0000A8210000}"/>
    <cellStyle name="Bad 3 12" xfId="56957" xr:uid="{00000000-0005-0000-0000-0000A9210000}"/>
    <cellStyle name="Bad 3 13" xfId="58493" xr:uid="{00000000-0005-0000-0000-0000AA210000}"/>
    <cellStyle name="Bad 3 14" xfId="27915" xr:uid="{00000000-0005-0000-0000-0000AB210000}"/>
    <cellStyle name="Bad 3 2" xfId="727" xr:uid="{00000000-0005-0000-0000-0000AC210000}"/>
    <cellStyle name="Bad 3 2 10" xfId="58009" xr:uid="{00000000-0005-0000-0000-0000AD210000}"/>
    <cellStyle name="Bad 3 2 11" xfId="58494" xr:uid="{00000000-0005-0000-0000-0000AE210000}"/>
    <cellStyle name="Bad 3 2 12" xfId="27916" xr:uid="{00000000-0005-0000-0000-0000AF210000}"/>
    <cellStyle name="Bad 3 2 2" xfId="5035" xr:uid="{00000000-0005-0000-0000-0000B0210000}"/>
    <cellStyle name="Bad 3 2 2 10" xfId="27917" xr:uid="{00000000-0005-0000-0000-0000B1210000}"/>
    <cellStyle name="Bad 3 2 2 2" xfId="49647" xr:uid="{00000000-0005-0000-0000-0000B2210000}"/>
    <cellStyle name="Bad 3 2 2 3" xfId="52307" xr:uid="{00000000-0005-0000-0000-0000B3210000}"/>
    <cellStyle name="Bad 3 2 2 4" xfId="53396" xr:uid="{00000000-0005-0000-0000-0000B4210000}"/>
    <cellStyle name="Bad 3 2 2 5" xfId="55823" xr:uid="{00000000-0005-0000-0000-0000B5210000}"/>
    <cellStyle name="Bad 3 2 2 6" xfId="56278" xr:uid="{00000000-0005-0000-0000-0000B6210000}"/>
    <cellStyle name="Bad 3 2 2 7" xfId="56968" xr:uid="{00000000-0005-0000-0000-0000B7210000}"/>
    <cellStyle name="Bad 3 2 2 8" xfId="56284" xr:uid="{00000000-0005-0000-0000-0000B8210000}"/>
    <cellStyle name="Bad 3 2 2 9" xfId="58004" xr:uid="{00000000-0005-0000-0000-0000B9210000}"/>
    <cellStyle name="Bad 3 2 3" xfId="49646" xr:uid="{00000000-0005-0000-0000-0000BA210000}"/>
    <cellStyle name="Bad 3 2 4" xfId="50776" xr:uid="{00000000-0005-0000-0000-0000BB210000}"/>
    <cellStyle name="Bad 3 2 4 2" xfId="52306" xr:uid="{00000000-0005-0000-0000-0000BC210000}"/>
    <cellStyle name="Bad 3 2 5" xfId="53395" xr:uid="{00000000-0005-0000-0000-0000BD210000}"/>
    <cellStyle name="Bad 3 2 6" xfId="55824" xr:uid="{00000000-0005-0000-0000-0000BE210000}"/>
    <cellStyle name="Bad 3 2 7" xfId="56285" xr:uid="{00000000-0005-0000-0000-0000BF210000}"/>
    <cellStyle name="Bad 3 2 8" xfId="56969" xr:uid="{00000000-0005-0000-0000-0000C0210000}"/>
    <cellStyle name="Bad 3 2 9" xfId="57496" xr:uid="{00000000-0005-0000-0000-0000C1210000}"/>
    <cellStyle name="Bad 3 3" xfId="728" xr:uid="{00000000-0005-0000-0000-0000C2210000}"/>
    <cellStyle name="Bad 3 3 10" xfId="58012" xr:uid="{00000000-0005-0000-0000-0000C3210000}"/>
    <cellStyle name="Bad 3 3 11" xfId="58495" xr:uid="{00000000-0005-0000-0000-0000C4210000}"/>
    <cellStyle name="Bad 3 3 12" xfId="27918" xr:uid="{00000000-0005-0000-0000-0000C5210000}"/>
    <cellStyle name="Bad 3 3 2" xfId="5036" xr:uid="{00000000-0005-0000-0000-0000C6210000}"/>
    <cellStyle name="Bad 3 3 2 10" xfId="27919" xr:uid="{00000000-0005-0000-0000-0000C7210000}"/>
    <cellStyle name="Bad 3 3 2 2" xfId="49649" xr:uid="{00000000-0005-0000-0000-0000C8210000}"/>
    <cellStyle name="Bad 3 3 2 3" xfId="52309" xr:uid="{00000000-0005-0000-0000-0000C9210000}"/>
    <cellStyle name="Bad 3 3 2 4" xfId="53398" xr:uid="{00000000-0005-0000-0000-0000CA210000}"/>
    <cellStyle name="Bad 3 3 2 5" xfId="55821" xr:uid="{00000000-0005-0000-0000-0000CB210000}"/>
    <cellStyle name="Bad 3 3 2 6" xfId="56287" xr:uid="{00000000-0005-0000-0000-0000CC210000}"/>
    <cellStyle name="Bad 3 3 2 7" xfId="56965" xr:uid="{00000000-0005-0000-0000-0000CD210000}"/>
    <cellStyle name="Bad 3 3 2 8" xfId="53390" xr:uid="{00000000-0005-0000-0000-0000CE210000}"/>
    <cellStyle name="Bad 3 3 2 9" xfId="58011" xr:uid="{00000000-0005-0000-0000-0000CF210000}"/>
    <cellStyle name="Bad 3 3 3" xfId="49648" xr:uid="{00000000-0005-0000-0000-0000D0210000}"/>
    <cellStyle name="Bad 3 3 4" xfId="50777" xr:uid="{00000000-0005-0000-0000-0000D1210000}"/>
    <cellStyle name="Bad 3 3 4 2" xfId="52308" xr:uid="{00000000-0005-0000-0000-0000D2210000}"/>
    <cellStyle name="Bad 3 3 5" xfId="53397" xr:uid="{00000000-0005-0000-0000-0000D3210000}"/>
    <cellStyle name="Bad 3 3 6" xfId="55822" xr:uid="{00000000-0005-0000-0000-0000D4210000}"/>
    <cellStyle name="Bad 3 3 7" xfId="56288" xr:uid="{00000000-0005-0000-0000-0000D5210000}"/>
    <cellStyle name="Bad 3 3 8" xfId="56970" xr:uid="{00000000-0005-0000-0000-0000D6210000}"/>
    <cellStyle name="Bad 3 3 9" xfId="56283" xr:uid="{00000000-0005-0000-0000-0000D7210000}"/>
    <cellStyle name="Bad 3 4" xfId="5037" xr:uid="{00000000-0005-0000-0000-0000D8210000}"/>
    <cellStyle name="Bad 3 4 10" xfId="27920" xr:uid="{00000000-0005-0000-0000-0000D9210000}"/>
    <cellStyle name="Bad 3 4 2" xfId="49650" xr:uid="{00000000-0005-0000-0000-0000DA210000}"/>
    <cellStyle name="Bad 3 4 3" xfId="52310" xr:uid="{00000000-0005-0000-0000-0000DB210000}"/>
    <cellStyle name="Bad 3 4 4" xfId="53399" xr:uid="{00000000-0005-0000-0000-0000DC210000}"/>
    <cellStyle name="Bad 3 4 5" xfId="55820" xr:uid="{00000000-0005-0000-0000-0000DD210000}"/>
    <cellStyle name="Bad 3 4 6" xfId="56290" xr:uid="{00000000-0005-0000-0000-0000DE210000}"/>
    <cellStyle name="Bad 3 4 7" xfId="56973" xr:uid="{00000000-0005-0000-0000-0000DF210000}"/>
    <cellStyle name="Bad 3 4 8" xfId="57498" xr:uid="{00000000-0005-0000-0000-0000E0210000}"/>
    <cellStyle name="Bad 3 4 9" xfId="58014" xr:uid="{00000000-0005-0000-0000-0000E1210000}"/>
    <cellStyle name="Bad 3 5" xfId="49645" xr:uid="{00000000-0005-0000-0000-0000E2210000}"/>
    <cellStyle name="Bad 3 6" xfId="50775" xr:uid="{00000000-0005-0000-0000-0000E3210000}"/>
    <cellStyle name="Bad 3 6 2" xfId="52305" xr:uid="{00000000-0005-0000-0000-0000E4210000}"/>
    <cellStyle name="Bad 3 7" xfId="53394" xr:uid="{00000000-0005-0000-0000-0000E5210000}"/>
    <cellStyle name="Bad 3 8" xfId="55825" xr:uid="{00000000-0005-0000-0000-0000E6210000}"/>
    <cellStyle name="Bad 3 9" xfId="53392" xr:uid="{00000000-0005-0000-0000-0000E7210000}"/>
    <cellStyle name="Bad 4" xfId="729" xr:uid="{00000000-0005-0000-0000-0000E8210000}"/>
    <cellStyle name="Bad 4 10" xfId="55819" xr:uid="{00000000-0005-0000-0000-0000E9210000}"/>
    <cellStyle name="Bad 4 11" xfId="56289" xr:uid="{00000000-0005-0000-0000-0000EA210000}"/>
    <cellStyle name="Bad 4 12" xfId="56972" xr:uid="{00000000-0005-0000-0000-0000EB210000}"/>
    <cellStyle name="Bad 4 13" xfId="57494" xr:uid="{00000000-0005-0000-0000-0000EC210000}"/>
    <cellStyle name="Bad 4 14" xfId="58013" xr:uid="{00000000-0005-0000-0000-0000ED210000}"/>
    <cellStyle name="Bad 4 15" xfId="27921" xr:uid="{00000000-0005-0000-0000-0000EE210000}"/>
    <cellStyle name="Bad 4 2" xfId="730" xr:uid="{00000000-0005-0000-0000-0000EF210000}"/>
    <cellStyle name="Bad 4 2 10" xfId="58015" xr:uid="{00000000-0005-0000-0000-0000F0210000}"/>
    <cellStyle name="Bad 4 2 11" xfId="58496" xr:uid="{00000000-0005-0000-0000-0000F1210000}"/>
    <cellStyle name="Bad 4 2 12" xfId="27922" xr:uid="{00000000-0005-0000-0000-0000F2210000}"/>
    <cellStyle name="Bad 4 2 2" xfId="5038" xr:uid="{00000000-0005-0000-0000-0000F3210000}"/>
    <cellStyle name="Bad 4 2 2 10" xfId="27923" xr:uid="{00000000-0005-0000-0000-0000F4210000}"/>
    <cellStyle name="Bad 4 2 2 2" xfId="49653" xr:uid="{00000000-0005-0000-0000-0000F5210000}"/>
    <cellStyle name="Bad 4 2 2 3" xfId="52313" xr:uid="{00000000-0005-0000-0000-0000F6210000}"/>
    <cellStyle name="Bad 4 2 2 4" xfId="53402" xr:uid="{00000000-0005-0000-0000-0000F7210000}"/>
    <cellStyle name="Bad 4 2 2 5" xfId="55817" xr:uid="{00000000-0005-0000-0000-0000F8210000}"/>
    <cellStyle name="Bad 4 2 2 6" xfId="56286" xr:uid="{00000000-0005-0000-0000-0000F9210000}"/>
    <cellStyle name="Bad 4 2 2 7" xfId="56974" xr:uid="{00000000-0005-0000-0000-0000FA210000}"/>
    <cellStyle name="Bad 4 2 2 8" xfId="57500" xr:uid="{00000000-0005-0000-0000-0000FB210000}"/>
    <cellStyle name="Bad 4 2 2 9" xfId="58010" xr:uid="{00000000-0005-0000-0000-0000FC210000}"/>
    <cellStyle name="Bad 4 2 3" xfId="49652" xr:uid="{00000000-0005-0000-0000-0000FD210000}"/>
    <cellStyle name="Bad 4 2 4" xfId="50778" xr:uid="{00000000-0005-0000-0000-0000FE210000}"/>
    <cellStyle name="Bad 4 2 4 2" xfId="52312" xr:uid="{00000000-0005-0000-0000-0000FF210000}"/>
    <cellStyle name="Bad 4 2 5" xfId="53401" xr:uid="{00000000-0005-0000-0000-000000220000}"/>
    <cellStyle name="Bad 4 2 6" xfId="55818" xr:uid="{00000000-0005-0000-0000-000001220000}"/>
    <cellStyle name="Bad 4 2 7" xfId="56291" xr:uid="{00000000-0005-0000-0000-000002220000}"/>
    <cellStyle name="Bad 4 2 8" xfId="56975" xr:uid="{00000000-0005-0000-0000-000003220000}"/>
    <cellStyle name="Bad 4 2 9" xfId="57501" xr:uid="{00000000-0005-0000-0000-000004220000}"/>
    <cellStyle name="Bad 4 3" xfId="731" xr:uid="{00000000-0005-0000-0000-000005220000}"/>
    <cellStyle name="Bad 4 3 10" xfId="58018" xr:uid="{00000000-0005-0000-0000-000006220000}"/>
    <cellStyle name="Bad 4 3 11" xfId="58497" xr:uid="{00000000-0005-0000-0000-000007220000}"/>
    <cellStyle name="Bad 4 3 12" xfId="27924" xr:uid="{00000000-0005-0000-0000-000008220000}"/>
    <cellStyle name="Bad 4 3 2" xfId="5039" xr:uid="{00000000-0005-0000-0000-000009220000}"/>
    <cellStyle name="Bad 4 3 2 10" xfId="27925" xr:uid="{00000000-0005-0000-0000-00000A220000}"/>
    <cellStyle name="Bad 4 3 2 2" xfId="49655" xr:uid="{00000000-0005-0000-0000-00000B220000}"/>
    <cellStyle name="Bad 4 3 2 3" xfId="52315" xr:uid="{00000000-0005-0000-0000-00000C220000}"/>
    <cellStyle name="Bad 4 3 2 4" xfId="53404" xr:uid="{00000000-0005-0000-0000-00000D220000}"/>
    <cellStyle name="Bad 4 3 2 5" xfId="55815" xr:uid="{00000000-0005-0000-0000-00000E220000}"/>
    <cellStyle name="Bad 4 3 2 6" xfId="56293" xr:uid="{00000000-0005-0000-0000-00000F220000}"/>
    <cellStyle name="Bad 4 3 2 7" xfId="56976" xr:uid="{00000000-0005-0000-0000-000010220000}"/>
    <cellStyle name="Bad 4 3 2 8" xfId="57502" xr:uid="{00000000-0005-0000-0000-000011220000}"/>
    <cellStyle name="Bad 4 3 2 9" xfId="58017" xr:uid="{00000000-0005-0000-0000-000012220000}"/>
    <cellStyle name="Bad 4 3 3" xfId="49654" xr:uid="{00000000-0005-0000-0000-000013220000}"/>
    <cellStyle name="Bad 4 3 4" xfId="50779" xr:uid="{00000000-0005-0000-0000-000014220000}"/>
    <cellStyle name="Bad 4 3 4 2" xfId="52314" xr:uid="{00000000-0005-0000-0000-000015220000}"/>
    <cellStyle name="Bad 4 3 5" xfId="53403" xr:uid="{00000000-0005-0000-0000-000016220000}"/>
    <cellStyle name="Bad 4 3 6" xfId="55816" xr:uid="{00000000-0005-0000-0000-000017220000}"/>
    <cellStyle name="Bad 4 3 7" xfId="56294" xr:uid="{00000000-0005-0000-0000-000018220000}"/>
    <cellStyle name="Bad 4 3 8" xfId="55814" xr:uid="{00000000-0005-0000-0000-000019220000}"/>
    <cellStyle name="Bad 4 3 9" xfId="57503" xr:uid="{00000000-0005-0000-0000-00001A220000}"/>
    <cellStyle name="Bad 4 4" xfId="732" xr:uid="{00000000-0005-0000-0000-00001B220000}"/>
    <cellStyle name="Bad 4 4 2" xfId="27927" xr:uid="{00000000-0005-0000-0000-00001C220000}"/>
    <cellStyle name="Bad 4 4 2 2" xfId="49656" xr:uid="{00000000-0005-0000-0000-00001D220000}"/>
    <cellStyle name="Bad 4 4 2 3" xfId="52316" xr:uid="{00000000-0005-0000-0000-00001E220000}"/>
    <cellStyle name="Bad 4 4 2 4" xfId="53406" xr:uid="{00000000-0005-0000-0000-00001F220000}"/>
    <cellStyle name="Bad 4 4 2 5" xfId="55813" xr:uid="{00000000-0005-0000-0000-000020220000}"/>
    <cellStyle name="Bad 4 4 2 6" xfId="56295" xr:uid="{00000000-0005-0000-0000-000021220000}"/>
    <cellStyle name="Bad 4 4 2 7" xfId="56978" xr:uid="{00000000-0005-0000-0000-000022220000}"/>
    <cellStyle name="Bad 4 4 2 8" xfId="57499" xr:uid="{00000000-0005-0000-0000-000023220000}"/>
    <cellStyle name="Bad 4 4 2 9" xfId="58019" xr:uid="{00000000-0005-0000-0000-000024220000}"/>
    <cellStyle name="Bad 4 4 3" xfId="27928" xr:uid="{00000000-0005-0000-0000-000025220000}"/>
    <cellStyle name="Bad 4 4 3 2" xfId="49657" xr:uid="{00000000-0005-0000-0000-000026220000}"/>
    <cellStyle name="Bad 4 4 3 3" xfId="52317" xr:uid="{00000000-0005-0000-0000-000027220000}"/>
    <cellStyle name="Bad 4 4 3 4" xfId="53407" xr:uid="{00000000-0005-0000-0000-000028220000}"/>
    <cellStyle name="Bad 4 4 3 5" xfId="55812" xr:uid="{00000000-0005-0000-0000-000029220000}"/>
    <cellStyle name="Bad 4 4 3 6" xfId="53405" xr:uid="{00000000-0005-0000-0000-00002A220000}"/>
    <cellStyle name="Bad 4 4 3 7" xfId="55810" xr:uid="{00000000-0005-0000-0000-00002B220000}"/>
    <cellStyle name="Bad 4 4 3 8" xfId="57505" xr:uid="{00000000-0005-0000-0000-00002C220000}"/>
    <cellStyle name="Bad 4 4 3 9" xfId="56977" xr:uid="{00000000-0005-0000-0000-00002D220000}"/>
    <cellStyle name="Bad 4 4 4" xfId="27926" xr:uid="{00000000-0005-0000-0000-00002E220000}"/>
    <cellStyle name="Bad 4 5" xfId="5040" xr:uid="{00000000-0005-0000-0000-00002F220000}"/>
    <cellStyle name="Bad 4 5 10" xfId="27929" xr:uid="{00000000-0005-0000-0000-000030220000}"/>
    <cellStyle name="Bad 4 5 2" xfId="49658" xr:uid="{00000000-0005-0000-0000-000031220000}"/>
    <cellStyle name="Bad 4 5 3" xfId="52318" xr:uid="{00000000-0005-0000-0000-000032220000}"/>
    <cellStyle name="Bad 4 5 4" xfId="53408" xr:uid="{00000000-0005-0000-0000-000033220000}"/>
    <cellStyle name="Bad 4 5 5" xfId="55811" xr:uid="{00000000-0005-0000-0000-000034220000}"/>
    <cellStyle name="Bad 4 5 6" xfId="56297" xr:uid="{00000000-0005-0000-0000-000035220000}"/>
    <cellStyle name="Bad 4 5 7" xfId="56971" xr:uid="{00000000-0005-0000-0000-000036220000}"/>
    <cellStyle name="Bad 4 5 8" xfId="57504" xr:uid="{00000000-0005-0000-0000-000037220000}"/>
    <cellStyle name="Bad 4 5 9" xfId="58020" xr:uid="{00000000-0005-0000-0000-000038220000}"/>
    <cellStyle name="Bad 4 6" xfId="27930" xr:uid="{00000000-0005-0000-0000-000039220000}"/>
    <cellStyle name="Bad 4 7" xfId="49651" xr:uid="{00000000-0005-0000-0000-00003A220000}"/>
    <cellStyle name="Bad 4 8" xfId="52311" xr:uid="{00000000-0005-0000-0000-00003B220000}"/>
    <cellStyle name="Bad 4 9" xfId="53400" xr:uid="{00000000-0005-0000-0000-00003C220000}"/>
    <cellStyle name="Bad 5" xfId="733" xr:uid="{00000000-0005-0000-0000-00003D220000}"/>
    <cellStyle name="Bad 5 2" xfId="734" xr:uid="{00000000-0005-0000-0000-00003E220000}"/>
    <cellStyle name="Bad 5 2 10" xfId="55809" xr:uid="{00000000-0005-0000-0000-00003F220000}"/>
    <cellStyle name="Bad 5 2 11" xfId="58498" xr:uid="{00000000-0005-0000-0000-000040220000}"/>
    <cellStyle name="Bad 5 2 12" xfId="27932" xr:uid="{00000000-0005-0000-0000-000041220000}"/>
    <cellStyle name="Bad 5 2 2" xfId="5041" xr:uid="{00000000-0005-0000-0000-000042220000}"/>
    <cellStyle name="Bad 5 2 2 10" xfId="27933" xr:uid="{00000000-0005-0000-0000-000043220000}"/>
    <cellStyle name="Bad 5 2 2 2" xfId="49660" xr:uid="{00000000-0005-0000-0000-000044220000}"/>
    <cellStyle name="Bad 5 2 2 3" xfId="52320" xr:uid="{00000000-0005-0000-0000-000045220000}"/>
    <cellStyle name="Bad 5 2 2 4" xfId="53412" xr:uid="{00000000-0005-0000-0000-000046220000}"/>
    <cellStyle name="Bad 5 2 2 5" xfId="55807" xr:uid="{00000000-0005-0000-0000-000047220000}"/>
    <cellStyle name="Bad 5 2 2 6" xfId="56292" xr:uid="{00000000-0005-0000-0000-000048220000}"/>
    <cellStyle name="Bad 5 2 2 7" xfId="56982" xr:uid="{00000000-0005-0000-0000-000049220000}"/>
    <cellStyle name="Bad 5 2 2 8" xfId="57506" xr:uid="{00000000-0005-0000-0000-00004A220000}"/>
    <cellStyle name="Bad 5 2 2 9" xfId="58016" xr:uid="{00000000-0005-0000-0000-00004B220000}"/>
    <cellStyle name="Bad 5 2 3" xfId="49659" xr:uid="{00000000-0005-0000-0000-00004C220000}"/>
    <cellStyle name="Bad 5 2 4" xfId="50780" xr:uid="{00000000-0005-0000-0000-00004D220000}"/>
    <cellStyle name="Bad 5 2 4 2" xfId="52319" xr:uid="{00000000-0005-0000-0000-00004E220000}"/>
    <cellStyle name="Bad 5 2 5" xfId="53411" xr:uid="{00000000-0005-0000-0000-00004F220000}"/>
    <cellStyle name="Bad 5 2 6" xfId="55808" xr:uid="{00000000-0005-0000-0000-000050220000}"/>
    <cellStyle name="Bad 5 2 7" xfId="53409" xr:uid="{00000000-0005-0000-0000-000051220000}"/>
    <cellStyle name="Bad 5 2 8" xfId="56979" xr:uid="{00000000-0005-0000-0000-000052220000}"/>
    <cellStyle name="Bad 5 2 9" xfId="56296" xr:uid="{00000000-0005-0000-0000-000053220000}"/>
    <cellStyle name="Bad 5 3" xfId="735" xr:uid="{00000000-0005-0000-0000-000054220000}"/>
    <cellStyle name="Bad 5 3 10" xfId="56980" xr:uid="{00000000-0005-0000-0000-000055220000}"/>
    <cellStyle name="Bad 5 3 11" xfId="58499" xr:uid="{00000000-0005-0000-0000-000056220000}"/>
    <cellStyle name="Bad 5 3 12" xfId="27934" xr:uid="{00000000-0005-0000-0000-000057220000}"/>
    <cellStyle name="Bad 5 3 2" xfId="5042" xr:uid="{00000000-0005-0000-0000-000058220000}"/>
    <cellStyle name="Bad 5 3 2 10" xfId="27935" xr:uid="{00000000-0005-0000-0000-000059220000}"/>
    <cellStyle name="Bad 5 3 2 2" xfId="49662" xr:uid="{00000000-0005-0000-0000-00005A220000}"/>
    <cellStyle name="Bad 5 3 2 3" xfId="52322" xr:uid="{00000000-0005-0000-0000-00005B220000}"/>
    <cellStyle name="Bad 5 3 2 4" xfId="53414" xr:uid="{00000000-0005-0000-0000-00005C220000}"/>
    <cellStyle name="Bad 5 3 2 5" xfId="55805" xr:uid="{00000000-0005-0000-0000-00005D220000}"/>
    <cellStyle name="Bad 5 3 2 6" xfId="56300" xr:uid="{00000000-0005-0000-0000-00005E220000}"/>
    <cellStyle name="Bad 5 3 2 7" xfId="56983" xr:uid="{00000000-0005-0000-0000-00005F220000}"/>
    <cellStyle name="Bad 5 3 2 8" xfId="57508" xr:uid="{00000000-0005-0000-0000-000060220000}"/>
    <cellStyle name="Bad 5 3 2 9" xfId="58022" xr:uid="{00000000-0005-0000-0000-000061220000}"/>
    <cellStyle name="Bad 5 3 3" xfId="49661" xr:uid="{00000000-0005-0000-0000-000062220000}"/>
    <cellStyle name="Bad 5 3 4" xfId="50781" xr:uid="{00000000-0005-0000-0000-000063220000}"/>
    <cellStyle name="Bad 5 3 4 2" xfId="52321" xr:uid="{00000000-0005-0000-0000-000064220000}"/>
    <cellStyle name="Bad 5 3 5" xfId="53413" xr:uid="{00000000-0005-0000-0000-000065220000}"/>
    <cellStyle name="Bad 5 3 6" xfId="55806" xr:uid="{00000000-0005-0000-0000-000066220000}"/>
    <cellStyle name="Bad 5 3 7" xfId="53410" xr:uid="{00000000-0005-0000-0000-000067220000}"/>
    <cellStyle name="Bad 5 3 8" xfId="56981" xr:uid="{00000000-0005-0000-0000-000068220000}"/>
    <cellStyle name="Bad 5 3 9" xfId="57507" xr:uid="{00000000-0005-0000-0000-000069220000}"/>
    <cellStyle name="Bad 5 4" xfId="5043" xr:uid="{00000000-0005-0000-0000-00006A220000}"/>
    <cellStyle name="Bad 5 4 10" xfId="27936" xr:uid="{00000000-0005-0000-0000-00006B220000}"/>
    <cellStyle name="Bad 5 4 2" xfId="49663" xr:uid="{00000000-0005-0000-0000-00006C220000}"/>
    <cellStyle name="Bad 5 4 3" xfId="52323" xr:uid="{00000000-0005-0000-0000-00006D220000}"/>
    <cellStyle name="Bad 5 4 4" xfId="53415" xr:uid="{00000000-0005-0000-0000-00006E220000}"/>
    <cellStyle name="Bad 5 4 5" xfId="55804" xr:uid="{00000000-0005-0000-0000-00006F220000}"/>
    <cellStyle name="Bad 5 4 6" xfId="56299" xr:uid="{00000000-0005-0000-0000-000070220000}"/>
    <cellStyle name="Bad 5 4 7" xfId="55803" xr:uid="{00000000-0005-0000-0000-000071220000}"/>
    <cellStyle name="Bad 5 4 8" xfId="56298" xr:uid="{00000000-0005-0000-0000-000072220000}"/>
    <cellStyle name="Bad 5 4 9" xfId="58021" xr:uid="{00000000-0005-0000-0000-000073220000}"/>
    <cellStyle name="Bad 5 5" xfId="27931" xr:uid="{00000000-0005-0000-0000-000074220000}"/>
    <cellStyle name="Bad 6" xfId="736" xr:uid="{00000000-0005-0000-0000-000075220000}"/>
    <cellStyle name="Bad 6 2" xfId="27937" xr:uid="{00000000-0005-0000-0000-000076220000}"/>
    <cellStyle name="Bad 7" xfId="737" xr:uid="{00000000-0005-0000-0000-000077220000}"/>
    <cellStyle name="Bad 7 2" xfId="27938" xr:uid="{00000000-0005-0000-0000-000078220000}"/>
    <cellStyle name="Bad 8" xfId="738" xr:uid="{00000000-0005-0000-0000-000079220000}"/>
    <cellStyle name="Bad 8 2" xfId="27939" xr:uid="{00000000-0005-0000-0000-00007A220000}"/>
    <cellStyle name="Bad 9" xfId="739" xr:uid="{00000000-0005-0000-0000-00007B220000}"/>
    <cellStyle name="Bad 9 2" xfId="27940" xr:uid="{00000000-0005-0000-0000-00007C220000}"/>
    <cellStyle name="Bad_aa osnova za ponudbe" xfId="740" xr:uid="{00000000-0005-0000-0000-00007D220000}"/>
    <cellStyle name="Calculation" xfId="741" xr:uid="{00000000-0005-0000-0000-00007E220000}"/>
    <cellStyle name="Calculation 10" xfId="742" xr:uid="{00000000-0005-0000-0000-00007F220000}"/>
    <cellStyle name="Calculation 10 2" xfId="27942" xr:uid="{00000000-0005-0000-0000-000080220000}"/>
    <cellStyle name="Calculation 11" xfId="743" xr:uid="{00000000-0005-0000-0000-000081220000}"/>
    <cellStyle name="Calculation 11 2" xfId="27943" xr:uid="{00000000-0005-0000-0000-000082220000}"/>
    <cellStyle name="Calculation 12" xfId="744" xr:uid="{00000000-0005-0000-0000-000083220000}"/>
    <cellStyle name="Calculation 12 2" xfId="27944" xr:uid="{00000000-0005-0000-0000-000084220000}"/>
    <cellStyle name="Calculation 13" xfId="745" xr:uid="{00000000-0005-0000-0000-000085220000}"/>
    <cellStyle name="Calculation 13 2" xfId="27945" xr:uid="{00000000-0005-0000-0000-000086220000}"/>
    <cellStyle name="Calculation 14" xfId="746" xr:uid="{00000000-0005-0000-0000-000087220000}"/>
    <cellStyle name="Calculation 14 2" xfId="27946" xr:uid="{00000000-0005-0000-0000-000088220000}"/>
    <cellStyle name="Calculation 15" xfId="747" xr:uid="{00000000-0005-0000-0000-000089220000}"/>
    <cellStyle name="Calculation 15 2" xfId="27947" xr:uid="{00000000-0005-0000-0000-00008A220000}"/>
    <cellStyle name="Calculation 16" xfId="5044" xr:uid="{00000000-0005-0000-0000-00008B220000}"/>
    <cellStyle name="Calculation 16 2" xfId="27948" xr:uid="{00000000-0005-0000-0000-00008C220000}"/>
    <cellStyle name="Calculation 17" xfId="27949" xr:uid="{00000000-0005-0000-0000-00008D220000}"/>
    <cellStyle name="Calculation 17 2" xfId="49664" xr:uid="{00000000-0005-0000-0000-00008E220000}"/>
    <cellStyle name="Calculation 17 3" xfId="52324" xr:uid="{00000000-0005-0000-0000-00008F220000}"/>
    <cellStyle name="Calculation 17 4" xfId="53421" xr:uid="{00000000-0005-0000-0000-000090220000}"/>
    <cellStyle name="Calculation 17 5" xfId="55802" xr:uid="{00000000-0005-0000-0000-000091220000}"/>
    <cellStyle name="Calculation 17 6" xfId="53419" xr:uid="{00000000-0005-0000-0000-000092220000}"/>
    <cellStyle name="Calculation 17 7" xfId="55798" xr:uid="{00000000-0005-0000-0000-000093220000}"/>
    <cellStyle name="Calculation 17 8" xfId="53416" xr:uid="{00000000-0005-0000-0000-000094220000}"/>
    <cellStyle name="Calculation 17 9" xfId="56984" xr:uid="{00000000-0005-0000-0000-000095220000}"/>
    <cellStyle name="Calculation 18" xfId="50782" xr:uid="{00000000-0005-0000-0000-000096220000}"/>
    <cellStyle name="Calculation 19" xfId="27941" xr:uid="{00000000-0005-0000-0000-000097220000}"/>
    <cellStyle name="Calculation 2" xfId="748" xr:uid="{00000000-0005-0000-0000-000098220000}"/>
    <cellStyle name="Calculation 2 10" xfId="53422" xr:uid="{00000000-0005-0000-0000-000099220000}"/>
    <cellStyle name="Calculation 2 11" xfId="55801" xr:uid="{00000000-0005-0000-0000-00009A220000}"/>
    <cellStyle name="Calculation 2 12" xfId="53420" xr:uid="{00000000-0005-0000-0000-00009B220000}"/>
    <cellStyle name="Calculation 2 13" xfId="55797" xr:uid="{00000000-0005-0000-0000-00009C220000}"/>
    <cellStyle name="Calculation 2 14" xfId="53417" xr:uid="{00000000-0005-0000-0000-00009D220000}"/>
    <cellStyle name="Calculation 2 15" xfId="55799" xr:uid="{00000000-0005-0000-0000-00009E220000}"/>
    <cellStyle name="Calculation 2 16" xfId="58500" xr:uid="{00000000-0005-0000-0000-00009F220000}"/>
    <cellStyle name="Calculation 2 17" xfId="27950" xr:uid="{00000000-0005-0000-0000-0000A0220000}"/>
    <cellStyle name="Calculation 2 18" xfId="59052" xr:uid="{00000000-0005-0000-0000-0000A1220000}"/>
    <cellStyle name="Calculation 2 2" xfId="749" xr:uid="{00000000-0005-0000-0000-0000A2220000}"/>
    <cellStyle name="Calculation 2 2 10" xfId="56985" xr:uid="{00000000-0005-0000-0000-0000A3220000}"/>
    <cellStyle name="Calculation 2 2 11" xfId="53418" xr:uid="{00000000-0005-0000-0000-0000A4220000}"/>
    <cellStyle name="Calculation 2 2 12" xfId="58023" xr:uid="{00000000-0005-0000-0000-0000A5220000}"/>
    <cellStyle name="Calculation 2 2 13" xfId="58501" xr:uid="{00000000-0005-0000-0000-0000A6220000}"/>
    <cellStyle name="Calculation 2 2 14" xfId="27951" xr:uid="{00000000-0005-0000-0000-0000A7220000}"/>
    <cellStyle name="Calculation 2 2 2" xfId="750" xr:uid="{00000000-0005-0000-0000-0000A8220000}"/>
    <cellStyle name="Calculation 2 2 2 2" xfId="50785" xr:uid="{00000000-0005-0000-0000-0000A9220000}"/>
    <cellStyle name="Calculation 2 2 2 3" xfId="27952" xr:uid="{00000000-0005-0000-0000-0000AA220000}"/>
    <cellStyle name="Calculation 2 2 3" xfId="5045" xr:uid="{00000000-0005-0000-0000-0000AB220000}"/>
    <cellStyle name="Calculation 2 2 3 2" xfId="27953" xr:uid="{00000000-0005-0000-0000-0000AC220000}"/>
    <cellStyle name="Calculation 2 2 4" xfId="15954" xr:uid="{00000000-0005-0000-0000-0000AD220000}"/>
    <cellStyle name="Calculation 2 2 4 2" xfId="27954" xr:uid="{00000000-0005-0000-0000-0000AE220000}"/>
    <cellStyle name="Calculation 2 2 5" xfId="49666" xr:uid="{00000000-0005-0000-0000-0000AF220000}"/>
    <cellStyle name="Calculation 2 2 6" xfId="50784" xr:uid="{00000000-0005-0000-0000-0000B0220000}"/>
    <cellStyle name="Calculation 2 2 6 2" xfId="52326" xr:uid="{00000000-0005-0000-0000-0000B1220000}"/>
    <cellStyle name="Calculation 2 2 7" xfId="53423" xr:uid="{00000000-0005-0000-0000-0000B2220000}"/>
    <cellStyle name="Calculation 2 2 8" xfId="55800" xr:uid="{00000000-0005-0000-0000-0000B3220000}"/>
    <cellStyle name="Calculation 2 2 9" xfId="56301" xr:uid="{00000000-0005-0000-0000-0000B4220000}"/>
    <cellStyle name="Calculation 2 3" xfId="751" xr:uid="{00000000-0005-0000-0000-0000B5220000}"/>
    <cellStyle name="Calculation 2 3 2" xfId="5046" xr:uid="{00000000-0005-0000-0000-0000B6220000}"/>
    <cellStyle name="Calculation 2 3 2 2" xfId="27956" xr:uid="{00000000-0005-0000-0000-0000B7220000}"/>
    <cellStyle name="Calculation 2 3 3" xfId="50786" xr:uid="{00000000-0005-0000-0000-0000B8220000}"/>
    <cellStyle name="Calculation 2 3 4" xfId="27955" xr:uid="{00000000-0005-0000-0000-0000B9220000}"/>
    <cellStyle name="Calculation 2 4" xfId="752" xr:uid="{00000000-0005-0000-0000-0000BA220000}"/>
    <cellStyle name="Calculation 2 4 2" xfId="50787" xr:uid="{00000000-0005-0000-0000-0000BB220000}"/>
    <cellStyle name="Calculation 2 4 3" xfId="27957" xr:uid="{00000000-0005-0000-0000-0000BC220000}"/>
    <cellStyle name="Calculation 2 5" xfId="753" xr:uid="{00000000-0005-0000-0000-0000BD220000}"/>
    <cellStyle name="Calculation 2 5 2" xfId="27958" xr:uid="{00000000-0005-0000-0000-0000BE220000}"/>
    <cellStyle name="Calculation 2 6" xfId="754" xr:uid="{00000000-0005-0000-0000-0000BF220000}"/>
    <cellStyle name="Calculation 2 6 2" xfId="27959" xr:uid="{00000000-0005-0000-0000-0000C0220000}"/>
    <cellStyle name="Calculation 2 7" xfId="5047" xr:uid="{00000000-0005-0000-0000-0000C1220000}"/>
    <cellStyle name="Calculation 2 7 2" xfId="27960" xr:uid="{00000000-0005-0000-0000-0000C2220000}"/>
    <cellStyle name="Calculation 2 8" xfId="49665" xr:uid="{00000000-0005-0000-0000-0000C3220000}"/>
    <cellStyle name="Calculation 2 9" xfId="50783" xr:uid="{00000000-0005-0000-0000-0000C4220000}"/>
    <cellStyle name="Calculation 2 9 2" xfId="52325" xr:uid="{00000000-0005-0000-0000-0000C5220000}"/>
    <cellStyle name="Calculation 3" xfId="755" xr:uid="{00000000-0005-0000-0000-0000C6220000}"/>
    <cellStyle name="Calculation 3 2" xfId="756" xr:uid="{00000000-0005-0000-0000-0000C7220000}"/>
    <cellStyle name="Calculation 3 2 2" xfId="5048" xr:uid="{00000000-0005-0000-0000-0000C8220000}"/>
    <cellStyle name="Calculation 3 2 2 2" xfId="27963" xr:uid="{00000000-0005-0000-0000-0000C9220000}"/>
    <cellStyle name="Calculation 3 2 3" xfId="50789" xr:uid="{00000000-0005-0000-0000-0000CA220000}"/>
    <cellStyle name="Calculation 3 2 4" xfId="27962" xr:uid="{00000000-0005-0000-0000-0000CB220000}"/>
    <cellStyle name="Calculation 3 3" xfId="757" xr:uid="{00000000-0005-0000-0000-0000CC220000}"/>
    <cellStyle name="Calculation 3 3 2" xfId="5049" xr:uid="{00000000-0005-0000-0000-0000CD220000}"/>
    <cellStyle name="Calculation 3 3 2 2" xfId="27965" xr:uid="{00000000-0005-0000-0000-0000CE220000}"/>
    <cellStyle name="Calculation 3 3 3" xfId="50790" xr:uid="{00000000-0005-0000-0000-0000CF220000}"/>
    <cellStyle name="Calculation 3 3 4" xfId="27964" xr:uid="{00000000-0005-0000-0000-0000D0220000}"/>
    <cellStyle name="Calculation 3 4" xfId="5050" xr:uid="{00000000-0005-0000-0000-0000D1220000}"/>
    <cellStyle name="Calculation 3 4 2" xfId="27966" xr:uid="{00000000-0005-0000-0000-0000D2220000}"/>
    <cellStyle name="Calculation 3 5" xfId="50788" xr:uid="{00000000-0005-0000-0000-0000D3220000}"/>
    <cellStyle name="Calculation 3 6" xfId="27961" xr:uid="{00000000-0005-0000-0000-0000D4220000}"/>
    <cellStyle name="Calculation 4" xfId="758" xr:uid="{00000000-0005-0000-0000-0000D5220000}"/>
    <cellStyle name="Calculation 4 10" xfId="53425" xr:uid="{00000000-0005-0000-0000-0000D6220000}"/>
    <cellStyle name="Calculation 4 11" xfId="55794" xr:uid="{00000000-0005-0000-0000-0000D7220000}"/>
    <cellStyle name="Calculation 4 12" xfId="53424" xr:uid="{00000000-0005-0000-0000-0000D8220000}"/>
    <cellStyle name="Calculation 4 13" xfId="55795" xr:uid="{00000000-0005-0000-0000-0000D9220000}"/>
    <cellStyle name="Calculation 4 14" xfId="27967" xr:uid="{00000000-0005-0000-0000-0000DA220000}"/>
    <cellStyle name="Calculation 4 2" xfId="759" xr:uid="{00000000-0005-0000-0000-0000DB220000}"/>
    <cellStyle name="Calculation 4 2 2" xfId="5051" xr:uid="{00000000-0005-0000-0000-0000DC220000}"/>
    <cellStyle name="Calculation 4 2 2 2" xfId="27969" xr:uid="{00000000-0005-0000-0000-0000DD220000}"/>
    <cellStyle name="Calculation 4 2 3" xfId="50791" xr:uid="{00000000-0005-0000-0000-0000DE220000}"/>
    <cellStyle name="Calculation 4 2 4" xfId="27968" xr:uid="{00000000-0005-0000-0000-0000DF220000}"/>
    <cellStyle name="Calculation 4 3" xfId="760" xr:uid="{00000000-0005-0000-0000-0000E0220000}"/>
    <cellStyle name="Calculation 4 3 2" xfId="5052" xr:uid="{00000000-0005-0000-0000-0000E1220000}"/>
    <cellStyle name="Calculation 4 3 2 2" xfId="27971" xr:uid="{00000000-0005-0000-0000-0000E2220000}"/>
    <cellStyle name="Calculation 4 3 3" xfId="50792" xr:uid="{00000000-0005-0000-0000-0000E3220000}"/>
    <cellStyle name="Calculation 4 3 4" xfId="27970" xr:uid="{00000000-0005-0000-0000-0000E4220000}"/>
    <cellStyle name="Calculation 4 4" xfId="5053" xr:uid="{00000000-0005-0000-0000-0000E5220000}"/>
    <cellStyle name="Calculation 4 4 2" xfId="27973" xr:uid="{00000000-0005-0000-0000-0000E6220000}"/>
    <cellStyle name="Calculation 4 4 3" xfId="27974" xr:uid="{00000000-0005-0000-0000-0000E7220000}"/>
    <cellStyle name="Calculation 4 4 4" xfId="27972" xr:uid="{00000000-0005-0000-0000-0000E8220000}"/>
    <cellStyle name="Calculation 4 5" xfId="27975" xr:uid="{00000000-0005-0000-0000-0000E9220000}"/>
    <cellStyle name="Calculation 4 6" xfId="49667" xr:uid="{00000000-0005-0000-0000-0000EA220000}"/>
    <cellStyle name="Calculation 4 7" xfId="52327" xr:uid="{00000000-0005-0000-0000-0000EB220000}"/>
    <cellStyle name="Calculation 4 8" xfId="53426" xr:uid="{00000000-0005-0000-0000-0000EC220000}"/>
    <cellStyle name="Calculation 4 9" xfId="55796" xr:uid="{00000000-0005-0000-0000-0000ED220000}"/>
    <cellStyle name="Calculation 5" xfId="761" xr:uid="{00000000-0005-0000-0000-0000EE220000}"/>
    <cellStyle name="Calculation 5 2" xfId="762" xr:uid="{00000000-0005-0000-0000-0000EF220000}"/>
    <cellStyle name="Calculation 5 2 2" xfId="5054" xr:uid="{00000000-0005-0000-0000-0000F0220000}"/>
    <cellStyle name="Calculation 5 2 2 2" xfId="27978" xr:uid="{00000000-0005-0000-0000-0000F1220000}"/>
    <cellStyle name="Calculation 5 2 3" xfId="50793" xr:uid="{00000000-0005-0000-0000-0000F2220000}"/>
    <cellStyle name="Calculation 5 2 4" xfId="27977" xr:uid="{00000000-0005-0000-0000-0000F3220000}"/>
    <cellStyle name="Calculation 5 3" xfId="763" xr:uid="{00000000-0005-0000-0000-0000F4220000}"/>
    <cellStyle name="Calculation 5 3 2" xfId="5055" xr:uid="{00000000-0005-0000-0000-0000F5220000}"/>
    <cellStyle name="Calculation 5 3 2 2" xfId="27980" xr:uid="{00000000-0005-0000-0000-0000F6220000}"/>
    <cellStyle name="Calculation 5 3 3" xfId="50794" xr:uid="{00000000-0005-0000-0000-0000F7220000}"/>
    <cellStyle name="Calculation 5 3 4" xfId="27979" xr:uid="{00000000-0005-0000-0000-0000F8220000}"/>
    <cellStyle name="Calculation 5 4" xfId="5056" xr:uid="{00000000-0005-0000-0000-0000F9220000}"/>
    <cellStyle name="Calculation 5 4 2" xfId="27981" xr:uid="{00000000-0005-0000-0000-0000FA220000}"/>
    <cellStyle name="Calculation 5 5" xfId="27976" xr:uid="{00000000-0005-0000-0000-0000FB220000}"/>
    <cellStyle name="Calculation 6" xfId="764" xr:uid="{00000000-0005-0000-0000-0000FC220000}"/>
    <cellStyle name="Calculation 6 2" xfId="27982" xr:uid="{00000000-0005-0000-0000-0000FD220000}"/>
    <cellStyle name="Calculation 7" xfId="765" xr:uid="{00000000-0005-0000-0000-0000FE220000}"/>
    <cellStyle name="Calculation 7 2" xfId="27983" xr:uid="{00000000-0005-0000-0000-0000FF220000}"/>
    <cellStyle name="Calculation 8" xfId="766" xr:uid="{00000000-0005-0000-0000-000000230000}"/>
    <cellStyle name="Calculation 8 2" xfId="27984" xr:uid="{00000000-0005-0000-0000-000001230000}"/>
    <cellStyle name="Calculation 9" xfId="767" xr:uid="{00000000-0005-0000-0000-000002230000}"/>
    <cellStyle name="Calculation 9 2" xfId="27985" xr:uid="{00000000-0005-0000-0000-000003230000}"/>
    <cellStyle name="Calculation_aa osnova za ponudbe" xfId="768" xr:uid="{00000000-0005-0000-0000-000004230000}"/>
    <cellStyle name="Cancel" xfId="769" xr:uid="{00000000-0005-0000-0000-000005230000}"/>
    <cellStyle name="Cancel 2" xfId="50795" xr:uid="{00000000-0005-0000-0000-000006230000}"/>
    <cellStyle name="Cancel 3" xfId="27986" xr:uid="{00000000-0005-0000-0000-000007230000}"/>
    <cellStyle name="cena" xfId="770" xr:uid="{00000000-0005-0000-0000-000008230000}"/>
    <cellStyle name="cena 10" xfId="27987" xr:uid="{00000000-0005-0000-0000-000009230000}"/>
    <cellStyle name="cena 2" xfId="49668" xr:uid="{00000000-0005-0000-0000-00000A230000}"/>
    <cellStyle name="cena 3" xfId="52328" xr:uid="{00000000-0005-0000-0000-00000B230000}"/>
    <cellStyle name="cena 4" xfId="53435" xr:uid="{00000000-0005-0000-0000-00000C230000}"/>
    <cellStyle name="cena 5" xfId="55793" xr:uid="{00000000-0005-0000-0000-00000D230000}"/>
    <cellStyle name="cena 6" xfId="53433" xr:uid="{00000000-0005-0000-0000-00000E230000}"/>
    <cellStyle name="cena 7" xfId="56989" xr:uid="{00000000-0005-0000-0000-00000F230000}"/>
    <cellStyle name="cena 8" xfId="53427" xr:uid="{00000000-0005-0000-0000-000010230000}"/>
    <cellStyle name="cena 9" xfId="56986" xr:uid="{00000000-0005-0000-0000-000011230000}"/>
    <cellStyle name="Check Cell" xfId="771" xr:uid="{00000000-0005-0000-0000-000012230000}"/>
    <cellStyle name="Check Cell 10" xfId="772" xr:uid="{00000000-0005-0000-0000-000013230000}"/>
    <cellStyle name="Check Cell 10 10" xfId="27989" xr:uid="{00000000-0005-0000-0000-000014230000}"/>
    <cellStyle name="Check Cell 10 2" xfId="49670" xr:uid="{00000000-0005-0000-0000-000015230000}"/>
    <cellStyle name="Check Cell 10 3" xfId="52330" xr:uid="{00000000-0005-0000-0000-000016230000}"/>
    <cellStyle name="Check Cell 10 4" xfId="53437" xr:uid="{00000000-0005-0000-0000-000017230000}"/>
    <cellStyle name="Check Cell 10 5" xfId="55791" xr:uid="{00000000-0005-0000-0000-000018230000}"/>
    <cellStyle name="Check Cell 10 6" xfId="56302" xr:uid="{00000000-0005-0000-0000-000019230000}"/>
    <cellStyle name="Check Cell 10 7" xfId="56991" xr:uid="{00000000-0005-0000-0000-00001A230000}"/>
    <cellStyle name="Check Cell 10 8" xfId="53429" xr:uid="{00000000-0005-0000-0000-00001B230000}"/>
    <cellStyle name="Check Cell 10 9" xfId="58024" xr:uid="{00000000-0005-0000-0000-00001C230000}"/>
    <cellStyle name="Check Cell 11" xfId="773" xr:uid="{00000000-0005-0000-0000-00001D230000}"/>
    <cellStyle name="Check Cell 11 10" xfId="27990" xr:uid="{00000000-0005-0000-0000-00001E230000}"/>
    <cellStyle name="Check Cell 11 2" xfId="49671" xr:uid="{00000000-0005-0000-0000-00001F230000}"/>
    <cellStyle name="Check Cell 11 3" xfId="52331" xr:uid="{00000000-0005-0000-0000-000020230000}"/>
    <cellStyle name="Check Cell 11 4" xfId="53438" xr:uid="{00000000-0005-0000-0000-000021230000}"/>
    <cellStyle name="Check Cell 11 5" xfId="55790" xr:uid="{00000000-0005-0000-0000-000022230000}"/>
    <cellStyle name="Check Cell 11 6" xfId="56304" xr:uid="{00000000-0005-0000-0000-000023230000}"/>
    <cellStyle name="Check Cell 11 7" xfId="56992" xr:uid="{00000000-0005-0000-0000-000024230000}"/>
    <cellStyle name="Check Cell 11 8" xfId="53430" xr:uid="{00000000-0005-0000-0000-000025230000}"/>
    <cellStyle name="Check Cell 11 9" xfId="58026" xr:uid="{00000000-0005-0000-0000-000026230000}"/>
    <cellStyle name="Check Cell 12" xfId="774" xr:uid="{00000000-0005-0000-0000-000027230000}"/>
    <cellStyle name="Check Cell 12 10" xfId="27991" xr:uid="{00000000-0005-0000-0000-000028230000}"/>
    <cellStyle name="Check Cell 12 2" xfId="49672" xr:uid="{00000000-0005-0000-0000-000029230000}"/>
    <cellStyle name="Check Cell 12 3" xfId="52332" xr:uid="{00000000-0005-0000-0000-00002A230000}"/>
    <cellStyle name="Check Cell 12 4" xfId="53439" xr:uid="{00000000-0005-0000-0000-00002B230000}"/>
    <cellStyle name="Check Cell 12 5" xfId="55789" xr:uid="{00000000-0005-0000-0000-00002C230000}"/>
    <cellStyle name="Check Cell 12 6" xfId="56305" xr:uid="{00000000-0005-0000-0000-00002D230000}"/>
    <cellStyle name="Check Cell 12 7" xfId="56993" xr:uid="{00000000-0005-0000-0000-00002E230000}"/>
    <cellStyle name="Check Cell 12 8" xfId="53431" xr:uid="{00000000-0005-0000-0000-00002F230000}"/>
    <cellStyle name="Check Cell 12 9" xfId="58027" xr:uid="{00000000-0005-0000-0000-000030230000}"/>
    <cellStyle name="Check Cell 13" xfId="775" xr:uid="{00000000-0005-0000-0000-000031230000}"/>
    <cellStyle name="Check Cell 13 10" xfId="27992" xr:uid="{00000000-0005-0000-0000-000032230000}"/>
    <cellStyle name="Check Cell 13 2" xfId="49673" xr:uid="{00000000-0005-0000-0000-000033230000}"/>
    <cellStyle name="Check Cell 13 3" xfId="52333" xr:uid="{00000000-0005-0000-0000-000034230000}"/>
    <cellStyle name="Check Cell 13 4" xfId="53440" xr:uid="{00000000-0005-0000-0000-000035230000}"/>
    <cellStyle name="Check Cell 13 5" xfId="55788" xr:uid="{00000000-0005-0000-0000-000036230000}"/>
    <cellStyle name="Check Cell 13 6" xfId="56306" xr:uid="{00000000-0005-0000-0000-000037230000}"/>
    <cellStyle name="Check Cell 13 7" xfId="56994" xr:uid="{00000000-0005-0000-0000-000038230000}"/>
    <cellStyle name="Check Cell 13 8" xfId="53432" xr:uid="{00000000-0005-0000-0000-000039230000}"/>
    <cellStyle name="Check Cell 13 9" xfId="58028" xr:uid="{00000000-0005-0000-0000-00003A230000}"/>
    <cellStyle name="Check Cell 14" xfId="776" xr:uid="{00000000-0005-0000-0000-00003B230000}"/>
    <cellStyle name="Check Cell 14 10" xfId="27993" xr:uid="{00000000-0005-0000-0000-00003C230000}"/>
    <cellStyle name="Check Cell 14 2" xfId="49674" xr:uid="{00000000-0005-0000-0000-00003D230000}"/>
    <cellStyle name="Check Cell 14 3" xfId="52334" xr:uid="{00000000-0005-0000-0000-00003E230000}"/>
    <cellStyle name="Check Cell 14 4" xfId="53441" xr:uid="{00000000-0005-0000-0000-00003F230000}"/>
    <cellStyle name="Check Cell 14 5" xfId="55787" xr:uid="{00000000-0005-0000-0000-000040230000}"/>
    <cellStyle name="Check Cell 14 6" xfId="56307" xr:uid="{00000000-0005-0000-0000-000041230000}"/>
    <cellStyle name="Check Cell 14 7" xfId="56987" xr:uid="{00000000-0005-0000-0000-000042230000}"/>
    <cellStyle name="Check Cell 14 8" xfId="57509" xr:uid="{00000000-0005-0000-0000-000043230000}"/>
    <cellStyle name="Check Cell 14 9" xfId="58029" xr:uid="{00000000-0005-0000-0000-000044230000}"/>
    <cellStyle name="Check Cell 15" xfId="5057" xr:uid="{00000000-0005-0000-0000-000045230000}"/>
    <cellStyle name="Check Cell 15 10" xfId="27994" xr:uid="{00000000-0005-0000-0000-000046230000}"/>
    <cellStyle name="Check Cell 15 2" xfId="49675" xr:uid="{00000000-0005-0000-0000-000047230000}"/>
    <cellStyle name="Check Cell 15 3" xfId="52335" xr:uid="{00000000-0005-0000-0000-000048230000}"/>
    <cellStyle name="Check Cell 15 4" xfId="53442" xr:uid="{00000000-0005-0000-0000-000049230000}"/>
    <cellStyle name="Check Cell 15 5" xfId="55786" xr:uid="{00000000-0005-0000-0000-00004A230000}"/>
    <cellStyle name="Check Cell 15 6" xfId="56308" xr:uid="{00000000-0005-0000-0000-00004B230000}"/>
    <cellStyle name="Check Cell 15 7" xfId="56997" xr:uid="{00000000-0005-0000-0000-00004C230000}"/>
    <cellStyle name="Check Cell 15 8" xfId="57511" xr:uid="{00000000-0005-0000-0000-00004D230000}"/>
    <cellStyle name="Check Cell 15 9" xfId="58030" xr:uid="{00000000-0005-0000-0000-00004E230000}"/>
    <cellStyle name="Check Cell 16" xfId="27995" xr:uid="{00000000-0005-0000-0000-00004F230000}"/>
    <cellStyle name="Check Cell 16 2" xfId="49676" xr:uid="{00000000-0005-0000-0000-000050230000}"/>
    <cellStyle name="Check Cell 16 3" xfId="52336" xr:uid="{00000000-0005-0000-0000-000051230000}"/>
    <cellStyle name="Check Cell 16 4" xfId="53443" xr:uid="{00000000-0005-0000-0000-000052230000}"/>
    <cellStyle name="Check Cell 16 5" xfId="55785" xr:uid="{00000000-0005-0000-0000-000053230000}"/>
    <cellStyle name="Check Cell 16 6" xfId="56309" xr:uid="{00000000-0005-0000-0000-000054230000}"/>
    <cellStyle name="Check Cell 16 7" xfId="56996" xr:uid="{00000000-0005-0000-0000-000055230000}"/>
    <cellStyle name="Check Cell 16 8" xfId="57512" xr:uid="{00000000-0005-0000-0000-000056230000}"/>
    <cellStyle name="Check Cell 16 9" xfId="58031" xr:uid="{00000000-0005-0000-0000-000057230000}"/>
    <cellStyle name="Check Cell 17" xfId="49669" xr:uid="{00000000-0005-0000-0000-000058230000}"/>
    <cellStyle name="Check Cell 18" xfId="50796" xr:uid="{00000000-0005-0000-0000-000059230000}"/>
    <cellStyle name="Check Cell 18 2" xfId="52329" xr:uid="{00000000-0005-0000-0000-00005A230000}"/>
    <cellStyle name="Check Cell 19" xfId="53436" xr:uid="{00000000-0005-0000-0000-00005B230000}"/>
    <cellStyle name="Check Cell 2" xfId="777" xr:uid="{00000000-0005-0000-0000-00005C230000}"/>
    <cellStyle name="Check Cell 2 10" xfId="53444" xr:uid="{00000000-0005-0000-0000-00005D230000}"/>
    <cellStyle name="Check Cell 2 11" xfId="55784" xr:uid="{00000000-0005-0000-0000-00005E230000}"/>
    <cellStyle name="Check Cell 2 12" xfId="56310" xr:uid="{00000000-0005-0000-0000-00005F230000}"/>
    <cellStyle name="Check Cell 2 13" xfId="56999" xr:uid="{00000000-0005-0000-0000-000060230000}"/>
    <cellStyle name="Check Cell 2 14" xfId="57513" xr:uid="{00000000-0005-0000-0000-000061230000}"/>
    <cellStyle name="Check Cell 2 15" xfId="58032" xr:uid="{00000000-0005-0000-0000-000062230000}"/>
    <cellStyle name="Check Cell 2 16" xfId="58503" xr:uid="{00000000-0005-0000-0000-000063230000}"/>
    <cellStyle name="Check Cell 2 17" xfId="27996" xr:uid="{00000000-0005-0000-0000-000064230000}"/>
    <cellStyle name="Check Cell 2 2" xfId="778" xr:uid="{00000000-0005-0000-0000-000065230000}"/>
    <cellStyle name="Check Cell 2 2 10" xfId="58025" xr:uid="{00000000-0005-0000-0000-000066230000}"/>
    <cellStyle name="Check Cell 2 2 11" xfId="58504" xr:uid="{00000000-0005-0000-0000-000067230000}"/>
    <cellStyle name="Check Cell 2 2 12" xfId="27997" xr:uid="{00000000-0005-0000-0000-000068230000}"/>
    <cellStyle name="Check Cell 2 2 2" xfId="5058" xr:uid="{00000000-0005-0000-0000-000069230000}"/>
    <cellStyle name="Check Cell 2 2 2 10" xfId="27998" xr:uid="{00000000-0005-0000-0000-00006A230000}"/>
    <cellStyle name="Check Cell 2 2 2 2" xfId="49679" xr:uid="{00000000-0005-0000-0000-00006B230000}"/>
    <cellStyle name="Check Cell 2 2 2 3" xfId="52339" xr:uid="{00000000-0005-0000-0000-00006C230000}"/>
    <cellStyle name="Check Cell 2 2 2 4" xfId="53446" xr:uid="{00000000-0005-0000-0000-00006D230000}"/>
    <cellStyle name="Check Cell 2 2 2 5" xfId="55782" xr:uid="{00000000-0005-0000-0000-00006E230000}"/>
    <cellStyle name="Check Cell 2 2 2 6" xfId="56313" xr:uid="{00000000-0005-0000-0000-00006F230000}"/>
    <cellStyle name="Check Cell 2 2 2 7" xfId="57000" xr:uid="{00000000-0005-0000-0000-000070230000}"/>
    <cellStyle name="Check Cell 2 2 2 8" xfId="57515" xr:uid="{00000000-0005-0000-0000-000071230000}"/>
    <cellStyle name="Check Cell 2 2 2 9" xfId="58035" xr:uid="{00000000-0005-0000-0000-000072230000}"/>
    <cellStyle name="Check Cell 2 2 3" xfId="49678" xr:uid="{00000000-0005-0000-0000-000073230000}"/>
    <cellStyle name="Check Cell 2 2 4" xfId="50798" xr:uid="{00000000-0005-0000-0000-000074230000}"/>
    <cellStyle name="Check Cell 2 2 4 2" xfId="52338" xr:uid="{00000000-0005-0000-0000-000075230000}"/>
    <cellStyle name="Check Cell 2 2 5" xfId="53445" xr:uid="{00000000-0005-0000-0000-000076230000}"/>
    <cellStyle name="Check Cell 2 2 6" xfId="55783" xr:uid="{00000000-0005-0000-0000-000077230000}"/>
    <cellStyle name="Check Cell 2 2 7" xfId="56303" xr:uid="{00000000-0005-0000-0000-000078230000}"/>
    <cellStyle name="Check Cell 2 2 8" xfId="56998" xr:uid="{00000000-0005-0000-0000-000079230000}"/>
    <cellStyle name="Check Cell 2 2 9" xfId="57514" xr:uid="{00000000-0005-0000-0000-00007A230000}"/>
    <cellStyle name="Check Cell 2 3" xfId="779" xr:uid="{00000000-0005-0000-0000-00007B230000}"/>
    <cellStyle name="Check Cell 2 3 10" xfId="58034" xr:uid="{00000000-0005-0000-0000-00007C230000}"/>
    <cellStyle name="Check Cell 2 3 11" xfId="58505" xr:uid="{00000000-0005-0000-0000-00007D230000}"/>
    <cellStyle name="Check Cell 2 3 12" xfId="27999" xr:uid="{00000000-0005-0000-0000-00007E230000}"/>
    <cellStyle name="Check Cell 2 3 2" xfId="5059" xr:uid="{00000000-0005-0000-0000-00007F230000}"/>
    <cellStyle name="Check Cell 2 3 2 10" xfId="28000" xr:uid="{00000000-0005-0000-0000-000080230000}"/>
    <cellStyle name="Check Cell 2 3 2 2" xfId="49681" xr:uid="{00000000-0005-0000-0000-000081230000}"/>
    <cellStyle name="Check Cell 2 3 2 3" xfId="52341" xr:uid="{00000000-0005-0000-0000-000082230000}"/>
    <cellStyle name="Check Cell 2 3 2 4" xfId="53448" xr:uid="{00000000-0005-0000-0000-000083230000}"/>
    <cellStyle name="Check Cell 2 3 2 5" xfId="55780" xr:uid="{00000000-0005-0000-0000-000084230000}"/>
    <cellStyle name="Check Cell 2 3 2 6" xfId="56315" xr:uid="{00000000-0005-0000-0000-000085230000}"/>
    <cellStyle name="Check Cell 2 3 2 7" xfId="57002" xr:uid="{00000000-0005-0000-0000-000086230000}"/>
    <cellStyle name="Check Cell 2 3 2 8" xfId="57517" xr:uid="{00000000-0005-0000-0000-000087230000}"/>
    <cellStyle name="Check Cell 2 3 2 9" xfId="58037" xr:uid="{00000000-0005-0000-0000-000088230000}"/>
    <cellStyle name="Check Cell 2 3 3" xfId="49680" xr:uid="{00000000-0005-0000-0000-000089230000}"/>
    <cellStyle name="Check Cell 2 3 4" xfId="50799" xr:uid="{00000000-0005-0000-0000-00008A230000}"/>
    <cellStyle name="Check Cell 2 3 4 2" xfId="52340" xr:uid="{00000000-0005-0000-0000-00008B230000}"/>
    <cellStyle name="Check Cell 2 3 5" xfId="53447" xr:uid="{00000000-0005-0000-0000-00008C230000}"/>
    <cellStyle name="Check Cell 2 3 6" xfId="55781" xr:uid="{00000000-0005-0000-0000-00008D230000}"/>
    <cellStyle name="Check Cell 2 3 7" xfId="56312" xr:uid="{00000000-0005-0000-0000-00008E230000}"/>
    <cellStyle name="Check Cell 2 3 8" xfId="57001" xr:uid="{00000000-0005-0000-0000-00008F230000}"/>
    <cellStyle name="Check Cell 2 3 9" xfId="57516" xr:uid="{00000000-0005-0000-0000-000090230000}"/>
    <cellStyle name="Check Cell 2 4" xfId="780" xr:uid="{00000000-0005-0000-0000-000091230000}"/>
    <cellStyle name="Check Cell 2 4 10" xfId="58506" xr:uid="{00000000-0005-0000-0000-000092230000}"/>
    <cellStyle name="Check Cell 2 4 11" xfId="28001" xr:uid="{00000000-0005-0000-0000-000093230000}"/>
    <cellStyle name="Check Cell 2 4 2" xfId="49682" xr:uid="{00000000-0005-0000-0000-000094230000}"/>
    <cellStyle name="Check Cell 2 4 3" xfId="50800" xr:uid="{00000000-0005-0000-0000-000095230000}"/>
    <cellStyle name="Check Cell 2 4 3 2" xfId="52342" xr:uid="{00000000-0005-0000-0000-000096230000}"/>
    <cellStyle name="Check Cell 2 4 4" xfId="53449" xr:uid="{00000000-0005-0000-0000-000097230000}"/>
    <cellStyle name="Check Cell 2 4 5" xfId="55779" xr:uid="{00000000-0005-0000-0000-000098230000}"/>
    <cellStyle name="Check Cell 2 4 6" xfId="56314" xr:uid="{00000000-0005-0000-0000-000099230000}"/>
    <cellStyle name="Check Cell 2 4 7" xfId="57003" xr:uid="{00000000-0005-0000-0000-00009A230000}"/>
    <cellStyle name="Check Cell 2 4 8" xfId="57510" xr:uid="{00000000-0005-0000-0000-00009B230000}"/>
    <cellStyle name="Check Cell 2 4 9" xfId="58036" xr:uid="{00000000-0005-0000-0000-00009C230000}"/>
    <cellStyle name="Check Cell 2 5" xfId="781" xr:uid="{00000000-0005-0000-0000-00009D230000}"/>
    <cellStyle name="Check Cell 2 5 10" xfId="28002" xr:uid="{00000000-0005-0000-0000-00009E230000}"/>
    <cellStyle name="Check Cell 2 5 2" xfId="49683" xr:uid="{00000000-0005-0000-0000-00009F230000}"/>
    <cellStyle name="Check Cell 2 5 3" xfId="52343" xr:uid="{00000000-0005-0000-0000-0000A0230000}"/>
    <cellStyle name="Check Cell 2 5 4" xfId="53450" xr:uid="{00000000-0005-0000-0000-0000A1230000}"/>
    <cellStyle name="Check Cell 2 5 5" xfId="55778" xr:uid="{00000000-0005-0000-0000-0000A2230000}"/>
    <cellStyle name="Check Cell 2 5 6" xfId="56316" xr:uid="{00000000-0005-0000-0000-0000A3230000}"/>
    <cellStyle name="Check Cell 2 5 7" xfId="56995" xr:uid="{00000000-0005-0000-0000-0000A4230000}"/>
    <cellStyle name="Check Cell 2 5 8" xfId="57520" xr:uid="{00000000-0005-0000-0000-0000A5230000}"/>
    <cellStyle name="Check Cell 2 5 9" xfId="58038" xr:uid="{00000000-0005-0000-0000-0000A6230000}"/>
    <cellStyle name="Check Cell 2 6" xfId="782" xr:uid="{00000000-0005-0000-0000-0000A7230000}"/>
    <cellStyle name="Check Cell 2 6 10" xfId="28003" xr:uid="{00000000-0005-0000-0000-0000A8230000}"/>
    <cellStyle name="Check Cell 2 6 2" xfId="49684" xr:uid="{00000000-0005-0000-0000-0000A9230000}"/>
    <cellStyle name="Check Cell 2 6 3" xfId="52344" xr:uid="{00000000-0005-0000-0000-0000AA230000}"/>
    <cellStyle name="Check Cell 2 6 4" xfId="53451" xr:uid="{00000000-0005-0000-0000-0000AB230000}"/>
    <cellStyle name="Check Cell 2 6 5" xfId="55777" xr:uid="{00000000-0005-0000-0000-0000AC230000}"/>
    <cellStyle name="Check Cell 2 6 6" xfId="56317" xr:uid="{00000000-0005-0000-0000-0000AD230000}"/>
    <cellStyle name="Check Cell 2 6 7" xfId="57006" xr:uid="{00000000-0005-0000-0000-0000AE230000}"/>
    <cellStyle name="Check Cell 2 6 8" xfId="57519" xr:uid="{00000000-0005-0000-0000-0000AF230000}"/>
    <cellStyle name="Check Cell 2 6 9" xfId="58039" xr:uid="{00000000-0005-0000-0000-0000B0230000}"/>
    <cellStyle name="Check Cell 2 7" xfId="5060" xr:uid="{00000000-0005-0000-0000-0000B1230000}"/>
    <cellStyle name="Check Cell 2 7 10" xfId="28004" xr:uid="{00000000-0005-0000-0000-0000B2230000}"/>
    <cellStyle name="Check Cell 2 7 2" xfId="49685" xr:uid="{00000000-0005-0000-0000-0000B3230000}"/>
    <cellStyle name="Check Cell 2 7 3" xfId="52345" xr:uid="{00000000-0005-0000-0000-0000B4230000}"/>
    <cellStyle name="Check Cell 2 7 4" xfId="53452" xr:uid="{00000000-0005-0000-0000-0000B5230000}"/>
    <cellStyle name="Check Cell 2 7 5" xfId="55776" xr:uid="{00000000-0005-0000-0000-0000B6230000}"/>
    <cellStyle name="Check Cell 2 7 6" xfId="56318" xr:uid="{00000000-0005-0000-0000-0000B7230000}"/>
    <cellStyle name="Check Cell 2 7 7" xfId="57005" xr:uid="{00000000-0005-0000-0000-0000B8230000}"/>
    <cellStyle name="Check Cell 2 7 8" xfId="57522" xr:uid="{00000000-0005-0000-0000-0000B9230000}"/>
    <cellStyle name="Check Cell 2 7 9" xfId="58040" xr:uid="{00000000-0005-0000-0000-0000BA230000}"/>
    <cellStyle name="Check Cell 2 8" xfId="49677" xr:uid="{00000000-0005-0000-0000-0000BB230000}"/>
    <cellStyle name="Check Cell 2 9" xfId="50797" xr:uid="{00000000-0005-0000-0000-0000BC230000}"/>
    <cellStyle name="Check Cell 2 9 2" xfId="52337" xr:uid="{00000000-0005-0000-0000-0000BD230000}"/>
    <cellStyle name="Check Cell 20" xfId="55792" xr:uid="{00000000-0005-0000-0000-0000BE230000}"/>
    <cellStyle name="Check Cell 21" xfId="53434" xr:uid="{00000000-0005-0000-0000-0000BF230000}"/>
    <cellStyle name="Check Cell 22" xfId="56990" xr:uid="{00000000-0005-0000-0000-0000C0230000}"/>
    <cellStyle name="Check Cell 23" xfId="53428" xr:uid="{00000000-0005-0000-0000-0000C1230000}"/>
    <cellStyle name="Check Cell 24" xfId="56988" xr:uid="{00000000-0005-0000-0000-0000C2230000}"/>
    <cellStyle name="Check Cell 25" xfId="58502" xr:uid="{00000000-0005-0000-0000-0000C3230000}"/>
    <cellStyle name="Check Cell 26" xfId="27988" xr:uid="{00000000-0005-0000-0000-0000C4230000}"/>
    <cellStyle name="Check Cell 3" xfId="783" xr:uid="{00000000-0005-0000-0000-0000C5230000}"/>
    <cellStyle name="Check Cell 3 10" xfId="56319" xr:uid="{00000000-0005-0000-0000-0000C6230000}"/>
    <cellStyle name="Check Cell 3 11" xfId="57008" xr:uid="{00000000-0005-0000-0000-0000C7230000}"/>
    <cellStyle name="Check Cell 3 12" xfId="57521" xr:uid="{00000000-0005-0000-0000-0000C8230000}"/>
    <cellStyle name="Check Cell 3 13" xfId="58041" xr:uid="{00000000-0005-0000-0000-0000C9230000}"/>
    <cellStyle name="Check Cell 3 14" xfId="28005" xr:uid="{00000000-0005-0000-0000-0000CA230000}"/>
    <cellStyle name="Check Cell 3 2" xfId="784" xr:uid="{00000000-0005-0000-0000-0000CB230000}"/>
    <cellStyle name="Check Cell 3 2 10" xfId="58033" xr:uid="{00000000-0005-0000-0000-0000CC230000}"/>
    <cellStyle name="Check Cell 3 2 11" xfId="58507" xr:uid="{00000000-0005-0000-0000-0000CD230000}"/>
    <cellStyle name="Check Cell 3 2 12" xfId="28006" xr:uid="{00000000-0005-0000-0000-0000CE230000}"/>
    <cellStyle name="Check Cell 3 2 2" xfId="5061" xr:uid="{00000000-0005-0000-0000-0000CF230000}"/>
    <cellStyle name="Check Cell 3 2 2 10" xfId="28007" xr:uid="{00000000-0005-0000-0000-0000D0230000}"/>
    <cellStyle name="Check Cell 3 2 2 2" xfId="49688" xr:uid="{00000000-0005-0000-0000-0000D1230000}"/>
    <cellStyle name="Check Cell 3 2 2 3" xfId="52348" xr:uid="{00000000-0005-0000-0000-0000D2230000}"/>
    <cellStyle name="Check Cell 3 2 2 4" xfId="53455" xr:uid="{00000000-0005-0000-0000-0000D3230000}"/>
    <cellStyle name="Check Cell 3 2 2 5" xfId="55773" xr:uid="{00000000-0005-0000-0000-0000D4230000}"/>
    <cellStyle name="Check Cell 3 2 2 6" xfId="56322" xr:uid="{00000000-0005-0000-0000-0000D5230000}"/>
    <cellStyle name="Check Cell 3 2 2 7" xfId="57010" xr:uid="{00000000-0005-0000-0000-0000D6230000}"/>
    <cellStyle name="Check Cell 3 2 2 8" xfId="57524" xr:uid="{00000000-0005-0000-0000-0000D7230000}"/>
    <cellStyle name="Check Cell 3 2 2 9" xfId="58044" xr:uid="{00000000-0005-0000-0000-0000D8230000}"/>
    <cellStyle name="Check Cell 3 2 3" xfId="49687" xr:uid="{00000000-0005-0000-0000-0000D9230000}"/>
    <cellStyle name="Check Cell 3 2 4" xfId="50801" xr:uid="{00000000-0005-0000-0000-0000DA230000}"/>
    <cellStyle name="Check Cell 3 2 4 2" xfId="52347" xr:uid="{00000000-0005-0000-0000-0000DB230000}"/>
    <cellStyle name="Check Cell 3 2 5" xfId="53454" xr:uid="{00000000-0005-0000-0000-0000DC230000}"/>
    <cellStyle name="Check Cell 3 2 6" xfId="55774" xr:uid="{00000000-0005-0000-0000-0000DD230000}"/>
    <cellStyle name="Check Cell 3 2 7" xfId="56311" xr:uid="{00000000-0005-0000-0000-0000DE230000}"/>
    <cellStyle name="Check Cell 3 2 8" xfId="57007" xr:uid="{00000000-0005-0000-0000-0000DF230000}"/>
    <cellStyle name="Check Cell 3 2 9" xfId="57523" xr:uid="{00000000-0005-0000-0000-0000E0230000}"/>
    <cellStyle name="Check Cell 3 3" xfId="785" xr:uid="{00000000-0005-0000-0000-0000E1230000}"/>
    <cellStyle name="Check Cell 3 3 10" xfId="58043" xr:uid="{00000000-0005-0000-0000-0000E2230000}"/>
    <cellStyle name="Check Cell 3 3 11" xfId="58508" xr:uid="{00000000-0005-0000-0000-0000E3230000}"/>
    <cellStyle name="Check Cell 3 3 12" xfId="28008" xr:uid="{00000000-0005-0000-0000-0000E4230000}"/>
    <cellStyle name="Check Cell 3 3 2" xfId="5062" xr:uid="{00000000-0005-0000-0000-0000E5230000}"/>
    <cellStyle name="Check Cell 3 3 2 10" xfId="28009" xr:uid="{00000000-0005-0000-0000-0000E6230000}"/>
    <cellStyle name="Check Cell 3 3 2 2" xfId="49690" xr:uid="{00000000-0005-0000-0000-0000E7230000}"/>
    <cellStyle name="Check Cell 3 3 2 3" xfId="52350" xr:uid="{00000000-0005-0000-0000-0000E8230000}"/>
    <cellStyle name="Check Cell 3 3 2 4" xfId="53457" xr:uid="{00000000-0005-0000-0000-0000E9230000}"/>
    <cellStyle name="Check Cell 3 3 2 5" xfId="55771" xr:uid="{00000000-0005-0000-0000-0000EA230000}"/>
    <cellStyle name="Check Cell 3 3 2 6" xfId="56324" xr:uid="{00000000-0005-0000-0000-0000EB230000}"/>
    <cellStyle name="Check Cell 3 3 2 7" xfId="57009" xr:uid="{00000000-0005-0000-0000-0000EC230000}"/>
    <cellStyle name="Check Cell 3 3 2 8" xfId="57526" xr:uid="{00000000-0005-0000-0000-0000ED230000}"/>
    <cellStyle name="Check Cell 3 3 2 9" xfId="58046" xr:uid="{00000000-0005-0000-0000-0000EE230000}"/>
    <cellStyle name="Check Cell 3 3 3" xfId="49689" xr:uid="{00000000-0005-0000-0000-0000EF230000}"/>
    <cellStyle name="Check Cell 3 3 4" xfId="50802" xr:uid="{00000000-0005-0000-0000-0000F0230000}"/>
    <cellStyle name="Check Cell 3 3 4 2" xfId="52349" xr:uid="{00000000-0005-0000-0000-0000F1230000}"/>
    <cellStyle name="Check Cell 3 3 5" xfId="53456" xr:uid="{00000000-0005-0000-0000-0000F2230000}"/>
    <cellStyle name="Check Cell 3 3 6" xfId="55772" xr:uid="{00000000-0005-0000-0000-0000F3230000}"/>
    <cellStyle name="Check Cell 3 3 7" xfId="56321" xr:uid="{00000000-0005-0000-0000-0000F4230000}"/>
    <cellStyle name="Check Cell 3 3 8" xfId="57011" xr:uid="{00000000-0005-0000-0000-0000F5230000}"/>
    <cellStyle name="Check Cell 3 3 9" xfId="57525" xr:uid="{00000000-0005-0000-0000-0000F6230000}"/>
    <cellStyle name="Check Cell 3 4" xfId="5063" xr:uid="{00000000-0005-0000-0000-0000F7230000}"/>
    <cellStyle name="Check Cell 3 4 10" xfId="57518" xr:uid="{00000000-0005-0000-0000-0000F8230000}"/>
    <cellStyle name="Check Cell 3 4 11" xfId="58045" xr:uid="{00000000-0005-0000-0000-0000F9230000}"/>
    <cellStyle name="Check Cell 3 4 12" xfId="28010" xr:uid="{00000000-0005-0000-0000-0000FA230000}"/>
    <cellStyle name="Check Cell 3 4 2" xfId="28011" xr:uid="{00000000-0005-0000-0000-0000FB230000}"/>
    <cellStyle name="Check Cell 3 4 2 2" xfId="49692" xr:uid="{00000000-0005-0000-0000-0000FC230000}"/>
    <cellStyle name="Check Cell 3 4 2 3" xfId="52352" xr:uid="{00000000-0005-0000-0000-0000FD230000}"/>
    <cellStyle name="Check Cell 3 4 2 4" xfId="53459" xr:uid="{00000000-0005-0000-0000-0000FE230000}"/>
    <cellStyle name="Check Cell 3 4 2 5" xfId="55769" xr:uid="{00000000-0005-0000-0000-0000FF230000}"/>
    <cellStyle name="Check Cell 3 4 2 6" xfId="56326" xr:uid="{00000000-0005-0000-0000-000000240000}"/>
    <cellStyle name="Check Cell 3 4 2 7" xfId="57004" xr:uid="{00000000-0005-0000-0000-000001240000}"/>
    <cellStyle name="Check Cell 3 4 2 8" xfId="57529" xr:uid="{00000000-0005-0000-0000-000002240000}"/>
    <cellStyle name="Check Cell 3 4 2 9" xfId="58048" xr:uid="{00000000-0005-0000-0000-000003240000}"/>
    <cellStyle name="Check Cell 3 4 3" xfId="28012" xr:uid="{00000000-0005-0000-0000-000004240000}"/>
    <cellStyle name="Check Cell 3 4 3 2" xfId="49693" xr:uid="{00000000-0005-0000-0000-000005240000}"/>
    <cellStyle name="Check Cell 3 4 3 3" xfId="52353" xr:uid="{00000000-0005-0000-0000-000006240000}"/>
    <cellStyle name="Check Cell 3 4 3 4" xfId="53460" xr:uid="{00000000-0005-0000-0000-000007240000}"/>
    <cellStyle name="Check Cell 3 4 3 5" xfId="55768" xr:uid="{00000000-0005-0000-0000-000008240000}"/>
    <cellStyle name="Check Cell 3 4 3 6" xfId="56327" xr:uid="{00000000-0005-0000-0000-000009240000}"/>
    <cellStyle name="Check Cell 3 4 3 7" xfId="57015" xr:uid="{00000000-0005-0000-0000-00000A240000}"/>
    <cellStyle name="Check Cell 3 4 3 8" xfId="57528" xr:uid="{00000000-0005-0000-0000-00000B240000}"/>
    <cellStyle name="Check Cell 3 4 3 9" xfId="58049" xr:uid="{00000000-0005-0000-0000-00000C240000}"/>
    <cellStyle name="Check Cell 3 4 4" xfId="49691" xr:uid="{00000000-0005-0000-0000-00000D240000}"/>
    <cellStyle name="Check Cell 3 4 5" xfId="52351" xr:uid="{00000000-0005-0000-0000-00000E240000}"/>
    <cellStyle name="Check Cell 3 4 6" xfId="53458" xr:uid="{00000000-0005-0000-0000-00000F240000}"/>
    <cellStyle name="Check Cell 3 4 7" xfId="55770" xr:uid="{00000000-0005-0000-0000-000010240000}"/>
    <cellStyle name="Check Cell 3 4 8" xfId="56323" xr:uid="{00000000-0005-0000-0000-000011240000}"/>
    <cellStyle name="Check Cell 3 4 9" xfId="57012" xr:uid="{00000000-0005-0000-0000-000012240000}"/>
    <cellStyle name="Check Cell 3 5" xfId="28013" xr:uid="{00000000-0005-0000-0000-000013240000}"/>
    <cellStyle name="Check Cell 3 5 2" xfId="49694" xr:uid="{00000000-0005-0000-0000-000014240000}"/>
    <cellStyle name="Check Cell 3 5 3" xfId="52354" xr:uid="{00000000-0005-0000-0000-000015240000}"/>
    <cellStyle name="Check Cell 3 5 4" xfId="53461" xr:uid="{00000000-0005-0000-0000-000016240000}"/>
    <cellStyle name="Check Cell 3 5 5" xfId="55767" xr:uid="{00000000-0005-0000-0000-000017240000}"/>
    <cellStyle name="Check Cell 3 5 6" xfId="56325" xr:uid="{00000000-0005-0000-0000-000018240000}"/>
    <cellStyle name="Check Cell 3 5 7" xfId="57014" xr:uid="{00000000-0005-0000-0000-000019240000}"/>
    <cellStyle name="Check Cell 3 5 8" xfId="57531" xr:uid="{00000000-0005-0000-0000-00001A240000}"/>
    <cellStyle name="Check Cell 3 5 9" xfId="58047" xr:uid="{00000000-0005-0000-0000-00001B240000}"/>
    <cellStyle name="Check Cell 3 6" xfId="49686" xr:uid="{00000000-0005-0000-0000-00001C240000}"/>
    <cellStyle name="Check Cell 3 7" xfId="52346" xr:uid="{00000000-0005-0000-0000-00001D240000}"/>
    <cellStyle name="Check Cell 3 8" xfId="53453" xr:uid="{00000000-0005-0000-0000-00001E240000}"/>
    <cellStyle name="Check Cell 3 9" xfId="55775" xr:uid="{00000000-0005-0000-0000-00001F240000}"/>
    <cellStyle name="Check Cell 4" xfId="786" xr:uid="{00000000-0005-0000-0000-000020240000}"/>
    <cellStyle name="Check Cell 4 10" xfId="57017" xr:uid="{00000000-0005-0000-0000-000021240000}"/>
    <cellStyle name="Check Cell 4 11" xfId="57530" xr:uid="{00000000-0005-0000-0000-000022240000}"/>
    <cellStyle name="Check Cell 4 12" xfId="58050" xr:uid="{00000000-0005-0000-0000-000023240000}"/>
    <cellStyle name="Check Cell 4 13" xfId="28014" xr:uid="{00000000-0005-0000-0000-000024240000}"/>
    <cellStyle name="Check Cell 4 2" xfId="787" xr:uid="{00000000-0005-0000-0000-000025240000}"/>
    <cellStyle name="Check Cell 4 2 10" xfId="58042" xr:uid="{00000000-0005-0000-0000-000026240000}"/>
    <cellStyle name="Check Cell 4 2 11" xfId="58509" xr:uid="{00000000-0005-0000-0000-000027240000}"/>
    <cellStyle name="Check Cell 4 2 12" xfId="28015" xr:uid="{00000000-0005-0000-0000-000028240000}"/>
    <cellStyle name="Check Cell 4 2 2" xfId="5064" xr:uid="{00000000-0005-0000-0000-000029240000}"/>
    <cellStyle name="Check Cell 4 2 2 10" xfId="28016" xr:uid="{00000000-0005-0000-0000-00002A240000}"/>
    <cellStyle name="Check Cell 4 2 2 2" xfId="49697" xr:uid="{00000000-0005-0000-0000-00002B240000}"/>
    <cellStyle name="Check Cell 4 2 2 3" xfId="52357" xr:uid="{00000000-0005-0000-0000-00002C240000}"/>
    <cellStyle name="Check Cell 4 2 2 4" xfId="53464" xr:uid="{00000000-0005-0000-0000-00002D240000}"/>
    <cellStyle name="Check Cell 4 2 2 5" xfId="55764" xr:uid="{00000000-0005-0000-0000-00002E240000}"/>
    <cellStyle name="Check Cell 4 2 2 6" xfId="56331" xr:uid="{00000000-0005-0000-0000-00002F240000}"/>
    <cellStyle name="Check Cell 4 2 2 7" xfId="57018" xr:uid="{00000000-0005-0000-0000-000030240000}"/>
    <cellStyle name="Check Cell 4 2 2 8" xfId="57534" xr:uid="{00000000-0005-0000-0000-000031240000}"/>
    <cellStyle name="Check Cell 4 2 2 9" xfId="58053" xr:uid="{00000000-0005-0000-0000-000032240000}"/>
    <cellStyle name="Check Cell 4 2 3" xfId="49696" xr:uid="{00000000-0005-0000-0000-000033240000}"/>
    <cellStyle name="Check Cell 4 2 4" xfId="50803" xr:uid="{00000000-0005-0000-0000-000034240000}"/>
    <cellStyle name="Check Cell 4 2 4 2" xfId="52356" xr:uid="{00000000-0005-0000-0000-000035240000}"/>
    <cellStyle name="Check Cell 4 2 5" xfId="53463" xr:uid="{00000000-0005-0000-0000-000036240000}"/>
    <cellStyle name="Check Cell 4 2 6" xfId="55765" xr:uid="{00000000-0005-0000-0000-000037240000}"/>
    <cellStyle name="Check Cell 4 2 7" xfId="56320" xr:uid="{00000000-0005-0000-0000-000038240000}"/>
    <cellStyle name="Check Cell 4 2 8" xfId="57016" xr:uid="{00000000-0005-0000-0000-000039240000}"/>
    <cellStyle name="Check Cell 4 2 9" xfId="57533" xr:uid="{00000000-0005-0000-0000-00003A240000}"/>
    <cellStyle name="Check Cell 4 3" xfId="788" xr:uid="{00000000-0005-0000-0000-00003B240000}"/>
    <cellStyle name="Check Cell 4 3 10" xfId="58052" xr:uid="{00000000-0005-0000-0000-00003C240000}"/>
    <cellStyle name="Check Cell 4 3 11" xfId="58510" xr:uid="{00000000-0005-0000-0000-00003D240000}"/>
    <cellStyle name="Check Cell 4 3 12" xfId="28017" xr:uid="{00000000-0005-0000-0000-00003E240000}"/>
    <cellStyle name="Check Cell 4 3 2" xfId="5065" xr:uid="{00000000-0005-0000-0000-00003F240000}"/>
    <cellStyle name="Check Cell 4 3 2 10" xfId="28018" xr:uid="{00000000-0005-0000-0000-000040240000}"/>
    <cellStyle name="Check Cell 4 3 2 2" xfId="49699" xr:uid="{00000000-0005-0000-0000-000041240000}"/>
    <cellStyle name="Check Cell 4 3 2 3" xfId="52359" xr:uid="{00000000-0005-0000-0000-000042240000}"/>
    <cellStyle name="Check Cell 4 3 2 4" xfId="53466" xr:uid="{00000000-0005-0000-0000-000043240000}"/>
    <cellStyle name="Check Cell 4 3 2 5" xfId="55762" xr:uid="{00000000-0005-0000-0000-000044240000}"/>
    <cellStyle name="Check Cell 4 3 2 6" xfId="56333" xr:uid="{00000000-0005-0000-0000-000045240000}"/>
    <cellStyle name="Check Cell 4 3 2 7" xfId="57021" xr:uid="{00000000-0005-0000-0000-000046240000}"/>
    <cellStyle name="Check Cell 4 3 2 8" xfId="57535" xr:uid="{00000000-0005-0000-0000-000047240000}"/>
    <cellStyle name="Check Cell 4 3 2 9" xfId="58055" xr:uid="{00000000-0005-0000-0000-000048240000}"/>
    <cellStyle name="Check Cell 4 3 3" xfId="49698" xr:uid="{00000000-0005-0000-0000-000049240000}"/>
    <cellStyle name="Check Cell 4 3 4" xfId="50804" xr:uid="{00000000-0005-0000-0000-00004A240000}"/>
    <cellStyle name="Check Cell 4 3 4 2" xfId="52358" xr:uid="{00000000-0005-0000-0000-00004B240000}"/>
    <cellStyle name="Check Cell 4 3 5" xfId="53465" xr:uid="{00000000-0005-0000-0000-00004C240000}"/>
    <cellStyle name="Check Cell 4 3 6" xfId="55763" xr:uid="{00000000-0005-0000-0000-00004D240000}"/>
    <cellStyle name="Check Cell 4 3 7" xfId="56330" xr:uid="{00000000-0005-0000-0000-00004E240000}"/>
    <cellStyle name="Check Cell 4 3 8" xfId="57013" xr:uid="{00000000-0005-0000-0000-00004F240000}"/>
    <cellStyle name="Check Cell 4 3 9" xfId="57532" xr:uid="{00000000-0005-0000-0000-000050240000}"/>
    <cellStyle name="Check Cell 4 4" xfId="5066" xr:uid="{00000000-0005-0000-0000-000051240000}"/>
    <cellStyle name="Check Cell 4 4 10" xfId="28019" xr:uid="{00000000-0005-0000-0000-000052240000}"/>
    <cellStyle name="Check Cell 4 4 2" xfId="49700" xr:uid="{00000000-0005-0000-0000-000053240000}"/>
    <cellStyle name="Check Cell 4 4 3" xfId="52360" xr:uid="{00000000-0005-0000-0000-000054240000}"/>
    <cellStyle name="Check Cell 4 4 4" xfId="53467" xr:uid="{00000000-0005-0000-0000-000055240000}"/>
    <cellStyle name="Check Cell 4 4 5" xfId="55761" xr:uid="{00000000-0005-0000-0000-000056240000}"/>
    <cellStyle name="Check Cell 4 4 6" xfId="56332" xr:uid="{00000000-0005-0000-0000-000057240000}"/>
    <cellStyle name="Check Cell 4 4 7" xfId="57020" xr:uid="{00000000-0005-0000-0000-000058240000}"/>
    <cellStyle name="Check Cell 4 4 8" xfId="57527" xr:uid="{00000000-0005-0000-0000-000059240000}"/>
    <cellStyle name="Check Cell 4 4 9" xfId="58054" xr:uid="{00000000-0005-0000-0000-00005A240000}"/>
    <cellStyle name="Check Cell 4 5" xfId="49695" xr:uid="{00000000-0005-0000-0000-00005B240000}"/>
    <cellStyle name="Check Cell 4 6" xfId="52355" xr:uid="{00000000-0005-0000-0000-00005C240000}"/>
    <cellStyle name="Check Cell 4 7" xfId="53462" xr:uid="{00000000-0005-0000-0000-00005D240000}"/>
    <cellStyle name="Check Cell 4 8" xfId="55766" xr:uid="{00000000-0005-0000-0000-00005E240000}"/>
    <cellStyle name="Check Cell 4 9" xfId="56328" xr:uid="{00000000-0005-0000-0000-00005F240000}"/>
    <cellStyle name="Check Cell 5" xfId="789" xr:uid="{00000000-0005-0000-0000-000060240000}"/>
    <cellStyle name="Check Cell 5 10" xfId="57023" xr:uid="{00000000-0005-0000-0000-000061240000}"/>
    <cellStyle name="Check Cell 5 11" xfId="57538" xr:uid="{00000000-0005-0000-0000-000062240000}"/>
    <cellStyle name="Check Cell 5 12" xfId="58056" xr:uid="{00000000-0005-0000-0000-000063240000}"/>
    <cellStyle name="Check Cell 5 13" xfId="28020" xr:uid="{00000000-0005-0000-0000-000064240000}"/>
    <cellStyle name="Check Cell 5 2" xfId="790" xr:uid="{00000000-0005-0000-0000-000065240000}"/>
    <cellStyle name="Check Cell 5 2 10" xfId="58051" xr:uid="{00000000-0005-0000-0000-000066240000}"/>
    <cellStyle name="Check Cell 5 2 11" xfId="58511" xr:uid="{00000000-0005-0000-0000-000067240000}"/>
    <cellStyle name="Check Cell 5 2 12" xfId="28021" xr:uid="{00000000-0005-0000-0000-000068240000}"/>
    <cellStyle name="Check Cell 5 2 2" xfId="5067" xr:uid="{00000000-0005-0000-0000-000069240000}"/>
    <cellStyle name="Check Cell 5 2 2 10" xfId="28022" xr:uid="{00000000-0005-0000-0000-00006A240000}"/>
    <cellStyle name="Check Cell 5 2 2 2" xfId="49703" xr:uid="{00000000-0005-0000-0000-00006B240000}"/>
    <cellStyle name="Check Cell 5 2 2 3" xfId="52363" xr:uid="{00000000-0005-0000-0000-00006C240000}"/>
    <cellStyle name="Check Cell 5 2 2 4" xfId="53470" xr:uid="{00000000-0005-0000-0000-00006D240000}"/>
    <cellStyle name="Check Cell 5 2 2 5" xfId="55758" xr:uid="{00000000-0005-0000-0000-00006E240000}"/>
    <cellStyle name="Check Cell 5 2 2 6" xfId="56337" xr:uid="{00000000-0005-0000-0000-00006F240000}"/>
    <cellStyle name="Check Cell 5 2 2 7" xfId="57024" xr:uid="{00000000-0005-0000-0000-000070240000}"/>
    <cellStyle name="Check Cell 5 2 2 8" xfId="57540" xr:uid="{00000000-0005-0000-0000-000071240000}"/>
    <cellStyle name="Check Cell 5 2 2 9" xfId="58059" xr:uid="{00000000-0005-0000-0000-000072240000}"/>
    <cellStyle name="Check Cell 5 2 3" xfId="49702" xr:uid="{00000000-0005-0000-0000-000073240000}"/>
    <cellStyle name="Check Cell 5 2 4" xfId="50805" xr:uid="{00000000-0005-0000-0000-000074240000}"/>
    <cellStyle name="Check Cell 5 2 4 2" xfId="52362" xr:uid="{00000000-0005-0000-0000-000075240000}"/>
    <cellStyle name="Check Cell 5 2 5" xfId="53469" xr:uid="{00000000-0005-0000-0000-000076240000}"/>
    <cellStyle name="Check Cell 5 2 6" xfId="55759" xr:uid="{00000000-0005-0000-0000-000077240000}"/>
    <cellStyle name="Check Cell 5 2 7" xfId="56329" xr:uid="{00000000-0005-0000-0000-000078240000}"/>
    <cellStyle name="Check Cell 5 2 8" xfId="57022" xr:uid="{00000000-0005-0000-0000-000079240000}"/>
    <cellStyle name="Check Cell 5 2 9" xfId="57537" xr:uid="{00000000-0005-0000-0000-00007A240000}"/>
    <cellStyle name="Check Cell 5 3" xfId="791" xr:uid="{00000000-0005-0000-0000-00007B240000}"/>
    <cellStyle name="Check Cell 5 3 10" xfId="58058" xr:uid="{00000000-0005-0000-0000-00007C240000}"/>
    <cellStyle name="Check Cell 5 3 11" xfId="58512" xr:uid="{00000000-0005-0000-0000-00007D240000}"/>
    <cellStyle name="Check Cell 5 3 12" xfId="28023" xr:uid="{00000000-0005-0000-0000-00007E240000}"/>
    <cellStyle name="Check Cell 5 3 2" xfId="5068" xr:uid="{00000000-0005-0000-0000-00007F240000}"/>
    <cellStyle name="Check Cell 5 3 2 10" xfId="28024" xr:uid="{00000000-0005-0000-0000-000080240000}"/>
    <cellStyle name="Check Cell 5 3 2 2" xfId="49705" xr:uid="{00000000-0005-0000-0000-000081240000}"/>
    <cellStyle name="Check Cell 5 3 2 3" xfId="52365" xr:uid="{00000000-0005-0000-0000-000082240000}"/>
    <cellStyle name="Check Cell 5 3 2 4" xfId="53472" xr:uid="{00000000-0005-0000-0000-000083240000}"/>
    <cellStyle name="Check Cell 5 3 2 5" xfId="55756" xr:uid="{00000000-0005-0000-0000-000084240000}"/>
    <cellStyle name="Check Cell 5 3 2 6" xfId="56339" xr:uid="{00000000-0005-0000-0000-000085240000}"/>
    <cellStyle name="Check Cell 5 3 2 7" xfId="57025" xr:uid="{00000000-0005-0000-0000-000086240000}"/>
    <cellStyle name="Check Cell 5 3 2 8" xfId="57541" xr:uid="{00000000-0005-0000-0000-000087240000}"/>
    <cellStyle name="Check Cell 5 3 2 9" xfId="58061" xr:uid="{00000000-0005-0000-0000-000088240000}"/>
    <cellStyle name="Check Cell 5 3 3" xfId="49704" xr:uid="{00000000-0005-0000-0000-000089240000}"/>
    <cellStyle name="Check Cell 5 3 4" xfId="50806" xr:uid="{00000000-0005-0000-0000-00008A240000}"/>
    <cellStyle name="Check Cell 5 3 4 2" xfId="52364" xr:uid="{00000000-0005-0000-0000-00008B240000}"/>
    <cellStyle name="Check Cell 5 3 5" xfId="53471" xr:uid="{00000000-0005-0000-0000-00008C240000}"/>
    <cellStyle name="Check Cell 5 3 6" xfId="55757" xr:uid="{00000000-0005-0000-0000-00008D240000}"/>
    <cellStyle name="Check Cell 5 3 7" xfId="56336" xr:uid="{00000000-0005-0000-0000-00008E240000}"/>
    <cellStyle name="Check Cell 5 3 8" xfId="57019" xr:uid="{00000000-0005-0000-0000-00008F240000}"/>
    <cellStyle name="Check Cell 5 3 9" xfId="57539" xr:uid="{00000000-0005-0000-0000-000090240000}"/>
    <cellStyle name="Check Cell 5 4" xfId="5069" xr:uid="{00000000-0005-0000-0000-000091240000}"/>
    <cellStyle name="Check Cell 5 4 10" xfId="28025" xr:uid="{00000000-0005-0000-0000-000092240000}"/>
    <cellStyle name="Check Cell 5 4 2" xfId="49706" xr:uid="{00000000-0005-0000-0000-000093240000}"/>
    <cellStyle name="Check Cell 5 4 3" xfId="52366" xr:uid="{00000000-0005-0000-0000-000094240000}"/>
    <cellStyle name="Check Cell 5 4 4" xfId="53473" xr:uid="{00000000-0005-0000-0000-000095240000}"/>
    <cellStyle name="Check Cell 5 4 5" xfId="55755" xr:uid="{00000000-0005-0000-0000-000096240000}"/>
    <cellStyle name="Check Cell 5 4 6" xfId="56338" xr:uid="{00000000-0005-0000-0000-000097240000}"/>
    <cellStyle name="Check Cell 5 4 7" xfId="57026" xr:uid="{00000000-0005-0000-0000-000098240000}"/>
    <cellStyle name="Check Cell 5 4 8" xfId="57536" xr:uid="{00000000-0005-0000-0000-000099240000}"/>
    <cellStyle name="Check Cell 5 4 9" xfId="58060" xr:uid="{00000000-0005-0000-0000-00009A240000}"/>
    <cellStyle name="Check Cell 5 5" xfId="49701" xr:uid="{00000000-0005-0000-0000-00009B240000}"/>
    <cellStyle name="Check Cell 5 6" xfId="52361" xr:uid="{00000000-0005-0000-0000-00009C240000}"/>
    <cellStyle name="Check Cell 5 7" xfId="53468" xr:uid="{00000000-0005-0000-0000-00009D240000}"/>
    <cellStyle name="Check Cell 5 8" xfId="55760" xr:uid="{00000000-0005-0000-0000-00009E240000}"/>
    <cellStyle name="Check Cell 5 9" xfId="56334" xr:uid="{00000000-0005-0000-0000-00009F240000}"/>
    <cellStyle name="Check Cell 6" xfId="792" xr:uid="{00000000-0005-0000-0000-0000A0240000}"/>
    <cellStyle name="Check Cell 6 10" xfId="28026" xr:uid="{00000000-0005-0000-0000-0000A1240000}"/>
    <cellStyle name="Check Cell 6 2" xfId="49707" xr:uid="{00000000-0005-0000-0000-0000A2240000}"/>
    <cellStyle name="Check Cell 6 3" xfId="52367" xr:uid="{00000000-0005-0000-0000-0000A3240000}"/>
    <cellStyle name="Check Cell 6 4" xfId="53474" xr:uid="{00000000-0005-0000-0000-0000A4240000}"/>
    <cellStyle name="Check Cell 6 5" xfId="55754" xr:uid="{00000000-0005-0000-0000-0000A5240000}"/>
    <cellStyle name="Check Cell 6 6" xfId="56340" xr:uid="{00000000-0005-0000-0000-0000A6240000}"/>
    <cellStyle name="Check Cell 6 7" xfId="57027" xr:uid="{00000000-0005-0000-0000-0000A7240000}"/>
    <cellStyle name="Check Cell 6 8" xfId="57543" xr:uid="{00000000-0005-0000-0000-0000A8240000}"/>
    <cellStyle name="Check Cell 6 9" xfId="58062" xr:uid="{00000000-0005-0000-0000-0000A9240000}"/>
    <cellStyle name="Check Cell 7" xfId="793" xr:uid="{00000000-0005-0000-0000-0000AA240000}"/>
    <cellStyle name="Check Cell 7 10" xfId="28027" xr:uid="{00000000-0005-0000-0000-0000AB240000}"/>
    <cellStyle name="Check Cell 7 2" xfId="49708" xr:uid="{00000000-0005-0000-0000-0000AC240000}"/>
    <cellStyle name="Check Cell 7 3" xfId="52368" xr:uid="{00000000-0005-0000-0000-0000AD240000}"/>
    <cellStyle name="Check Cell 7 4" xfId="53475" xr:uid="{00000000-0005-0000-0000-0000AE240000}"/>
    <cellStyle name="Check Cell 7 5" xfId="55753" xr:uid="{00000000-0005-0000-0000-0000AF240000}"/>
    <cellStyle name="Check Cell 7 6" xfId="56335" xr:uid="{00000000-0005-0000-0000-0000B0240000}"/>
    <cellStyle name="Check Cell 7 7" xfId="57028" xr:uid="{00000000-0005-0000-0000-0000B1240000}"/>
    <cellStyle name="Check Cell 7 8" xfId="57542" xr:uid="{00000000-0005-0000-0000-0000B2240000}"/>
    <cellStyle name="Check Cell 7 9" xfId="58057" xr:uid="{00000000-0005-0000-0000-0000B3240000}"/>
    <cellStyle name="Check Cell 8" xfId="794" xr:uid="{00000000-0005-0000-0000-0000B4240000}"/>
    <cellStyle name="Check Cell 8 10" xfId="28028" xr:uid="{00000000-0005-0000-0000-0000B5240000}"/>
    <cellStyle name="Check Cell 8 2" xfId="49709" xr:uid="{00000000-0005-0000-0000-0000B6240000}"/>
    <cellStyle name="Check Cell 8 3" xfId="52369" xr:uid="{00000000-0005-0000-0000-0000B7240000}"/>
    <cellStyle name="Check Cell 8 4" xfId="53476" xr:uid="{00000000-0005-0000-0000-0000B8240000}"/>
    <cellStyle name="Check Cell 8 5" xfId="55752" xr:uid="{00000000-0005-0000-0000-0000B9240000}"/>
    <cellStyle name="Check Cell 8 6" xfId="56341" xr:uid="{00000000-0005-0000-0000-0000BA240000}"/>
    <cellStyle name="Check Cell 8 7" xfId="55750" xr:uid="{00000000-0005-0000-0000-0000BB240000}"/>
    <cellStyle name="Check Cell 8 8" xfId="57545" xr:uid="{00000000-0005-0000-0000-0000BC240000}"/>
    <cellStyle name="Check Cell 8 9" xfId="58063" xr:uid="{00000000-0005-0000-0000-0000BD240000}"/>
    <cellStyle name="Check Cell 9" xfId="795" xr:uid="{00000000-0005-0000-0000-0000BE240000}"/>
    <cellStyle name="Check Cell 9 10" xfId="28029" xr:uid="{00000000-0005-0000-0000-0000BF240000}"/>
    <cellStyle name="Check Cell 9 2" xfId="49710" xr:uid="{00000000-0005-0000-0000-0000C0240000}"/>
    <cellStyle name="Check Cell 9 3" xfId="52370" xr:uid="{00000000-0005-0000-0000-0000C1240000}"/>
    <cellStyle name="Check Cell 9 4" xfId="53477" xr:uid="{00000000-0005-0000-0000-0000C2240000}"/>
    <cellStyle name="Check Cell 9 5" xfId="55751" xr:uid="{00000000-0005-0000-0000-0000C3240000}"/>
    <cellStyle name="Check Cell 9 6" xfId="56342" xr:uid="{00000000-0005-0000-0000-0000C4240000}"/>
    <cellStyle name="Check Cell 9 7" xfId="55749" xr:uid="{00000000-0005-0000-0000-0000C5240000}"/>
    <cellStyle name="Check Cell 9 8" xfId="57544" xr:uid="{00000000-0005-0000-0000-0000C6240000}"/>
    <cellStyle name="Check Cell 9 9" xfId="58064" xr:uid="{00000000-0005-0000-0000-0000C7240000}"/>
    <cellStyle name="Check Cell_aa osnova za ponudbe" xfId="796" xr:uid="{00000000-0005-0000-0000-0000C8240000}"/>
    <cellStyle name="ColStyle1" xfId="59054" xr:uid="{00000000-0005-0000-0000-0000C9240000}"/>
    <cellStyle name="ColStyle1 2" xfId="59055" xr:uid="{00000000-0005-0000-0000-0000CA240000}"/>
    <cellStyle name="ColStyle2" xfId="59056" xr:uid="{00000000-0005-0000-0000-0000CB240000}"/>
    <cellStyle name="ColStyle2 2" xfId="59057" xr:uid="{00000000-0005-0000-0000-0000CC240000}"/>
    <cellStyle name="ColStyle3" xfId="59058" xr:uid="{00000000-0005-0000-0000-0000CD240000}"/>
    <cellStyle name="ColStyle3 2" xfId="59059" xr:uid="{00000000-0005-0000-0000-0000CE240000}"/>
    <cellStyle name="Comma [0] 2" xfId="798" xr:uid="{00000000-0005-0000-0000-0000CF240000}"/>
    <cellStyle name="Comma [0] 2 2" xfId="50807" xr:uid="{00000000-0005-0000-0000-0000D0240000}"/>
    <cellStyle name="Comma [0] 2 3" xfId="28030" xr:uid="{00000000-0005-0000-0000-0000D1240000}"/>
    <cellStyle name="Comma 2" xfId="799" xr:uid="{00000000-0005-0000-0000-0000D2240000}"/>
    <cellStyle name="Comma 2 10" xfId="800" xr:uid="{00000000-0005-0000-0000-0000D3240000}"/>
    <cellStyle name="Comma 2 10 2" xfId="50809" xr:uid="{00000000-0005-0000-0000-0000D4240000}"/>
    <cellStyle name="Comma 2 10 3" xfId="28032" xr:uid="{00000000-0005-0000-0000-0000D5240000}"/>
    <cellStyle name="Comma 2 11" xfId="5070" xr:uid="{00000000-0005-0000-0000-0000D6240000}"/>
    <cellStyle name="Comma 2 11 2" xfId="28033" xr:uid="{00000000-0005-0000-0000-0000D7240000}"/>
    <cellStyle name="Comma 2 12" xfId="15955" xr:uid="{00000000-0005-0000-0000-0000D8240000}"/>
    <cellStyle name="Comma 2 12 2" xfId="28034" xr:uid="{00000000-0005-0000-0000-0000D9240000}"/>
    <cellStyle name="Comma 2 13" xfId="50808" xr:uid="{00000000-0005-0000-0000-0000DA240000}"/>
    <cellStyle name="Comma 2 14" xfId="28031" xr:uid="{00000000-0005-0000-0000-0000DB240000}"/>
    <cellStyle name="Comma 2 15" xfId="59060" xr:uid="{00000000-0005-0000-0000-0000DC240000}"/>
    <cellStyle name="Comma 2 2" xfId="801" xr:uid="{00000000-0005-0000-0000-0000DD240000}"/>
    <cellStyle name="Comma 2 2 2" xfId="802" xr:uid="{00000000-0005-0000-0000-0000DE240000}"/>
    <cellStyle name="Comma 2 2 2 2" xfId="803" xr:uid="{00000000-0005-0000-0000-0000DF240000}"/>
    <cellStyle name="Comma 2 2 2 2 2" xfId="50812" xr:uid="{00000000-0005-0000-0000-0000E0240000}"/>
    <cellStyle name="Comma 2 2 2 2 3" xfId="28037" xr:uid="{00000000-0005-0000-0000-0000E1240000}"/>
    <cellStyle name="Comma 2 2 2 3" xfId="5071" xr:uid="{00000000-0005-0000-0000-0000E2240000}"/>
    <cellStyle name="Comma 2 2 2 3 2" xfId="28038" xr:uid="{00000000-0005-0000-0000-0000E3240000}"/>
    <cellStyle name="Comma 2 2 2 4" xfId="50811" xr:uid="{00000000-0005-0000-0000-0000E4240000}"/>
    <cellStyle name="Comma 2 2 2 5" xfId="28036" xr:uid="{00000000-0005-0000-0000-0000E5240000}"/>
    <cellStyle name="Comma 2 2 3" xfId="804" xr:uid="{00000000-0005-0000-0000-0000E6240000}"/>
    <cellStyle name="Comma 2 2 3 2" xfId="50813" xr:uid="{00000000-0005-0000-0000-0000E7240000}"/>
    <cellStyle name="Comma 2 2 3 3" xfId="28039" xr:uid="{00000000-0005-0000-0000-0000E8240000}"/>
    <cellStyle name="Comma 2 2 4" xfId="5072" xr:uid="{00000000-0005-0000-0000-0000E9240000}"/>
    <cellStyle name="Comma 2 2 4 2" xfId="28040" xr:uid="{00000000-0005-0000-0000-0000EA240000}"/>
    <cellStyle name="Comma 2 2 5" xfId="50810" xr:uid="{00000000-0005-0000-0000-0000EB240000}"/>
    <cellStyle name="Comma 2 2 6" xfId="28035" xr:uid="{00000000-0005-0000-0000-0000EC240000}"/>
    <cellStyle name="Comma 2 3" xfId="805" xr:uid="{00000000-0005-0000-0000-0000ED240000}"/>
    <cellStyle name="Comma 2 3 2" xfId="806" xr:uid="{00000000-0005-0000-0000-0000EE240000}"/>
    <cellStyle name="Comma 2 3 2 2" xfId="807" xr:uid="{00000000-0005-0000-0000-0000EF240000}"/>
    <cellStyle name="Comma 2 3 2 2 2" xfId="50816" xr:uid="{00000000-0005-0000-0000-0000F0240000}"/>
    <cellStyle name="Comma 2 3 2 2 3" xfId="28043" xr:uid="{00000000-0005-0000-0000-0000F1240000}"/>
    <cellStyle name="Comma 2 3 2 3" xfId="50815" xr:uid="{00000000-0005-0000-0000-0000F2240000}"/>
    <cellStyle name="Comma 2 3 2 4" xfId="28042" xr:uid="{00000000-0005-0000-0000-0000F3240000}"/>
    <cellStyle name="Comma 2 3 3" xfId="808" xr:uid="{00000000-0005-0000-0000-0000F4240000}"/>
    <cellStyle name="Comma 2 3 3 2" xfId="50817" xr:uid="{00000000-0005-0000-0000-0000F5240000}"/>
    <cellStyle name="Comma 2 3 3 3" xfId="28044" xr:uid="{00000000-0005-0000-0000-0000F6240000}"/>
    <cellStyle name="Comma 2 3 4" xfId="5073" xr:uid="{00000000-0005-0000-0000-0000F7240000}"/>
    <cellStyle name="Comma 2 3 4 2" xfId="28045" xr:uid="{00000000-0005-0000-0000-0000F8240000}"/>
    <cellStyle name="Comma 2 3 5" xfId="50814" xr:uid="{00000000-0005-0000-0000-0000F9240000}"/>
    <cellStyle name="Comma 2 3 6" xfId="28041" xr:uid="{00000000-0005-0000-0000-0000FA240000}"/>
    <cellStyle name="Comma 2 4" xfId="809" xr:uid="{00000000-0005-0000-0000-0000FB240000}"/>
    <cellStyle name="Comma 2 4 2" xfId="810" xr:uid="{00000000-0005-0000-0000-0000FC240000}"/>
    <cellStyle name="Comma 2 4 2 2" xfId="811" xr:uid="{00000000-0005-0000-0000-0000FD240000}"/>
    <cellStyle name="Comma 2 4 2 2 2" xfId="50820" xr:uid="{00000000-0005-0000-0000-0000FE240000}"/>
    <cellStyle name="Comma 2 4 2 2 3" xfId="28048" xr:uid="{00000000-0005-0000-0000-0000FF240000}"/>
    <cellStyle name="Comma 2 4 2 3" xfId="50819" xr:uid="{00000000-0005-0000-0000-000000250000}"/>
    <cellStyle name="Comma 2 4 2 4" xfId="28047" xr:uid="{00000000-0005-0000-0000-000001250000}"/>
    <cellStyle name="Comma 2 4 3" xfId="812" xr:uid="{00000000-0005-0000-0000-000002250000}"/>
    <cellStyle name="Comma 2 4 3 2" xfId="50821" xr:uid="{00000000-0005-0000-0000-000003250000}"/>
    <cellStyle name="Comma 2 4 3 3" xfId="28049" xr:uid="{00000000-0005-0000-0000-000004250000}"/>
    <cellStyle name="Comma 2 4 4" xfId="50818" xr:uid="{00000000-0005-0000-0000-000005250000}"/>
    <cellStyle name="Comma 2 4 5" xfId="28046" xr:uid="{00000000-0005-0000-0000-000006250000}"/>
    <cellStyle name="Comma 2 5" xfId="813" xr:uid="{00000000-0005-0000-0000-000007250000}"/>
    <cellStyle name="Comma 2 5 2" xfId="814" xr:uid="{00000000-0005-0000-0000-000008250000}"/>
    <cellStyle name="Comma 2 5 2 2" xfId="815" xr:uid="{00000000-0005-0000-0000-000009250000}"/>
    <cellStyle name="Comma 2 5 2 2 2" xfId="50824" xr:uid="{00000000-0005-0000-0000-00000A250000}"/>
    <cellStyle name="Comma 2 5 2 2 3" xfId="28052" xr:uid="{00000000-0005-0000-0000-00000B250000}"/>
    <cellStyle name="Comma 2 5 2 3" xfId="50823" xr:uid="{00000000-0005-0000-0000-00000C250000}"/>
    <cellStyle name="Comma 2 5 2 4" xfId="28051" xr:uid="{00000000-0005-0000-0000-00000D250000}"/>
    <cellStyle name="Comma 2 5 3" xfId="816" xr:uid="{00000000-0005-0000-0000-00000E250000}"/>
    <cellStyle name="Comma 2 5 3 2" xfId="50825" xr:uid="{00000000-0005-0000-0000-00000F250000}"/>
    <cellStyle name="Comma 2 5 3 3" xfId="28053" xr:uid="{00000000-0005-0000-0000-000010250000}"/>
    <cellStyle name="Comma 2 5 4" xfId="50822" xr:uid="{00000000-0005-0000-0000-000011250000}"/>
    <cellStyle name="Comma 2 5 5" xfId="28050" xr:uid="{00000000-0005-0000-0000-000012250000}"/>
    <cellStyle name="Comma 2 6" xfId="817" xr:uid="{00000000-0005-0000-0000-000013250000}"/>
    <cellStyle name="Comma 2 6 2" xfId="818" xr:uid="{00000000-0005-0000-0000-000014250000}"/>
    <cellStyle name="Comma 2 6 2 2" xfId="819" xr:uid="{00000000-0005-0000-0000-000015250000}"/>
    <cellStyle name="Comma 2 6 2 2 2" xfId="50828" xr:uid="{00000000-0005-0000-0000-000016250000}"/>
    <cellStyle name="Comma 2 6 2 2 3" xfId="28056" xr:uid="{00000000-0005-0000-0000-000017250000}"/>
    <cellStyle name="Comma 2 6 2 3" xfId="50827" xr:uid="{00000000-0005-0000-0000-000018250000}"/>
    <cellStyle name="Comma 2 6 2 4" xfId="28055" xr:uid="{00000000-0005-0000-0000-000019250000}"/>
    <cellStyle name="Comma 2 6 3" xfId="820" xr:uid="{00000000-0005-0000-0000-00001A250000}"/>
    <cellStyle name="Comma 2 6 3 2" xfId="50829" xr:uid="{00000000-0005-0000-0000-00001B250000}"/>
    <cellStyle name="Comma 2 6 3 3" xfId="28057" xr:uid="{00000000-0005-0000-0000-00001C250000}"/>
    <cellStyle name="Comma 2 6 4" xfId="50826" xr:uid="{00000000-0005-0000-0000-00001D250000}"/>
    <cellStyle name="Comma 2 6 5" xfId="28054" xr:uid="{00000000-0005-0000-0000-00001E250000}"/>
    <cellStyle name="Comma 2 7" xfId="821" xr:uid="{00000000-0005-0000-0000-00001F250000}"/>
    <cellStyle name="Comma 2 7 2" xfId="822" xr:uid="{00000000-0005-0000-0000-000020250000}"/>
    <cellStyle name="Comma 2 7 2 2" xfId="823" xr:uid="{00000000-0005-0000-0000-000021250000}"/>
    <cellStyle name="Comma 2 7 2 2 2" xfId="50832" xr:uid="{00000000-0005-0000-0000-000022250000}"/>
    <cellStyle name="Comma 2 7 2 2 3" xfId="28060" xr:uid="{00000000-0005-0000-0000-000023250000}"/>
    <cellStyle name="Comma 2 7 2 3" xfId="50831" xr:uid="{00000000-0005-0000-0000-000024250000}"/>
    <cellStyle name="Comma 2 7 2 4" xfId="28059" xr:uid="{00000000-0005-0000-0000-000025250000}"/>
    <cellStyle name="Comma 2 7 3" xfId="824" xr:uid="{00000000-0005-0000-0000-000026250000}"/>
    <cellStyle name="Comma 2 7 3 2" xfId="50833" xr:uid="{00000000-0005-0000-0000-000027250000}"/>
    <cellStyle name="Comma 2 7 3 3" xfId="28061" xr:uid="{00000000-0005-0000-0000-000028250000}"/>
    <cellStyle name="Comma 2 7 4" xfId="50830" xr:uid="{00000000-0005-0000-0000-000029250000}"/>
    <cellStyle name="Comma 2 7 5" xfId="28058" xr:uid="{00000000-0005-0000-0000-00002A250000}"/>
    <cellStyle name="Comma 2 8" xfId="825" xr:uid="{00000000-0005-0000-0000-00002B250000}"/>
    <cellStyle name="Comma 2 8 2" xfId="826" xr:uid="{00000000-0005-0000-0000-00002C250000}"/>
    <cellStyle name="Comma 2 8 2 2" xfId="827" xr:uid="{00000000-0005-0000-0000-00002D250000}"/>
    <cellStyle name="Comma 2 8 2 2 2" xfId="50836" xr:uid="{00000000-0005-0000-0000-00002E250000}"/>
    <cellStyle name="Comma 2 8 2 2 3" xfId="28064" xr:uid="{00000000-0005-0000-0000-00002F250000}"/>
    <cellStyle name="Comma 2 8 2 3" xfId="50835" xr:uid="{00000000-0005-0000-0000-000030250000}"/>
    <cellStyle name="Comma 2 8 2 4" xfId="28063" xr:uid="{00000000-0005-0000-0000-000031250000}"/>
    <cellStyle name="Comma 2 8 3" xfId="828" xr:uid="{00000000-0005-0000-0000-000032250000}"/>
    <cellStyle name="Comma 2 8 3 2" xfId="50837" xr:uid="{00000000-0005-0000-0000-000033250000}"/>
    <cellStyle name="Comma 2 8 3 3" xfId="28065" xr:uid="{00000000-0005-0000-0000-000034250000}"/>
    <cellStyle name="Comma 2 8 4" xfId="50834" xr:uid="{00000000-0005-0000-0000-000035250000}"/>
    <cellStyle name="Comma 2 8 5" xfId="28062" xr:uid="{00000000-0005-0000-0000-000036250000}"/>
    <cellStyle name="Comma 2 9" xfId="829" xr:uid="{00000000-0005-0000-0000-000037250000}"/>
    <cellStyle name="Comma 2 9 2" xfId="830" xr:uid="{00000000-0005-0000-0000-000038250000}"/>
    <cellStyle name="Comma 2 9 2 2" xfId="50839" xr:uid="{00000000-0005-0000-0000-000039250000}"/>
    <cellStyle name="Comma 2 9 2 3" xfId="28067" xr:uid="{00000000-0005-0000-0000-00003A250000}"/>
    <cellStyle name="Comma 2 9 3" xfId="831" xr:uid="{00000000-0005-0000-0000-00003B250000}"/>
    <cellStyle name="Comma 2 9 3 2" xfId="50840" xr:uid="{00000000-0005-0000-0000-00003C250000}"/>
    <cellStyle name="Comma 2 9 3 3" xfId="28068" xr:uid="{00000000-0005-0000-0000-00003D250000}"/>
    <cellStyle name="Comma 2 9 4" xfId="50838" xr:uid="{00000000-0005-0000-0000-00003E250000}"/>
    <cellStyle name="Comma 2 9 5" xfId="28066" xr:uid="{00000000-0005-0000-0000-00003F250000}"/>
    <cellStyle name="Comma 3" xfId="832" xr:uid="{00000000-0005-0000-0000-000040250000}"/>
    <cellStyle name="Comma 3 2" xfId="833" xr:uid="{00000000-0005-0000-0000-000041250000}"/>
    <cellStyle name="Comma 3 2 2" xfId="834" xr:uid="{00000000-0005-0000-0000-000042250000}"/>
    <cellStyle name="Comma 3 2 2 2" xfId="5074" xr:uid="{00000000-0005-0000-0000-000043250000}"/>
    <cellStyle name="Comma 3 2 2 2 2" xfId="28072" xr:uid="{00000000-0005-0000-0000-000044250000}"/>
    <cellStyle name="Comma 3 2 2 3" xfId="50843" xr:uid="{00000000-0005-0000-0000-000045250000}"/>
    <cellStyle name="Comma 3 2 2 4" xfId="28071" xr:uid="{00000000-0005-0000-0000-000046250000}"/>
    <cellStyle name="Comma 3 2 3" xfId="835" xr:uid="{00000000-0005-0000-0000-000047250000}"/>
    <cellStyle name="Comma 3 2 3 2" xfId="50844" xr:uid="{00000000-0005-0000-0000-000048250000}"/>
    <cellStyle name="Comma 3 2 3 3" xfId="28073" xr:uid="{00000000-0005-0000-0000-000049250000}"/>
    <cellStyle name="Comma 3 2 4" xfId="5075" xr:uid="{00000000-0005-0000-0000-00004A250000}"/>
    <cellStyle name="Comma 3 2 4 2" xfId="28074" xr:uid="{00000000-0005-0000-0000-00004B250000}"/>
    <cellStyle name="Comma 3 2 5" xfId="50842" xr:uid="{00000000-0005-0000-0000-00004C250000}"/>
    <cellStyle name="Comma 3 2 6" xfId="28070" xr:uid="{00000000-0005-0000-0000-00004D250000}"/>
    <cellStyle name="Comma 3 3" xfId="836" xr:uid="{00000000-0005-0000-0000-00004E250000}"/>
    <cellStyle name="Comma 3 3 2" xfId="837" xr:uid="{00000000-0005-0000-0000-00004F250000}"/>
    <cellStyle name="Comma 3 3 2 2" xfId="50846" xr:uid="{00000000-0005-0000-0000-000050250000}"/>
    <cellStyle name="Comma 3 3 2 3" xfId="28076" xr:uid="{00000000-0005-0000-0000-000051250000}"/>
    <cellStyle name="Comma 3 3 3" xfId="50845" xr:uid="{00000000-0005-0000-0000-000052250000}"/>
    <cellStyle name="Comma 3 3 4" xfId="28075" xr:uid="{00000000-0005-0000-0000-000053250000}"/>
    <cellStyle name="Comma 3 4" xfId="838" xr:uid="{00000000-0005-0000-0000-000054250000}"/>
    <cellStyle name="Comma 3 4 2" xfId="50847" xr:uid="{00000000-0005-0000-0000-000055250000}"/>
    <cellStyle name="Comma 3 4 3" xfId="28077" xr:uid="{00000000-0005-0000-0000-000056250000}"/>
    <cellStyle name="Comma 3 5" xfId="15956" xr:uid="{00000000-0005-0000-0000-000057250000}"/>
    <cellStyle name="Comma 3 5 2" xfId="28078" xr:uid="{00000000-0005-0000-0000-000058250000}"/>
    <cellStyle name="Comma 3 6" xfId="50841" xr:uid="{00000000-0005-0000-0000-000059250000}"/>
    <cellStyle name="Comma 3 7" xfId="28069" xr:uid="{00000000-0005-0000-0000-00005A250000}"/>
    <cellStyle name="Comma 3 8" xfId="59061" xr:uid="{00000000-0005-0000-0000-00005B250000}"/>
    <cellStyle name="Comma 4" xfId="839" xr:uid="{00000000-0005-0000-0000-00005C250000}"/>
    <cellStyle name="Comma 4 2" xfId="840" xr:uid="{00000000-0005-0000-0000-00005D250000}"/>
    <cellStyle name="Comma 4 2 2" xfId="841" xr:uid="{00000000-0005-0000-0000-00005E250000}"/>
    <cellStyle name="Comma 4 2 2 2" xfId="5076" xr:uid="{00000000-0005-0000-0000-00005F250000}"/>
    <cellStyle name="Comma 4 2 2 2 2" xfId="28082" xr:uid="{00000000-0005-0000-0000-000060250000}"/>
    <cellStyle name="Comma 4 2 2 3" xfId="50850" xr:uid="{00000000-0005-0000-0000-000061250000}"/>
    <cellStyle name="Comma 4 2 2 4" xfId="28081" xr:uid="{00000000-0005-0000-0000-000062250000}"/>
    <cellStyle name="Comma 4 2 3" xfId="5077" xr:uid="{00000000-0005-0000-0000-000063250000}"/>
    <cellStyle name="Comma 4 2 3 2" xfId="28083" xr:uid="{00000000-0005-0000-0000-000064250000}"/>
    <cellStyle name="Comma 4 2 4" xfId="50849" xr:uid="{00000000-0005-0000-0000-000065250000}"/>
    <cellStyle name="Comma 4 2 5" xfId="28080" xr:uid="{00000000-0005-0000-0000-000066250000}"/>
    <cellStyle name="Comma 4 3" xfId="842" xr:uid="{00000000-0005-0000-0000-000067250000}"/>
    <cellStyle name="Comma 4 3 2" xfId="843" xr:uid="{00000000-0005-0000-0000-000068250000}"/>
    <cellStyle name="Comma 4 3 2 2" xfId="50852" xr:uid="{00000000-0005-0000-0000-000069250000}"/>
    <cellStyle name="Comma 4 3 2 3" xfId="28085" xr:uid="{00000000-0005-0000-0000-00006A250000}"/>
    <cellStyle name="Comma 4 3 3" xfId="50851" xr:uid="{00000000-0005-0000-0000-00006B250000}"/>
    <cellStyle name="Comma 4 3 4" xfId="28084" xr:uid="{00000000-0005-0000-0000-00006C250000}"/>
    <cellStyle name="Comma 4 4" xfId="844" xr:uid="{00000000-0005-0000-0000-00006D250000}"/>
    <cellStyle name="Comma 4 4 2" xfId="50853" xr:uid="{00000000-0005-0000-0000-00006E250000}"/>
    <cellStyle name="Comma 4 4 3" xfId="28086" xr:uid="{00000000-0005-0000-0000-00006F250000}"/>
    <cellStyle name="Comma 4 5" xfId="50848" xr:uid="{00000000-0005-0000-0000-000070250000}"/>
    <cellStyle name="Comma 4 6" xfId="28079" xr:uid="{00000000-0005-0000-0000-000071250000}"/>
    <cellStyle name="Comma 4 7" xfId="59062" xr:uid="{00000000-0005-0000-0000-000072250000}"/>
    <cellStyle name="Comma 5" xfId="845" xr:uid="{00000000-0005-0000-0000-000073250000}"/>
    <cellStyle name="Comma 5 2" xfId="846" xr:uid="{00000000-0005-0000-0000-000074250000}"/>
    <cellStyle name="Comma 5 2 2" xfId="847" xr:uid="{00000000-0005-0000-0000-000075250000}"/>
    <cellStyle name="Comma 5 2 2 2" xfId="5078" xr:uid="{00000000-0005-0000-0000-000076250000}"/>
    <cellStyle name="Comma 5 2 2 2 2" xfId="28090" xr:uid="{00000000-0005-0000-0000-000077250000}"/>
    <cellStyle name="Comma 5 2 2 3" xfId="50856" xr:uid="{00000000-0005-0000-0000-000078250000}"/>
    <cellStyle name="Comma 5 2 2 4" xfId="28089" xr:uid="{00000000-0005-0000-0000-000079250000}"/>
    <cellStyle name="Comma 5 2 3" xfId="5079" xr:uid="{00000000-0005-0000-0000-00007A250000}"/>
    <cellStyle name="Comma 5 2 3 2" xfId="28091" xr:uid="{00000000-0005-0000-0000-00007B250000}"/>
    <cellStyle name="Comma 5 2 4" xfId="50855" xr:uid="{00000000-0005-0000-0000-00007C250000}"/>
    <cellStyle name="Comma 5 2 5" xfId="28088" xr:uid="{00000000-0005-0000-0000-00007D250000}"/>
    <cellStyle name="Comma 5 3" xfId="848" xr:uid="{00000000-0005-0000-0000-00007E250000}"/>
    <cellStyle name="Comma 5 3 2" xfId="849" xr:uid="{00000000-0005-0000-0000-00007F250000}"/>
    <cellStyle name="Comma 5 3 2 2" xfId="50858" xr:uid="{00000000-0005-0000-0000-000080250000}"/>
    <cellStyle name="Comma 5 3 2 3" xfId="28093" xr:uid="{00000000-0005-0000-0000-000081250000}"/>
    <cellStyle name="Comma 5 3 3" xfId="50857" xr:uid="{00000000-0005-0000-0000-000082250000}"/>
    <cellStyle name="Comma 5 3 4" xfId="28092" xr:uid="{00000000-0005-0000-0000-000083250000}"/>
    <cellStyle name="Comma 5 4" xfId="850" xr:uid="{00000000-0005-0000-0000-000084250000}"/>
    <cellStyle name="Comma 5 4 2" xfId="50859" xr:uid="{00000000-0005-0000-0000-000085250000}"/>
    <cellStyle name="Comma 5 4 3" xfId="28094" xr:uid="{00000000-0005-0000-0000-000086250000}"/>
    <cellStyle name="Comma 5 5" xfId="50854" xr:uid="{00000000-0005-0000-0000-000087250000}"/>
    <cellStyle name="Comma 5 6" xfId="28087" xr:uid="{00000000-0005-0000-0000-000088250000}"/>
    <cellStyle name="Comma 6" xfId="851" xr:uid="{00000000-0005-0000-0000-000089250000}"/>
    <cellStyle name="Comma 6 2" xfId="852" xr:uid="{00000000-0005-0000-0000-00008A250000}"/>
    <cellStyle name="Comma 6 2 2" xfId="853" xr:uid="{00000000-0005-0000-0000-00008B250000}"/>
    <cellStyle name="Comma 6 2 2 2" xfId="5080" xr:uid="{00000000-0005-0000-0000-00008C250000}"/>
    <cellStyle name="Comma 6 2 2 2 2" xfId="28098" xr:uid="{00000000-0005-0000-0000-00008D250000}"/>
    <cellStyle name="Comma 6 2 2 3" xfId="50862" xr:uid="{00000000-0005-0000-0000-00008E250000}"/>
    <cellStyle name="Comma 6 2 2 4" xfId="28097" xr:uid="{00000000-0005-0000-0000-00008F250000}"/>
    <cellStyle name="Comma 6 2 3" xfId="5081" xr:uid="{00000000-0005-0000-0000-000090250000}"/>
    <cellStyle name="Comma 6 2 3 2" xfId="28099" xr:uid="{00000000-0005-0000-0000-000091250000}"/>
    <cellStyle name="Comma 6 2 4" xfId="50861" xr:uid="{00000000-0005-0000-0000-000092250000}"/>
    <cellStyle name="Comma 6 2 5" xfId="28096" xr:uid="{00000000-0005-0000-0000-000093250000}"/>
    <cellStyle name="Comma 6 3" xfId="854" xr:uid="{00000000-0005-0000-0000-000094250000}"/>
    <cellStyle name="Comma 6 3 2" xfId="855" xr:uid="{00000000-0005-0000-0000-000095250000}"/>
    <cellStyle name="Comma 6 3 2 2" xfId="50864" xr:uid="{00000000-0005-0000-0000-000096250000}"/>
    <cellStyle name="Comma 6 3 2 3" xfId="28101" xr:uid="{00000000-0005-0000-0000-000097250000}"/>
    <cellStyle name="Comma 6 3 3" xfId="50863" xr:uid="{00000000-0005-0000-0000-000098250000}"/>
    <cellStyle name="Comma 6 3 4" xfId="28100" xr:uid="{00000000-0005-0000-0000-000099250000}"/>
    <cellStyle name="Comma 6 4" xfId="856" xr:uid="{00000000-0005-0000-0000-00009A250000}"/>
    <cellStyle name="Comma 6 4 2" xfId="50865" xr:uid="{00000000-0005-0000-0000-00009B250000}"/>
    <cellStyle name="Comma 6 4 3" xfId="28102" xr:uid="{00000000-0005-0000-0000-00009C250000}"/>
    <cellStyle name="Comma 6 5" xfId="50860" xr:uid="{00000000-0005-0000-0000-00009D250000}"/>
    <cellStyle name="Comma 6 6" xfId="28095" xr:uid="{00000000-0005-0000-0000-00009E250000}"/>
    <cellStyle name="Comma 7" xfId="857" xr:uid="{00000000-0005-0000-0000-00009F250000}"/>
    <cellStyle name="Comma 7 2" xfId="858" xr:uid="{00000000-0005-0000-0000-0000A0250000}"/>
    <cellStyle name="Comma 7 2 2" xfId="859" xr:uid="{00000000-0005-0000-0000-0000A1250000}"/>
    <cellStyle name="Comma 7 2 2 2" xfId="50868" xr:uid="{00000000-0005-0000-0000-0000A2250000}"/>
    <cellStyle name="Comma 7 2 2 3" xfId="28105" xr:uid="{00000000-0005-0000-0000-0000A3250000}"/>
    <cellStyle name="Comma 7 2 3" xfId="50867" xr:uid="{00000000-0005-0000-0000-0000A4250000}"/>
    <cellStyle name="Comma 7 2 4" xfId="28104" xr:uid="{00000000-0005-0000-0000-0000A5250000}"/>
    <cellStyle name="Comma 7 3" xfId="860" xr:uid="{00000000-0005-0000-0000-0000A6250000}"/>
    <cellStyle name="Comma 7 3 2" xfId="861" xr:uid="{00000000-0005-0000-0000-0000A7250000}"/>
    <cellStyle name="Comma 7 3 2 2" xfId="50870" xr:uid="{00000000-0005-0000-0000-0000A8250000}"/>
    <cellStyle name="Comma 7 3 2 3" xfId="28107" xr:uid="{00000000-0005-0000-0000-0000A9250000}"/>
    <cellStyle name="Comma 7 3 3" xfId="50869" xr:uid="{00000000-0005-0000-0000-0000AA250000}"/>
    <cellStyle name="Comma 7 3 4" xfId="28106" xr:uid="{00000000-0005-0000-0000-0000AB250000}"/>
    <cellStyle name="Comma 7 4" xfId="862" xr:uid="{00000000-0005-0000-0000-0000AC250000}"/>
    <cellStyle name="Comma 7 4 2" xfId="50871" xr:uid="{00000000-0005-0000-0000-0000AD250000}"/>
    <cellStyle name="Comma 7 4 3" xfId="28108" xr:uid="{00000000-0005-0000-0000-0000AE250000}"/>
    <cellStyle name="Comma 7 5" xfId="50866" xr:uid="{00000000-0005-0000-0000-0000AF250000}"/>
    <cellStyle name="Comma 7 6" xfId="28103" xr:uid="{00000000-0005-0000-0000-0000B0250000}"/>
    <cellStyle name="Comma 8" xfId="863" xr:uid="{00000000-0005-0000-0000-0000B1250000}"/>
    <cellStyle name="Comma 8 2" xfId="864" xr:uid="{00000000-0005-0000-0000-0000B2250000}"/>
    <cellStyle name="Comma 8 2 2" xfId="865" xr:uid="{00000000-0005-0000-0000-0000B3250000}"/>
    <cellStyle name="Comma 8 2 2 2" xfId="50874" xr:uid="{00000000-0005-0000-0000-0000B4250000}"/>
    <cellStyle name="Comma 8 2 2 3" xfId="28111" xr:uid="{00000000-0005-0000-0000-0000B5250000}"/>
    <cellStyle name="Comma 8 2 3" xfId="50873" xr:uid="{00000000-0005-0000-0000-0000B6250000}"/>
    <cellStyle name="Comma 8 2 4" xfId="28110" xr:uid="{00000000-0005-0000-0000-0000B7250000}"/>
    <cellStyle name="Comma 8 3" xfId="866" xr:uid="{00000000-0005-0000-0000-0000B8250000}"/>
    <cellStyle name="Comma 8 3 2" xfId="50875" xr:uid="{00000000-0005-0000-0000-0000B9250000}"/>
    <cellStyle name="Comma 8 3 3" xfId="28112" xr:uid="{00000000-0005-0000-0000-0000BA250000}"/>
    <cellStyle name="Comma 8 4" xfId="50872" xr:uid="{00000000-0005-0000-0000-0000BB250000}"/>
    <cellStyle name="Comma 8 5" xfId="28109" xr:uid="{00000000-0005-0000-0000-0000BC250000}"/>
    <cellStyle name="Comma_CNS-DP-SPECIAL" xfId="5082" xr:uid="{00000000-0005-0000-0000-0000BD250000}"/>
    <cellStyle name="Comma0" xfId="867" xr:uid="{00000000-0005-0000-0000-0000BE250000}"/>
    <cellStyle name="Comma0 10" xfId="868" xr:uid="{00000000-0005-0000-0000-0000BF250000}"/>
    <cellStyle name="Comma0 10 2" xfId="28114" xr:uid="{00000000-0005-0000-0000-0000C0250000}"/>
    <cellStyle name="Comma0 11" xfId="869" xr:uid="{00000000-0005-0000-0000-0000C1250000}"/>
    <cellStyle name="Comma0 11 2" xfId="28115" xr:uid="{00000000-0005-0000-0000-0000C2250000}"/>
    <cellStyle name="Comma0 12" xfId="870" xr:uid="{00000000-0005-0000-0000-0000C3250000}"/>
    <cellStyle name="Comma0 12 2" xfId="28116" xr:uid="{00000000-0005-0000-0000-0000C4250000}"/>
    <cellStyle name="Comma0 13" xfId="871" xr:uid="{00000000-0005-0000-0000-0000C5250000}"/>
    <cellStyle name="Comma0 13 2" xfId="28117" xr:uid="{00000000-0005-0000-0000-0000C6250000}"/>
    <cellStyle name="Comma0 14" xfId="15957" xr:uid="{00000000-0005-0000-0000-0000C7250000}"/>
    <cellStyle name="Comma0 14 2" xfId="28118" xr:uid="{00000000-0005-0000-0000-0000C8250000}"/>
    <cellStyle name="Comma0 15" xfId="28119" xr:uid="{00000000-0005-0000-0000-0000C9250000}"/>
    <cellStyle name="Comma0 15 2" xfId="49711" xr:uid="{00000000-0005-0000-0000-0000CA250000}"/>
    <cellStyle name="Comma0 15 3" xfId="52371" xr:uid="{00000000-0005-0000-0000-0000CB250000}"/>
    <cellStyle name="Comma0 15 4" xfId="53483" xr:uid="{00000000-0005-0000-0000-0000CC250000}"/>
    <cellStyle name="Comma0 15 5" xfId="55748" xr:uid="{00000000-0005-0000-0000-0000CD250000}"/>
    <cellStyle name="Comma0 15 6" xfId="53482" xr:uid="{00000000-0005-0000-0000-0000CE250000}"/>
    <cellStyle name="Comma0 15 7" xfId="57030" xr:uid="{00000000-0005-0000-0000-0000CF250000}"/>
    <cellStyle name="Comma0 15 8" xfId="53478" xr:uid="{00000000-0005-0000-0000-0000D0250000}"/>
    <cellStyle name="Comma0 15 9" xfId="57029" xr:uid="{00000000-0005-0000-0000-0000D1250000}"/>
    <cellStyle name="Comma0 16" xfId="50876" xr:uid="{00000000-0005-0000-0000-0000D2250000}"/>
    <cellStyle name="Comma0 17" xfId="28113" xr:uid="{00000000-0005-0000-0000-0000D3250000}"/>
    <cellStyle name="Comma0 18" xfId="59063" xr:uid="{00000000-0005-0000-0000-0000D4250000}"/>
    <cellStyle name="Comma0 2" xfId="872" xr:uid="{00000000-0005-0000-0000-0000D5250000}"/>
    <cellStyle name="Comma0 2 10" xfId="53479" xr:uid="{00000000-0005-0000-0000-0000D6250000}"/>
    <cellStyle name="Comma0 2 11" xfId="58065" xr:uid="{00000000-0005-0000-0000-0000D7250000}"/>
    <cellStyle name="Comma0 2 12" xfId="28120" xr:uid="{00000000-0005-0000-0000-0000D8250000}"/>
    <cellStyle name="Comma0 2 13" xfId="59064" xr:uid="{00000000-0005-0000-0000-0000D9250000}"/>
    <cellStyle name="Comma0 2 2" xfId="5083" xr:uid="{00000000-0005-0000-0000-0000DA250000}"/>
    <cellStyle name="Comma0 2 2 2" xfId="28122" xr:uid="{00000000-0005-0000-0000-0000DB250000}"/>
    <cellStyle name="Comma0 2 2 2 2" xfId="49713" xr:uid="{00000000-0005-0000-0000-0000DC250000}"/>
    <cellStyle name="Comma0 2 2 2 3" xfId="52373" xr:uid="{00000000-0005-0000-0000-0000DD250000}"/>
    <cellStyle name="Comma0 2 2 2 4" xfId="53485" xr:uid="{00000000-0005-0000-0000-0000DE250000}"/>
    <cellStyle name="Comma0 2 2 2 5" xfId="55746" xr:uid="{00000000-0005-0000-0000-0000DF250000}"/>
    <cellStyle name="Comma0 2 2 2 6" xfId="56344" xr:uid="{00000000-0005-0000-0000-0000E0250000}"/>
    <cellStyle name="Comma0 2 2 2 7" xfId="55743" xr:uid="{00000000-0005-0000-0000-0000E1250000}"/>
    <cellStyle name="Comma0 2 2 2 8" xfId="53480" xr:uid="{00000000-0005-0000-0000-0000E2250000}"/>
    <cellStyle name="Comma0 2 2 2 9" xfId="58066" xr:uid="{00000000-0005-0000-0000-0000E3250000}"/>
    <cellStyle name="Comma0 2 2 3" xfId="28123" xr:uid="{00000000-0005-0000-0000-0000E4250000}"/>
    <cellStyle name="Comma0 2 2 3 2" xfId="49714" xr:uid="{00000000-0005-0000-0000-0000E5250000}"/>
    <cellStyle name="Comma0 2 2 3 3" xfId="52374" xr:uid="{00000000-0005-0000-0000-0000E6250000}"/>
    <cellStyle name="Comma0 2 2 3 4" xfId="53486" xr:uid="{00000000-0005-0000-0000-0000E7250000}"/>
    <cellStyle name="Comma0 2 2 3 5" xfId="55745" xr:uid="{00000000-0005-0000-0000-0000E8250000}"/>
    <cellStyle name="Comma0 2 2 3 6" xfId="56345" xr:uid="{00000000-0005-0000-0000-0000E9250000}"/>
    <cellStyle name="Comma0 2 2 3 7" xfId="55742" xr:uid="{00000000-0005-0000-0000-0000EA250000}"/>
    <cellStyle name="Comma0 2 2 3 8" xfId="53481" xr:uid="{00000000-0005-0000-0000-0000EB250000}"/>
    <cellStyle name="Comma0 2 2 3 9" xfId="58067" xr:uid="{00000000-0005-0000-0000-0000EC250000}"/>
    <cellStyle name="Comma0 2 2 4" xfId="28121" xr:uid="{00000000-0005-0000-0000-0000ED250000}"/>
    <cellStyle name="Comma0 2 3" xfId="28124" xr:uid="{00000000-0005-0000-0000-0000EE250000}"/>
    <cellStyle name="Comma0 2 4" xfId="49712" xr:uid="{00000000-0005-0000-0000-0000EF250000}"/>
    <cellStyle name="Comma0 2 5" xfId="52372" xr:uid="{00000000-0005-0000-0000-0000F0250000}"/>
    <cellStyle name="Comma0 2 6" xfId="53484" xr:uid="{00000000-0005-0000-0000-0000F1250000}"/>
    <cellStyle name="Comma0 2 7" xfId="55747" xr:uid="{00000000-0005-0000-0000-0000F2250000}"/>
    <cellStyle name="Comma0 2 8" xfId="56343" xr:uid="{00000000-0005-0000-0000-0000F3250000}"/>
    <cellStyle name="Comma0 2 9" xfId="55744" xr:uid="{00000000-0005-0000-0000-0000F4250000}"/>
    <cellStyle name="Comma0 3" xfId="873" xr:uid="{00000000-0005-0000-0000-0000F5250000}"/>
    <cellStyle name="Comma0 3 2" xfId="28125" xr:uid="{00000000-0005-0000-0000-0000F6250000}"/>
    <cellStyle name="Comma0 4" xfId="874" xr:uid="{00000000-0005-0000-0000-0000F7250000}"/>
    <cellStyle name="Comma0 4 2" xfId="28126" xr:uid="{00000000-0005-0000-0000-0000F8250000}"/>
    <cellStyle name="Comma0 5" xfId="875" xr:uid="{00000000-0005-0000-0000-0000F9250000}"/>
    <cellStyle name="Comma0 5 2" xfId="28127" xr:uid="{00000000-0005-0000-0000-0000FA250000}"/>
    <cellStyle name="Comma0 6" xfId="876" xr:uid="{00000000-0005-0000-0000-0000FB250000}"/>
    <cellStyle name="Comma0 6 2" xfId="28128" xr:uid="{00000000-0005-0000-0000-0000FC250000}"/>
    <cellStyle name="Comma0 7" xfId="877" xr:uid="{00000000-0005-0000-0000-0000FD250000}"/>
    <cellStyle name="Comma0 7 2" xfId="28129" xr:uid="{00000000-0005-0000-0000-0000FE250000}"/>
    <cellStyle name="Comma0 8" xfId="878" xr:uid="{00000000-0005-0000-0000-0000FF250000}"/>
    <cellStyle name="Comma0 8 2" xfId="28130" xr:uid="{00000000-0005-0000-0000-000000260000}"/>
    <cellStyle name="Comma0 9" xfId="879" xr:uid="{00000000-0005-0000-0000-000001260000}"/>
    <cellStyle name="Comma0 9 2" xfId="28131" xr:uid="{00000000-0005-0000-0000-000002260000}"/>
    <cellStyle name="Currency [0]_Popis Etk" xfId="5084" xr:uid="{00000000-0005-0000-0000-000003260000}"/>
    <cellStyle name="Currency 2" xfId="880" xr:uid="{00000000-0005-0000-0000-000004260000}"/>
    <cellStyle name="Currency 2 2" xfId="5085" xr:uid="{00000000-0005-0000-0000-000005260000}"/>
    <cellStyle name="Currency 2 2 2" xfId="5086" xr:uid="{00000000-0005-0000-0000-000006260000}"/>
    <cellStyle name="Currency 2 2 2 2" xfId="28134" xr:uid="{00000000-0005-0000-0000-000007260000}"/>
    <cellStyle name="Currency 2 2 3" xfId="28133" xr:uid="{00000000-0005-0000-0000-000008260000}"/>
    <cellStyle name="Currency 2 3" xfId="5087" xr:uid="{00000000-0005-0000-0000-000009260000}"/>
    <cellStyle name="Currency 2 3 2" xfId="28135" xr:uid="{00000000-0005-0000-0000-00000A260000}"/>
    <cellStyle name="Currency 2 4" xfId="5088" xr:uid="{00000000-0005-0000-0000-00000B260000}"/>
    <cellStyle name="Currency 2 4 2" xfId="28136" xr:uid="{00000000-0005-0000-0000-00000C260000}"/>
    <cellStyle name="Currency 2 5" xfId="50877" xr:uid="{00000000-0005-0000-0000-00000D260000}"/>
    <cellStyle name="Currency 2 6" xfId="28132" xr:uid="{00000000-0005-0000-0000-00000E260000}"/>
    <cellStyle name="Currency 3" xfId="5089" xr:uid="{00000000-0005-0000-0000-00000F260000}"/>
    <cellStyle name="Currency 3 2" xfId="5090" xr:uid="{00000000-0005-0000-0000-000010260000}"/>
    <cellStyle name="Currency 3 2 2" xfId="5091" xr:uid="{00000000-0005-0000-0000-000011260000}"/>
    <cellStyle name="Currency 3 2 2 2" xfId="28139" xr:uid="{00000000-0005-0000-0000-000012260000}"/>
    <cellStyle name="Currency 3 2 3" xfId="28138" xr:uid="{00000000-0005-0000-0000-000013260000}"/>
    <cellStyle name="Currency 3 3" xfId="5092" xr:uid="{00000000-0005-0000-0000-000014260000}"/>
    <cellStyle name="Currency 3 3 2" xfId="28140" xr:uid="{00000000-0005-0000-0000-000015260000}"/>
    <cellStyle name="Currency 3 4" xfId="28137" xr:uid="{00000000-0005-0000-0000-000016260000}"/>
    <cellStyle name="Currency 4" xfId="5093" xr:uid="{00000000-0005-0000-0000-000017260000}"/>
    <cellStyle name="Currency 4 2" xfId="5094" xr:uid="{00000000-0005-0000-0000-000018260000}"/>
    <cellStyle name="Currency 4 2 2" xfId="5095" xr:uid="{00000000-0005-0000-0000-000019260000}"/>
    <cellStyle name="Currency 4 2 2 2" xfId="28143" xr:uid="{00000000-0005-0000-0000-00001A260000}"/>
    <cellStyle name="Currency 4 2 3" xfId="28142" xr:uid="{00000000-0005-0000-0000-00001B260000}"/>
    <cellStyle name="Currency 4 3" xfId="5096" xr:uid="{00000000-0005-0000-0000-00001C260000}"/>
    <cellStyle name="Currency 4 3 2" xfId="28144" xr:uid="{00000000-0005-0000-0000-00001D260000}"/>
    <cellStyle name="Currency 4 4" xfId="28141" xr:uid="{00000000-0005-0000-0000-00001E260000}"/>
    <cellStyle name="Currency 5" xfId="5097" xr:uid="{00000000-0005-0000-0000-00001F260000}"/>
    <cellStyle name="Currency 5 2" xfId="5098" xr:uid="{00000000-0005-0000-0000-000020260000}"/>
    <cellStyle name="Currency 5 2 2" xfId="5099" xr:uid="{00000000-0005-0000-0000-000021260000}"/>
    <cellStyle name="Currency 5 2 2 2" xfId="28147" xr:uid="{00000000-0005-0000-0000-000022260000}"/>
    <cellStyle name="Currency 5 2 3" xfId="28146" xr:uid="{00000000-0005-0000-0000-000023260000}"/>
    <cellStyle name="Currency 5 3" xfId="5100" xr:uid="{00000000-0005-0000-0000-000024260000}"/>
    <cellStyle name="Currency 5 3 2" xfId="28148" xr:uid="{00000000-0005-0000-0000-000025260000}"/>
    <cellStyle name="Currency 5 4" xfId="28145" xr:uid="{00000000-0005-0000-0000-000026260000}"/>
    <cellStyle name="Currency 6" xfId="5101" xr:uid="{00000000-0005-0000-0000-000027260000}"/>
    <cellStyle name="Currency 6 2" xfId="5102" xr:uid="{00000000-0005-0000-0000-000028260000}"/>
    <cellStyle name="Currency 6 2 2" xfId="5103" xr:uid="{00000000-0005-0000-0000-000029260000}"/>
    <cellStyle name="Currency 6 2 2 2" xfId="28151" xr:uid="{00000000-0005-0000-0000-00002A260000}"/>
    <cellStyle name="Currency 6 2 3" xfId="28150" xr:uid="{00000000-0005-0000-0000-00002B260000}"/>
    <cellStyle name="Currency 6 3" xfId="5104" xr:uid="{00000000-0005-0000-0000-00002C260000}"/>
    <cellStyle name="Currency 6 3 2" xfId="28152" xr:uid="{00000000-0005-0000-0000-00002D260000}"/>
    <cellStyle name="Currency 6 4" xfId="28149" xr:uid="{00000000-0005-0000-0000-00002E260000}"/>
    <cellStyle name="Currency 7" xfId="5105" xr:uid="{00000000-0005-0000-0000-00002F260000}"/>
    <cellStyle name="Currency 7 10" xfId="28153" xr:uid="{00000000-0005-0000-0000-000030260000}"/>
    <cellStyle name="Currency 7 2" xfId="49715" xr:uid="{00000000-0005-0000-0000-000031260000}"/>
    <cellStyle name="Currency 7 3" xfId="52375" xr:uid="{00000000-0005-0000-0000-000032260000}"/>
    <cellStyle name="Currency 7 4" xfId="53490" xr:uid="{00000000-0005-0000-0000-000033260000}"/>
    <cellStyle name="Currency 7 5" xfId="55741" xr:uid="{00000000-0005-0000-0000-000034260000}"/>
    <cellStyle name="Currency 7 6" xfId="53489" xr:uid="{00000000-0005-0000-0000-000035260000}"/>
    <cellStyle name="Currency 7 7" xfId="55738" xr:uid="{00000000-0005-0000-0000-000036260000}"/>
    <cellStyle name="Currency 7 8" xfId="53487" xr:uid="{00000000-0005-0000-0000-000037260000}"/>
    <cellStyle name="Currency 7 9" xfId="55739" xr:uid="{00000000-0005-0000-0000-000038260000}"/>
    <cellStyle name="Currency 8" xfId="5106" xr:uid="{00000000-0005-0000-0000-000039260000}"/>
    <cellStyle name="Currency 8 10" xfId="28154" xr:uid="{00000000-0005-0000-0000-00003A260000}"/>
    <cellStyle name="Currency 8 2" xfId="49716" xr:uid="{00000000-0005-0000-0000-00003B260000}"/>
    <cellStyle name="Currency 8 3" xfId="52376" xr:uid="{00000000-0005-0000-0000-00003C260000}"/>
    <cellStyle name="Currency 8 4" xfId="53491" xr:uid="{00000000-0005-0000-0000-00003D260000}"/>
    <cellStyle name="Currency 8 5" xfId="55740" xr:uid="{00000000-0005-0000-0000-00003E260000}"/>
    <cellStyle name="Currency 8 6" xfId="56346" xr:uid="{00000000-0005-0000-0000-00003F260000}"/>
    <cellStyle name="Currency 8 7" xfId="55737" xr:uid="{00000000-0005-0000-0000-000040260000}"/>
    <cellStyle name="Currency 8 8" xfId="53488" xr:uid="{00000000-0005-0000-0000-000041260000}"/>
    <cellStyle name="Currency 8 9" xfId="58068" xr:uid="{00000000-0005-0000-0000-000042260000}"/>
    <cellStyle name="Currency_CNS-DP-SPECIAL" xfId="5107" xr:uid="{00000000-0005-0000-0000-000043260000}"/>
    <cellStyle name="Currency0" xfId="881" xr:uid="{00000000-0005-0000-0000-000044260000}"/>
    <cellStyle name="Currency0 10" xfId="882" xr:uid="{00000000-0005-0000-0000-000045260000}"/>
    <cellStyle name="Currency0 10 2" xfId="28156" xr:uid="{00000000-0005-0000-0000-000046260000}"/>
    <cellStyle name="Currency0 11" xfId="883" xr:uid="{00000000-0005-0000-0000-000047260000}"/>
    <cellStyle name="Currency0 11 2" xfId="28157" xr:uid="{00000000-0005-0000-0000-000048260000}"/>
    <cellStyle name="Currency0 12" xfId="884" xr:uid="{00000000-0005-0000-0000-000049260000}"/>
    <cellStyle name="Currency0 12 2" xfId="28158" xr:uid="{00000000-0005-0000-0000-00004A260000}"/>
    <cellStyle name="Currency0 13" xfId="885" xr:uid="{00000000-0005-0000-0000-00004B260000}"/>
    <cellStyle name="Currency0 13 2" xfId="28159" xr:uid="{00000000-0005-0000-0000-00004C260000}"/>
    <cellStyle name="Currency0 14" xfId="15958" xr:uid="{00000000-0005-0000-0000-00004D260000}"/>
    <cellStyle name="Currency0 14 2" xfId="28160" xr:uid="{00000000-0005-0000-0000-00004E260000}"/>
    <cellStyle name="Currency0 15" xfId="28161" xr:uid="{00000000-0005-0000-0000-00004F260000}"/>
    <cellStyle name="Currency0 15 2" xfId="49717" xr:uid="{00000000-0005-0000-0000-000050260000}"/>
    <cellStyle name="Currency0 15 3" xfId="52377" xr:uid="{00000000-0005-0000-0000-000051260000}"/>
    <cellStyle name="Currency0 15 4" xfId="53497" xr:uid="{00000000-0005-0000-0000-000052260000}"/>
    <cellStyle name="Currency0 15 5" xfId="55736" xr:uid="{00000000-0005-0000-0000-000053260000}"/>
    <cellStyle name="Currency0 15 6" xfId="53496" xr:uid="{00000000-0005-0000-0000-000054260000}"/>
    <cellStyle name="Currency0 15 7" xfId="57032" xr:uid="{00000000-0005-0000-0000-000055260000}"/>
    <cellStyle name="Currency0 15 8" xfId="53492" xr:uid="{00000000-0005-0000-0000-000056260000}"/>
    <cellStyle name="Currency0 15 9" xfId="57031" xr:uid="{00000000-0005-0000-0000-000057260000}"/>
    <cellStyle name="Currency0 16" xfId="50878" xr:uid="{00000000-0005-0000-0000-000058260000}"/>
    <cellStyle name="Currency0 17" xfId="28155" xr:uid="{00000000-0005-0000-0000-000059260000}"/>
    <cellStyle name="Currency0 18" xfId="59065" xr:uid="{00000000-0005-0000-0000-00005A260000}"/>
    <cellStyle name="Currency0 2" xfId="886" xr:uid="{00000000-0005-0000-0000-00005B260000}"/>
    <cellStyle name="Currency0 2 10" xfId="53493" xr:uid="{00000000-0005-0000-0000-00005C260000}"/>
    <cellStyle name="Currency0 2 11" xfId="58069" xr:uid="{00000000-0005-0000-0000-00005D260000}"/>
    <cellStyle name="Currency0 2 12" xfId="28162" xr:uid="{00000000-0005-0000-0000-00005E260000}"/>
    <cellStyle name="Currency0 2 13" xfId="59066" xr:uid="{00000000-0005-0000-0000-00005F260000}"/>
    <cellStyle name="Currency0 2 2" xfId="5108" xr:uid="{00000000-0005-0000-0000-000060260000}"/>
    <cellStyle name="Currency0 2 2 2" xfId="28164" xr:uid="{00000000-0005-0000-0000-000061260000}"/>
    <cellStyle name="Currency0 2 2 2 2" xfId="49719" xr:uid="{00000000-0005-0000-0000-000062260000}"/>
    <cellStyle name="Currency0 2 2 2 3" xfId="52379" xr:uid="{00000000-0005-0000-0000-000063260000}"/>
    <cellStyle name="Currency0 2 2 2 4" xfId="53499" xr:uid="{00000000-0005-0000-0000-000064260000}"/>
    <cellStyle name="Currency0 2 2 2 5" xfId="55734" xr:uid="{00000000-0005-0000-0000-000065260000}"/>
    <cellStyle name="Currency0 2 2 2 6" xfId="56348" xr:uid="{00000000-0005-0000-0000-000066260000}"/>
    <cellStyle name="Currency0 2 2 2 7" xfId="55731" xr:uid="{00000000-0005-0000-0000-000067260000}"/>
    <cellStyle name="Currency0 2 2 2 8" xfId="53494" xr:uid="{00000000-0005-0000-0000-000068260000}"/>
    <cellStyle name="Currency0 2 2 2 9" xfId="58070" xr:uid="{00000000-0005-0000-0000-000069260000}"/>
    <cellStyle name="Currency0 2 2 3" xfId="28165" xr:uid="{00000000-0005-0000-0000-00006A260000}"/>
    <cellStyle name="Currency0 2 2 3 2" xfId="49720" xr:uid="{00000000-0005-0000-0000-00006B260000}"/>
    <cellStyle name="Currency0 2 2 3 3" xfId="52380" xr:uid="{00000000-0005-0000-0000-00006C260000}"/>
    <cellStyle name="Currency0 2 2 3 4" xfId="53500" xr:uid="{00000000-0005-0000-0000-00006D260000}"/>
    <cellStyle name="Currency0 2 2 3 5" xfId="55733" xr:uid="{00000000-0005-0000-0000-00006E260000}"/>
    <cellStyle name="Currency0 2 2 3 6" xfId="56349" xr:uid="{00000000-0005-0000-0000-00006F260000}"/>
    <cellStyle name="Currency0 2 2 3 7" xfId="55730" xr:uid="{00000000-0005-0000-0000-000070260000}"/>
    <cellStyle name="Currency0 2 2 3 8" xfId="53495" xr:uid="{00000000-0005-0000-0000-000071260000}"/>
    <cellStyle name="Currency0 2 2 3 9" xfId="58071" xr:uid="{00000000-0005-0000-0000-000072260000}"/>
    <cellStyle name="Currency0 2 2 4" xfId="28163" xr:uid="{00000000-0005-0000-0000-000073260000}"/>
    <cellStyle name="Currency0 2 3" xfId="28166" xr:uid="{00000000-0005-0000-0000-000074260000}"/>
    <cellStyle name="Currency0 2 4" xfId="49718" xr:uid="{00000000-0005-0000-0000-000075260000}"/>
    <cellStyle name="Currency0 2 5" xfId="52378" xr:uid="{00000000-0005-0000-0000-000076260000}"/>
    <cellStyle name="Currency0 2 6" xfId="53498" xr:uid="{00000000-0005-0000-0000-000077260000}"/>
    <cellStyle name="Currency0 2 7" xfId="55735" xr:uid="{00000000-0005-0000-0000-000078260000}"/>
    <cellStyle name="Currency0 2 8" xfId="56347" xr:uid="{00000000-0005-0000-0000-000079260000}"/>
    <cellStyle name="Currency0 2 9" xfId="55732" xr:uid="{00000000-0005-0000-0000-00007A260000}"/>
    <cellStyle name="Currency0 3" xfId="887" xr:uid="{00000000-0005-0000-0000-00007B260000}"/>
    <cellStyle name="Currency0 3 2" xfId="28167" xr:uid="{00000000-0005-0000-0000-00007C260000}"/>
    <cellStyle name="Currency0 4" xfId="888" xr:uid="{00000000-0005-0000-0000-00007D260000}"/>
    <cellStyle name="Currency0 4 2" xfId="28168" xr:uid="{00000000-0005-0000-0000-00007E260000}"/>
    <cellStyle name="Currency0 5" xfId="889" xr:uid="{00000000-0005-0000-0000-00007F260000}"/>
    <cellStyle name="Currency0 5 2" xfId="28169" xr:uid="{00000000-0005-0000-0000-000080260000}"/>
    <cellStyle name="Currency0 6" xfId="890" xr:uid="{00000000-0005-0000-0000-000081260000}"/>
    <cellStyle name="Currency0 6 2" xfId="28170" xr:uid="{00000000-0005-0000-0000-000082260000}"/>
    <cellStyle name="Currency0 7" xfId="891" xr:uid="{00000000-0005-0000-0000-000083260000}"/>
    <cellStyle name="Currency0 7 2" xfId="28171" xr:uid="{00000000-0005-0000-0000-000084260000}"/>
    <cellStyle name="Currency0 8" xfId="892" xr:uid="{00000000-0005-0000-0000-000085260000}"/>
    <cellStyle name="Currency0 8 2" xfId="28172" xr:uid="{00000000-0005-0000-0000-000086260000}"/>
    <cellStyle name="Currency0 9" xfId="893" xr:uid="{00000000-0005-0000-0000-000087260000}"/>
    <cellStyle name="Currency0 9 2" xfId="28173" xr:uid="{00000000-0005-0000-0000-000088260000}"/>
    <cellStyle name="Date" xfId="894" xr:uid="{00000000-0005-0000-0000-000089260000}"/>
    <cellStyle name="Date 10" xfId="895" xr:uid="{00000000-0005-0000-0000-00008A260000}"/>
    <cellStyle name="Date 10 2" xfId="28175" xr:uid="{00000000-0005-0000-0000-00008B260000}"/>
    <cellStyle name="Date 11" xfId="896" xr:uid="{00000000-0005-0000-0000-00008C260000}"/>
    <cellStyle name="Date 11 2" xfId="28176" xr:uid="{00000000-0005-0000-0000-00008D260000}"/>
    <cellStyle name="Date 12" xfId="897" xr:uid="{00000000-0005-0000-0000-00008E260000}"/>
    <cellStyle name="Date 12 2" xfId="28177" xr:uid="{00000000-0005-0000-0000-00008F260000}"/>
    <cellStyle name="Date 13" xfId="898" xr:uid="{00000000-0005-0000-0000-000090260000}"/>
    <cellStyle name="Date 13 2" xfId="28178" xr:uid="{00000000-0005-0000-0000-000091260000}"/>
    <cellStyle name="Date 14" xfId="5109" xr:uid="{00000000-0005-0000-0000-000092260000}"/>
    <cellStyle name="Date 14 10" xfId="28179" xr:uid="{00000000-0005-0000-0000-000093260000}"/>
    <cellStyle name="Date 14 2" xfId="49721" xr:uid="{00000000-0005-0000-0000-000094260000}"/>
    <cellStyle name="Date 14 3" xfId="52381" xr:uid="{00000000-0005-0000-0000-000095260000}"/>
    <cellStyle name="Date 14 4" xfId="53505" xr:uid="{00000000-0005-0000-0000-000096260000}"/>
    <cellStyle name="Date 14 5" xfId="55729" xr:uid="{00000000-0005-0000-0000-000097260000}"/>
    <cellStyle name="Date 14 6" xfId="53504" xr:uid="{00000000-0005-0000-0000-000098260000}"/>
    <cellStyle name="Date 14 7" xfId="55726" xr:uid="{00000000-0005-0000-0000-000099260000}"/>
    <cellStyle name="Date 14 8" xfId="53501" xr:uid="{00000000-0005-0000-0000-00009A260000}"/>
    <cellStyle name="Date 14 9" xfId="57033" xr:uid="{00000000-0005-0000-0000-00009B260000}"/>
    <cellStyle name="Date 15" xfId="15959" xr:uid="{00000000-0005-0000-0000-00009C260000}"/>
    <cellStyle name="Date 15 2" xfId="28180" xr:uid="{00000000-0005-0000-0000-00009D260000}"/>
    <cellStyle name="Date 16" xfId="28181" xr:uid="{00000000-0005-0000-0000-00009E260000}"/>
    <cellStyle name="Date 16 2" xfId="49722" xr:uid="{00000000-0005-0000-0000-00009F260000}"/>
    <cellStyle name="Date 16 3" xfId="52382" xr:uid="{00000000-0005-0000-0000-0000A0260000}"/>
    <cellStyle name="Date 16 4" xfId="53507" xr:uid="{00000000-0005-0000-0000-0000A1260000}"/>
    <cellStyle name="Date 16 5" xfId="55728" xr:uid="{00000000-0005-0000-0000-0000A2260000}"/>
    <cellStyle name="Date 16 6" xfId="53506" xr:uid="{00000000-0005-0000-0000-0000A3260000}"/>
    <cellStyle name="Date 16 7" xfId="57035" xr:uid="{00000000-0005-0000-0000-0000A4260000}"/>
    <cellStyle name="Date 16 8" xfId="53502" xr:uid="{00000000-0005-0000-0000-0000A5260000}"/>
    <cellStyle name="Date 16 9" xfId="57034" xr:uid="{00000000-0005-0000-0000-0000A6260000}"/>
    <cellStyle name="Date 17" xfId="50879" xr:uid="{00000000-0005-0000-0000-0000A7260000}"/>
    <cellStyle name="Date 18" xfId="28174" xr:uid="{00000000-0005-0000-0000-0000A8260000}"/>
    <cellStyle name="Date 19" xfId="59067" xr:uid="{00000000-0005-0000-0000-0000A9260000}"/>
    <cellStyle name="Date 2" xfId="899" xr:uid="{00000000-0005-0000-0000-0000AA260000}"/>
    <cellStyle name="Date 2 10" xfId="53503" xr:uid="{00000000-0005-0000-0000-0000AB260000}"/>
    <cellStyle name="Date 2 11" xfId="58072" xr:uid="{00000000-0005-0000-0000-0000AC260000}"/>
    <cellStyle name="Date 2 12" xfId="28182" xr:uid="{00000000-0005-0000-0000-0000AD260000}"/>
    <cellStyle name="Date 2 13" xfId="59068" xr:uid="{00000000-0005-0000-0000-0000AE260000}"/>
    <cellStyle name="Date 2 2" xfId="5110" xr:uid="{00000000-0005-0000-0000-0000AF260000}"/>
    <cellStyle name="Date 2 2 2" xfId="28184" xr:uid="{00000000-0005-0000-0000-0000B0260000}"/>
    <cellStyle name="Date 2 2 2 2" xfId="49724" xr:uid="{00000000-0005-0000-0000-0000B1260000}"/>
    <cellStyle name="Date 2 2 2 3" xfId="52384" xr:uid="{00000000-0005-0000-0000-0000B2260000}"/>
    <cellStyle name="Date 2 2 2 4" xfId="53509" xr:uid="{00000000-0005-0000-0000-0000B3260000}"/>
    <cellStyle name="Date 2 2 2 5" xfId="55725" xr:uid="{00000000-0005-0000-0000-0000B4260000}"/>
    <cellStyle name="Date 2 2 2 6" xfId="56352" xr:uid="{00000000-0005-0000-0000-0000B5260000}"/>
    <cellStyle name="Date 2 2 2 7" xfId="55722" xr:uid="{00000000-0005-0000-0000-0000B6260000}"/>
    <cellStyle name="Date 2 2 2 8" xfId="57546" xr:uid="{00000000-0005-0000-0000-0000B7260000}"/>
    <cellStyle name="Date 2 2 2 9" xfId="58073" xr:uid="{00000000-0005-0000-0000-0000B8260000}"/>
    <cellStyle name="Date 2 2 3" xfId="28185" xr:uid="{00000000-0005-0000-0000-0000B9260000}"/>
    <cellStyle name="Date 2 2 3 2" xfId="49725" xr:uid="{00000000-0005-0000-0000-0000BA260000}"/>
    <cellStyle name="Date 2 2 3 3" xfId="52385" xr:uid="{00000000-0005-0000-0000-0000BB260000}"/>
    <cellStyle name="Date 2 2 3 4" xfId="53510" xr:uid="{00000000-0005-0000-0000-0000BC260000}"/>
    <cellStyle name="Date 2 2 3 5" xfId="55724" xr:uid="{00000000-0005-0000-0000-0000BD260000}"/>
    <cellStyle name="Date 2 2 3 6" xfId="56353" xr:uid="{00000000-0005-0000-0000-0000BE260000}"/>
    <cellStyle name="Date 2 2 3 7" xfId="55721" xr:uid="{00000000-0005-0000-0000-0000BF260000}"/>
    <cellStyle name="Date 2 2 3 8" xfId="56350" xr:uid="{00000000-0005-0000-0000-0000C0260000}"/>
    <cellStyle name="Date 2 2 3 9" xfId="58074" xr:uid="{00000000-0005-0000-0000-0000C1260000}"/>
    <cellStyle name="Date 2 2 4" xfId="28183" xr:uid="{00000000-0005-0000-0000-0000C2260000}"/>
    <cellStyle name="Date 2 3" xfId="28186" xr:uid="{00000000-0005-0000-0000-0000C3260000}"/>
    <cellStyle name="Date 2 4" xfId="49723" xr:uid="{00000000-0005-0000-0000-0000C4260000}"/>
    <cellStyle name="Date 2 5" xfId="52383" xr:uid="{00000000-0005-0000-0000-0000C5260000}"/>
    <cellStyle name="Date 2 6" xfId="53508" xr:uid="{00000000-0005-0000-0000-0000C6260000}"/>
    <cellStyle name="Date 2 7" xfId="55727" xr:uid="{00000000-0005-0000-0000-0000C7260000}"/>
    <cellStyle name="Date 2 8" xfId="56351" xr:uid="{00000000-0005-0000-0000-0000C8260000}"/>
    <cellStyle name="Date 2 9" xfId="55723" xr:uid="{00000000-0005-0000-0000-0000C9260000}"/>
    <cellStyle name="Date 3" xfId="900" xr:uid="{00000000-0005-0000-0000-0000CA260000}"/>
    <cellStyle name="Date 3 2" xfId="28187" xr:uid="{00000000-0005-0000-0000-0000CB260000}"/>
    <cellStyle name="Date 4" xfId="901" xr:uid="{00000000-0005-0000-0000-0000CC260000}"/>
    <cellStyle name="Date 4 2" xfId="28188" xr:uid="{00000000-0005-0000-0000-0000CD260000}"/>
    <cellStyle name="Date 5" xfId="902" xr:uid="{00000000-0005-0000-0000-0000CE260000}"/>
    <cellStyle name="Date 5 2" xfId="28189" xr:uid="{00000000-0005-0000-0000-0000CF260000}"/>
    <cellStyle name="Date 6" xfId="903" xr:uid="{00000000-0005-0000-0000-0000D0260000}"/>
    <cellStyle name="Date 6 2" xfId="28190" xr:uid="{00000000-0005-0000-0000-0000D1260000}"/>
    <cellStyle name="Date 7" xfId="904" xr:uid="{00000000-0005-0000-0000-0000D2260000}"/>
    <cellStyle name="Date 7 2" xfId="28191" xr:uid="{00000000-0005-0000-0000-0000D3260000}"/>
    <cellStyle name="Date 8" xfId="905" xr:uid="{00000000-0005-0000-0000-0000D4260000}"/>
    <cellStyle name="Date 8 2" xfId="28192" xr:uid="{00000000-0005-0000-0000-0000D5260000}"/>
    <cellStyle name="Date 9" xfId="906" xr:uid="{00000000-0005-0000-0000-0000D6260000}"/>
    <cellStyle name="Date 9 2" xfId="28193" xr:uid="{00000000-0005-0000-0000-0000D7260000}"/>
    <cellStyle name="Dezimal [0]_Akt.Typen" xfId="5111" xr:uid="{00000000-0005-0000-0000-0000D8260000}"/>
    <cellStyle name="Dezimal_Akt.Typen" xfId="5112" xr:uid="{00000000-0005-0000-0000-0000D9260000}"/>
    <cellStyle name="Dobro 2" xfId="59069" xr:uid="{00000000-0005-0000-0000-0000DA260000}"/>
    <cellStyle name="Dobro 3" xfId="59070" xr:uid="{00000000-0005-0000-0000-0000DB260000}"/>
    <cellStyle name="Dobro 5" xfId="907" xr:uid="{00000000-0005-0000-0000-0000DC260000}"/>
    <cellStyle name="Dobro 5 10" xfId="28194" xr:uid="{00000000-0005-0000-0000-0000DD260000}"/>
    <cellStyle name="Dobro 5 2" xfId="49726" xr:uid="{00000000-0005-0000-0000-0000DE260000}"/>
    <cellStyle name="Dobro 5 3" xfId="52386" xr:uid="{00000000-0005-0000-0000-0000DF260000}"/>
    <cellStyle name="Dobro 5 4" xfId="53515" xr:uid="{00000000-0005-0000-0000-0000E0260000}"/>
    <cellStyle name="Dobro 5 5" xfId="55720" xr:uid="{00000000-0005-0000-0000-0000E1260000}"/>
    <cellStyle name="Dobro 5 6" xfId="56354" xr:uid="{00000000-0005-0000-0000-0000E2260000}"/>
    <cellStyle name="Dobro 5 7" xfId="57036" xr:uid="{00000000-0005-0000-0000-0000E3260000}"/>
    <cellStyle name="Dobro 5 8" xfId="53511" xr:uid="{00000000-0005-0000-0000-0000E4260000}"/>
    <cellStyle name="Dobro 5 9" xfId="58075" xr:uid="{00000000-0005-0000-0000-0000E5260000}"/>
    <cellStyle name="down" xfId="5113" xr:uid="{00000000-0005-0000-0000-0000E6260000}"/>
    <cellStyle name="down 10" xfId="28195" xr:uid="{00000000-0005-0000-0000-0000E7260000}"/>
    <cellStyle name="down 2" xfId="49727" xr:uid="{00000000-0005-0000-0000-0000E8260000}"/>
    <cellStyle name="down 3" xfId="52387" xr:uid="{00000000-0005-0000-0000-0000E9260000}"/>
    <cellStyle name="down 4" xfId="53516" xr:uid="{00000000-0005-0000-0000-0000EA260000}"/>
    <cellStyle name="down 5" xfId="55719" xr:uid="{00000000-0005-0000-0000-0000EB260000}"/>
    <cellStyle name="down 6" xfId="56355" xr:uid="{00000000-0005-0000-0000-0000EC260000}"/>
    <cellStyle name="down 7" xfId="55716" xr:uid="{00000000-0005-0000-0000-0000ED260000}"/>
    <cellStyle name="down 8" xfId="53512" xr:uid="{00000000-0005-0000-0000-0000EE260000}"/>
    <cellStyle name="down 9" xfId="58076" xr:uid="{00000000-0005-0000-0000-0000EF260000}"/>
    <cellStyle name="Element-delo" xfId="908" xr:uid="{00000000-0005-0000-0000-0000F0260000}"/>
    <cellStyle name="Element-delo 10" xfId="5114" xr:uid="{00000000-0005-0000-0000-0000F1260000}"/>
    <cellStyle name="Element-delo 10 10" xfId="28197" xr:uid="{00000000-0005-0000-0000-0000F2260000}"/>
    <cellStyle name="Element-delo 10 2" xfId="49729" xr:uid="{00000000-0005-0000-0000-0000F3260000}"/>
    <cellStyle name="Element-delo 10 3" xfId="52389" xr:uid="{00000000-0005-0000-0000-0000F4260000}"/>
    <cellStyle name="Element-delo 10 4" xfId="53518" xr:uid="{00000000-0005-0000-0000-0000F5260000}"/>
    <cellStyle name="Element-delo 10 5" xfId="55717" xr:uid="{00000000-0005-0000-0000-0000F6260000}"/>
    <cellStyle name="Element-delo 10 6" xfId="53519" xr:uid="{00000000-0005-0000-0000-0000F7260000}"/>
    <cellStyle name="Element-delo 10 7" xfId="55714" xr:uid="{00000000-0005-0000-0000-0000F8260000}"/>
    <cellStyle name="Element-delo 10 8" xfId="53514" xr:uid="{00000000-0005-0000-0000-0000F9260000}"/>
    <cellStyle name="Element-delo 10 9" xfId="57037" xr:uid="{00000000-0005-0000-0000-0000FA260000}"/>
    <cellStyle name="Element-delo 11" xfId="15960" xr:uid="{00000000-0005-0000-0000-0000FB260000}"/>
    <cellStyle name="Element-delo 11 2" xfId="28198" xr:uid="{00000000-0005-0000-0000-0000FC260000}"/>
    <cellStyle name="Element-delo 12" xfId="49728" xr:uid="{00000000-0005-0000-0000-0000FD260000}"/>
    <cellStyle name="Element-delo 13" xfId="50880" xr:uid="{00000000-0005-0000-0000-0000FE260000}"/>
    <cellStyle name="Element-delo 13 2" xfId="52388" xr:uid="{00000000-0005-0000-0000-0000FF260000}"/>
    <cellStyle name="Element-delo 14" xfId="53517" xr:uid="{00000000-0005-0000-0000-000000270000}"/>
    <cellStyle name="Element-delo 15" xfId="55718" xr:uid="{00000000-0005-0000-0000-000001270000}"/>
    <cellStyle name="Element-delo 16" xfId="56356" xr:uid="{00000000-0005-0000-0000-000002270000}"/>
    <cellStyle name="Element-delo 17" xfId="55715" xr:uid="{00000000-0005-0000-0000-000003270000}"/>
    <cellStyle name="Element-delo 18" xfId="53513" xr:uid="{00000000-0005-0000-0000-000004270000}"/>
    <cellStyle name="Element-delo 19" xfId="58077" xr:uid="{00000000-0005-0000-0000-000005270000}"/>
    <cellStyle name="Element-delo 2" xfId="909" xr:uid="{00000000-0005-0000-0000-000006270000}"/>
    <cellStyle name="Element-delo 2 2" xfId="5115" xr:uid="{00000000-0005-0000-0000-000007270000}"/>
    <cellStyle name="Element-delo 2 2 2" xfId="28200" xr:uid="{00000000-0005-0000-0000-000008270000}"/>
    <cellStyle name="Element-delo 2 3" xfId="50881" xr:uid="{00000000-0005-0000-0000-000009270000}"/>
    <cellStyle name="Element-delo 2 4" xfId="28199" xr:uid="{00000000-0005-0000-0000-00000A270000}"/>
    <cellStyle name="Element-delo 20" xfId="58513" xr:uid="{00000000-0005-0000-0000-00000B270000}"/>
    <cellStyle name="Element-delo 21" xfId="28196" xr:uid="{00000000-0005-0000-0000-00000C270000}"/>
    <cellStyle name="Element-delo 3" xfId="910" xr:uid="{00000000-0005-0000-0000-00000D270000}"/>
    <cellStyle name="Element-delo 3 2" xfId="911" xr:uid="{00000000-0005-0000-0000-00000E270000}"/>
    <cellStyle name="Element-delo 3 2 10" xfId="58514" xr:uid="{00000000-0005-0000-0000-00000F270000}"/>
    <cellStyle name="Element-delo 3 2 11" xfId="28202" xr:uid="{00000000-0005-0000-0000-000010270000}"/>
    <cellStyle name="Element-delo 3 2 2" xfId="49730" xr:uid="{00000000-0005-0000-0000-000011270000}"/>
    <cellStyle name="Element-delo 3 2 3" xfId="50883" xr:uid="{00000000-0005-0000-0000-000012270000}"/>
    <cellStyle name="Element-delo 3 2 3 2" xfId="52390" xr:uid="{00000000-0005-0000-0000-000013270000}"/>
    <cellStyle name="Element-delo 3 2 4" xfId="53521" xr:uid="{00000000-0005-0000-0000-000014270000}"/>
    <cellStyle name="Element-delo 3 2 5" xfId="55713" xr:uid="{00000000-0005-0000-0000-000015270000}"/>
    <cellStyle name="Element-delo 3 2 6" xfId="56357" xr:uid="{00000000-0005-0000-0000-000016270000}"/>
    <cellStyle name="Element-delo 3 2 7" xfId="55711" xr:uid="{00000000-0005-0000-0000-000017270000}"/>
    <cellStyle name="Element-delo 3 2 8" xfId="57547" xr:uid="{00000000-0005-0000-0000-000018270000}"/>
    <cellStyle name="Element-delo 3 2 9" xfId="58078" xr:uid="{00000000-0005-0000-0000-000019270000}"/>
    <cellStyle name="Element-delo 3 3" xfId="5116" xr:uid="{00000000-0005-0000-0000-00001A270000}"/>
    <cellStyle name="Element-delo 3 3 2" xfId="28203" xr:uid="{00000000-0005-0000-0000-00001B270000}"/>
    <cellStyle name="Element-delo 3 4" xfId="15961" xr:uid="{00000000-0005-0000-0000-00001C270000}"/>
    <cellStyle name="Element-delo 3 4 10" xfId="28204" xr:uid="{00000000-0005-0000-0000-00001D270000}"/>
    <cellStyle name="Element-delo 3 4 2" xfId="49731" xr:uid="{00000000-0005-0000-0000-00001E270000}"/>
    <cellStyle name="Element-delo 3 4 3" xfId="52391" xr:uid="{00000000-0005-0000-0000-00001F270000}"/>
    <cellStyle name="Element-delo 3 4 4" xfId="53523" xr:uid="{00000000-0005-0000-0000-000020270000}"/>
    <cellStyle name="Element-delo 3 4 5" xfId="55712" xr:uid="{00000000-0005-0000-0000-000021270000}"/>
    <cellStyle name="Element-delo 3 4 6" xfId="56358" xr:uid="{00000000-0005-0000-0000-000022270000}"/>
    <cellStyle name="Element-delo 3 4 7" xfId="57038" xr:uid="{00000000-0005-0000-0000-000023270000}"/>
    <cellStyle name="Element-delo 3 4 8" xfId="53520" xr:uid="{00000000-0005-0000-0000-000024270000}"/>
    <cellStyle name="Element-delo 3 4 9" xfId="58079" xr:uid="{00000000-0005-0000-0000-000025270000}"/>
    <cellStyle name="Element-delo 3 5" xfId="50882" xr:uid="{00000000-0005-0000-0000-000026270000}"/>
    <cellStyle name="Element-delo 3 6" xfId="28201" xr:uid="{00000000-0005-0000-0000-000027270000}"/>
    <cellStyle name="Element-delo 4" xfId="912" xr:uid="{00000000-0005-0000-0000-000028270000}"/>
    <cellStyle name="Element-delo 4 2" xfId="5117" xr:uid="{00000000-0005-0000-0000-000029270000}"/>
    <cellStyle name="Element-delo 4 2 2" xfId="28206" xr:uid="{00000000-0005-0000-0000-00002A270000}"/>
    <cellStyle name="Element-delo 4 3" xfId="50884" xr:uid="{00000000-0005-0000-0000-00002B270000}"/>
    <cellStyle name="Element-delo 4 4" xfId="28205" xr:uid="{00000000-0005-0000-0000-00002C270000}"/>
    <cellStyle name="Element-delo 5" xfId="913" xr:uid="{00000000-0005-0000-0000-00002D270000}"/>
    <cellStyle name="Element-delo 5 10" xfId="58081" xr:uid="{00000000-0005-0000-0000-00002E270000}"/>
    <cellStyle name="Element-delo 5 11" xfId="58515" xr:uid="{00000000-0005-0000-0000-00002F270000}"/>
    <cellStyle name="Element-delo 5 12" xfId="28207" xr:uid="{00000000-0005-0000-0000-000030270000}"/>
    <cellStyle name="Element-delo 5 2" xfId="914" xr:uid="{00000000-0005-0000-0000-000031270000}"/>
    <cellStyle name="Element-delo 5 2 10" xfId="58516" xr:uid="{00000000-0005-0000-0000-000032270000}"/>
    <cellStyle name="Element-delo 5 2 11" xfId="28208" xr:uid="{00000000-0005-0000-0000-000033270000}"/>
    <cellStyle name="Element-delo 5 2 2" xfId="49733" xr:uid="{00000000-0005-0000-0000-000034270000}"/>
    <cellStyle name="Element-delo 5 2 3" xfId="50886" xr:uid="{00000000-0005-0000-0000-000035270000}"/>
    <cellStyle name="Element-delo 5 2 3 2" xfId="52393" xr:uid="{00000000-0005-0000-0000-000036270000}"/>
    <cellStyle name="Element-delo 5 2 4" xfId="53525" xr:uid="{00000000-0005-0000-0000-000037270000}"/>
    <cellStyle name="Element-delo 5 2 5" xfId="55709" xr:uid="{00000000-0005-0000-0000-000038270000}"/>
    <cellStyle name="Element-delo 5 2 6" xfId="56359" xr:uid="{00000000-0005-0000-0000-000039270000}"/>
    <cellStyle name="Element-delo 5 2 7" xfId="57040" xr:uid="{00000000-0005-0000-0000-00003A270000}"/>
    <cellStyle name="Element-delo 5 2 8" xfId="57548" xr:uid="{00000000-0005-0000-0000-00003B270000}"/>
    <cellStyle name="Element-delo 5 2 9" xfId="58080" xr:uid="{00000000-0005-0000-0000-00003C270000}"/>
    <cellStyle name="Element-delo 5 3" xfId="49732" xr:uid="{00000000-0005-0000-0000-00003D270000}"/>
    <cellStyle name="Element-delo 5 4" xfId="50885" xr:uid="{00000000-0005-0000-0000-00003E270000}"/>
    <cellStyle name="Element-delo 5 4 2" xfId="52392" xr:uid="{00000000-0005-0000-0000-00003F270000}"/>
    <cellStyle name="Element-delo 5 5" xfId="53524" xr:uid="{00000000-0005-0000-0000-000040270000}"/>
    <cellStyle name="Element-delo 5 6" xfId="55710" xr:uid="{00000000-0005-0000-0000-000041270000}"/>
    <cellStyle name="Element-delo 5 7" xfId="56360" xr:uid="{00000000-0005-0000-0000-000042270000}"/>
    <cellStyle name="Element-delo 5 8" xfId="57039" xr:uid="{00000000-0005-0000-0000-000043270000}"/>
    <cellStyle name="Element-delo 5 9" xfId="53522" xr:uid="{00000000-0005-0000-0000-000044270000}"/>
    <cellStyle name="Element-delo 6" xfId="915" xr:uid="{00000000-0005-0000-0000-000045270000}"/>
    <cellStyle name="Element-delo 6 2" xfId="916" xr:uid="{00000000-0005-0000-0000-000046270000}"/>
    <cellStyle name="Element-delo 6 2 2" xfId="50888" xr:uid="{00000000-0005-0000-0000-000047270000}"/>
    <cellStyle name="Element-delo 6 2 3" xfId="28210" xr:uid="{00000000-0005-0000-0000-000048270000}"/>
    <cellStyle name="Element-delo 6 3" xfId="50887" xr:uid="{00000000-0005-0000-0000-000049270000}"/>
    <cellStyle name="Element-delo 6 4" xfId="28209" xr:uid="{00000000-0005-0000-0000-00004A270000}"/>
    <cellStyle name="Element-delo 6_Apl-BS Pesnica-pvn-d7400-ozv_308" xfId="917" xr:uid="{00000000-0005-0000-0000-00004B270000}"/>
    <cellStyle name="Element-delo 7" xfId="5118" xr:uid="{00000000-0005-0000-0000-00004C270000}"/>
    <cellStyle name="Element-delo 7 10" xfId="28211" xr:uid="{00000000-0005-0000-0000-00004D270000}"/>
    <cellStyle name="Element-delo 7 2" xfId="49734" xr:uid="{00000000-0005-0000-0000-00004E270000}"/>
    <cellStyle name="Element-delo 7 3" xfId="52394" xr:uid="{00000000-0005-0000-0000-00004F270000}"/>
    <cellStyle name="Element-delo 7 4" xfId="53528" xr:uid="{00000000-0005-0000-0000-000050270000}"/>
    <cellStyle name="Element-delo 7 5" xfId="55708" xr:uid="{00000000-0005-0000-0000-000051270000}"/>
    <cellStyle name="Element-delo 7 6" xfId="56361" xr:uid="{00000000-0005-0000-0000-000052270000}"/>
    <cellStyle name="Element-delo 7 7" xfId="57041" xr:uid="{00000000-0005-0000-0000-000053270000}"/>
    <cellStyle name="Element-delo 7 8" xfId="57549" xr:uid="{00000000-0005-0000-0000-000054270000}"/>
    <cellStyle name="Element-delo 7 9" xfId="58082" xr:uid="{00000000-0005-0000-0000-000055270000}"/>
    <cellStyle name="Element-delo 8" xfId="5119" xr:uid="{00000000-0005-0000-0000-000056270000}"/>
    <cellStyle name="Element-delo 8 10" xfId="28212" xr:uid="{00000000-0005-0000-0000-000057270000}"/>
    <cellStyle name="Element-delo 8 2" xfId="49735" xr:uid="{00000000-0005-0000-0000-000058270000}"/>
    <cellStyle name="Element-delo 8 3" xfId="52395" xr:uid="{00000000-0005-0000-0000-000059270000}"/>
    <cellStyle name="Element-delo 8 4" xfId="53529" xr:uid="{00000000-0005-0000-0000-00005A270000}"/>
    <cellStyle name="Element-delo 8 5" xfId="55707" xr:uid="{00000000-0005-0000-0000-00005B270000}"/>
    <cellStyle name="Element-delo 8 6" xfId="56362" xr:uid="{00000000-0005-0000-0000-00005C270000}"/>
    <cellStyle name="Element-delo 8 7" xfId="57043" xr:uid="{00000000-0005-0000-0000-00005D270000}"/>
    <cellStyle name="Element-delo 8 8" xfId="53526" xr:uid="{00000000-0005-0000-0000-00005E270000}"/>
    <cellStyle name="Element-delo 8 9" xfId="58083" xr:uid="{00000000-0005-0000-0000-00005F270000}"/>
    <cellStyle name="Element-delo 9" xfId="5120" xr:uid="{00000000-0005-0000-0000-000060270000}"/>
    <cellStyle name="Element-delo 9 10" xfId="28213" xr:uid="{00000000-0005-0000-0000-000061270000}"/>
    <cellStyle name="Element-delo 9 2" xfId="49736" xr:uid="{00000000-0005-0000-0000-000062270000}"/>
    <cellStyle name="Element-delo 9 3" xfId="52396" xr:uid="{00000000-0005-0000-0000-000063270000}"/>
    <cellStyle name="Element-delo 9 4" xfId="53530" xr:uid="{00000000-0005-0000-0000-000064270000}"/>
    <cellStyle name="Element-delo 9 5" xfId="55706" xr:uid="{00000000-0005-0000-0000-000065270000}"/>
    <cellStyle name="Element-delo 9 6" xfId="53531" xr:uid="{00000000-0005-0000-0000-000066270000}"/>
    <cellStyle name="Element-delo 9 7" xfId="57042" xr:uid="{00000000-0005-0000-0000-000067270000}"/>
    <cellStyle name="Element-delo 9 8" xfId="53527" xr:uid="{00000000-0005-0000-0000-000068270000}"/>
    <cellStyle name="Element-delo 9 9" xfId="57045" xr:uid="{00000000-0005-0000-0000-000069270000}"/>
    <cellStyle name="Element-delo_2746-126-Apl-OŠ-SB-pvn-plin-vvn-video-ure-ozv" xfId="918" xr:uid="{00000000-0005-0000-0000-00006A270000}"/>
    <cellStyle name="Emphasis 1" xfId="919" xr:uid="{00000000-0005-0000-0000-00006B270000}"/>
    <cellStyle name="Emphasis 1 10" xfId="58084" xr:uid="{00000000-0005-0000-0000-00006C270000}"/>
    <cellStyle name="Emphasis 1 11" xfId="58517" xr:uid="{00000000-0005-0000-0000-00006D270000}"/>
    <cellStyle name="Emphasis 1 12" xfId="28214" xr:uid="{00000000-0005-0000-0000-00006E270000}"/>
    <cellStyle name="Emphasis 1 13" xfId="59072" xr:uid="{00000000-0005-0000-0000-00006F270000}"/>
    <cellStyle name="Emphasis 1 2" xfId="5121" xr:uid="{00000000-0005-0000-0000-000070270000}"/>
    <cellStyle name="Emphasis 1 2 10" xfId="28215" xr:uid="{00000000-0005-0000-0000-000071270000}"/>
    <cellStyle name="Emphasis 1 2 2" xfId="49738" xr:uid="{00000000-0005-0000-0000-000072270000}"/>
    <cellStyle name="Emphasis 1 2 3" xfId="52398" xr:uid="{00000000-0005-0000-0000-000073270000}"/>
    <cellStyle name="Emphasis 1 2 4" xfId="53533" xr:uid="{00000000-0005-0000-0000-000074270000}"/>
    <cellStyle name="Emphasis 1 2 5" xfId="55704" xr:uid="{00000000-0005-0000-0000-000075270000}"/>
    <cellStyle name="Emphasis 1 2 6" xfId="56366" xr:uid="{00000000-0005-0000-0000-000076270000}"/>
    <cellStyle name="Emphasis 1 2 7" xfId="55699" xr:uid="{00000000-0005-0000-0000-000077270000}"/>
    <cellStyle name="Emphasis 1 2 8" xfId="57551" xr:uid="{00000000-0005-0000-0000-000078270000}"/>
    <cellStyle name="Emphasis 1 2 9" xfId="58086" xr:uid="{00000000-0005-0000-0000-000079270000}"/>
    <cellStyle name="Emphasis 1 3" xfId="49737" xr:uid="{00000000-0005-0000-0000-00007A270000}"/>
    <cellStyle name="Emphasis 1 4" xfId="50889" xr:uid="{00000000-0005-0000-0000-00007B270000}"/>
    <cellStyle name="Emphasis 1 4 2" xfId="52397" xr:uid="{00000000-0005-0000-0000-00007C270000}"/>
    <cellStyle name="Emphasis 1 5" xfId="53532" xr:uid="{00000000-0005-0000-0000-00007D270000}"/>
    <cellStyle name="Emphasis 1 6" xfId="55705" xr:uid="{00000000-0005-0000-0000-00007E270000}"/>
    <cellStyle name="Emphasis 1 7" xfId="56363" xr:uid="{00000000-0005-0000-0000-00007F270000}"/>
    <cellStyle name="Emphasis 1 8" xfId="57044" xr:uid="{00000000-0005-0000-0000-000080270000}"/>
    <cellStyle name="Emphasis 1 9" xfId="57550" xr:uid="{00000000-0005-0000-0000-000081270000}"/>
    <cellStyle name="Emphasis 2" xfId="920" xr:uid="{00000000-0005-0000-0000-000082270000}"/>
    <cellStyle name="Emphasis 2 10" xfId="58085" xr:uid="{00000000-0005-0000-0000-000083270000}"/>
    <cellStyle name="Emphasis 2 11" xfId="58518" xr:uid="{00000000-0005-0000-0000-000084270000}"/>
    <cellStyle name="Emphasis 2 12" xfId="28216" xr:uid="{00000000-0005-0000-0000-000085270000}"/>
    <cellStyle name="Emphasis 2 13" xfId="59073" xr:uid="{00000000-0005-0000-0000-000086270000}"/>
    <cellStyle name="Emphasis 2 2" xfId="5122" xr:uid="{00000000-0005-0000-0000-000087270000}"/>
    <cellStyle name="Emphasis 2 2 10" xfId="28217" xr:uid="{00000000-0005-0000-0000-000088270000}"/>
    <cellStyle name="Emphasis 2 2 2" xfId="49740" xr:uid="{00000000-0005-0000-0000-000089270000}"/>
    <cellStyle name="Emphasis 2 2 3" xfId="52400" xr:uid="{00000000-0005-0000-0000-00008A270000}"/>
    <cellStyle name="Emphasis 2 2 4" xfId="53535" xr:uid="{00000000-0005-0000-0000-00008B270000}"/>
    <cellStyle name="Emphasis 2 2 5" xfId="55702" xr:uid="{00000000-0005-0000-0000-00008C270000}"/>
    <cellStyle name="Emphasis 2 2 6" xfId="56368" xr:uid="{00000000-0005-0000-0000-00008D270000}"/>
    <cellStyle name="Emphasis 2 2 7" xfId="55697" xr:uid="{00000000-0005-0000-0000-00008E270000}"/>
    <cellStyle name="Emphasis 2 2 8" xfId="57553" xr:uid="{00000000-0005-0000-0000-00008F270000}"/>
    <cellStyle name="Emphasis 2 2 9" xfId="58088" xr:uid="{00000000-0005-0000-0000-000090270000}"/>
    <cellStyle name="Emphasis 2 3" xfId="49739" xr:uid="{00000000-0005-0000-0000-000091270000}"/>
    <cellStyle name="Emphasis 2 4" xfId="50890" xr:uid="{00000000-0005-0000-0000-000092270000}"/>
    <cellStyle name="Emphasis 2 4 2" xfId="52399" xr:uid="{00000000-0005-0000-0000-000093270000}"/>
    <cellStyle name="Emphasis 2 5" xfId="53534" xr:uid="{00000000-0005-0000-0000-000094270000}"/>
    <cellStyle name="Emphasis 2 6" xfId="55703" xr:uid="{00000000-0005-0000-0000-000095270000}"/>
    <cellStyle name="Emphasis 2 7" xfId="56365" xr:uid="{00000000-0005-0000-0000-000096270000}"/>
    <cellStyle name="Emphasis 2 8" xfId="55698" xr:uid="{00000000-0005-0000-0000-000097270000}"/>
    <cellStyle name="Emphasis 2 9" xfId="56364" xr:uid="{00000000-0005-0000-0000-000098270000}"/>
    <cellStyle name="Emphasis 3" xfId="921" xr:uid="{00000000-0005-0000-0000-000099270000}"/>
    <cellStyle name="Emphasis 3 10" xfId="58087" xr:uid="{00000000-0005-0000-0000-00009A270000}"/>
    <cellStyle name="Emphasis 3 11" xfId="58519" xr:uid="{00000000-0005-0000-0000-00009B270000}"/>
    <cellStyle name="Emphasis 3 12" xfId="28218" xr:uid="{00000000-0005-0000-0000-00009C270000}"/>
    <cellStyle name="Emphasis 3 13" xfId="59074" xr:uid="{00000000-0005-0000-0000-00009D270000}"/>
    <cellStyle name="Emphasis 3 2" xfId="5123" xr:uid="{00000000-0005-0000-0000-00009E270000}"/>
    <cellStyle name="Emphasis 3 2 10" xfId="28219" xr:uid="{00000000-0005-0000-0000-00009F270000}"/>
    <cellStyle name="Emphasis 3 2 2" xfId="49742" xr:uid="{00000000-0005-0000-0000-0000A0270000}"/>
    <cellStyle name="Emphasis 3 2 3" xfId="52402" xr:uid="{00000000-0005-0000-0000-0000A1270000}"/>
    <cellStyle name="Emphasis 3 2 4" xfId="53537" xr:uid="{00000000-0005-0000-0000-0000A2270000}"/>
    <cellStyle name="Emphasis 3 2 5" xfId="55700" xr:uid="{00000000-0005-0000-0000-0000A3270000}"/>
    <cellStyle name="Emphasis 3 2 6" xfId="53538" xr:uid="{00000000-0005-0000-0000-0000A4270000}"/>
    <cellStyle name="Emphasis 3 2 7" xfId="55695" xr:uid="{00000000-0005-0000-0000-0000A5270000}"/>
    <cellStyle name="Emphasis 3 2 8" xfId="57554" xr:uid="{00000000-0005-0000-0000-0000A6270000}"/>
    <cellStyle name="Emphasis 3 2 9" xfId="55694" xr:uid="{00000000-0005-0000-0000-0000A7270000}"/>
    <cellStyle name="Emphasis 3 3" xfId="49741" xr:uid="{00000000-0005-0000-0000-0000A8270000}"/>
    <cellStyle name="Emphasis 3 4" xfId="50891" xr:uid="{00000000-0005-0000-0000-0000A9270000}"/>
    <cellStyle name="Emphasis 3 4 2" xfId="52401" xr:uid="{00000000-0005-0000-0000-0000AA270000}"/>
    <cellStyle name="Emphasis 3 5" xfId="53536" xr:uid="{00000000-0005-0000-0000-0000AB270000}"/>
    <cellStyle name="Emphasis 3 6" xfId="55701" xr:uid="{00000000-0005-0000-0000-0000AC270000}"/>
    <cellStyle name="Emphasis 3 7" xfId="56367" xr:uid="{00000000-0005-0000-0000-0000AD270000}"/>
    <cellStyle name="Emphasis 3 8" xfId="55696" xr:uid="{00000000-0005-0000-0000-0000AE270000}"/>
    <cellStyle name="Emphasis 3 9" xfId="57552" xr:uid="{00000000-0005-0000-0000-0000AF270000}"/>
    <cellStyle name="Euro" xfId="922" xr:uid="{00000000-0005-0000-0000-0000B0270000}"/>
    <cellStyle name="Euro 2" xfId="923" xr:uid="{00000000-0005-0000-0000-0000B1270000}"/>
    <cellStyle name="Euro 2 2" xfId="5124" xr:uid="{00000000-0005-0000-0000-0000B2270000}"/>
    <cellStyle name="Euro 2 2 2" xfId="28222" xr:uid="{00000000-0005-0000-0000-0000B3270000}"/>
    <cellStyle name="Euro 2 3" xfId="50893" xr:uid="{00000000-0005-0000-0000-0000B4270000}"/>
    <cellStyle name="Euro 2 4" xfId="28221" xr:uid="{00000000-0005-0000-0000-0000B5270000}"/>
    <cellStyle name="Euro 2 5" xfId="59075" xr:uid="{00000000-0005-0000-0000-0000B6270000}"/>
    <cellStyle name="Euro 3" xfId="5125" xr:uid="{00000000-0005-0000-0000-0000B7270000}"/>
    <cellStyle name="Euro 3 2" xfId="28223" xr:uid="{00000000-0005-0000-0000-0000B8270000}"/>
    <cellStyle name="Euro 3 3" xfId="59076" xr:uid="{00000000-0005-0000-0000-0000B9270000}"/>
    <cellStyle name="Euro 4" xfId="5126" xr:uid="{00000000-0005-0000-0000-0000BA270000}"/>
    <cellStyle name="Euro 4 2" xfId="5127" xr:uid="{00000000-0005-0000-0000-0000BB270000}"/>
    <cellStyle name="Euro 4 2 2" xfId="28225" xr:uid="{00000000-0005-0000-0000-0000BC270000}"/>
    <cellStyle name="Euro 4 3" xfId="28224" xr:uid="{00000000-0005-0000-0000-0000BD270000}"/>
    <cellStyle name="Euro 5" xfId="5128" xr:uid="{00000000-0005-0000-0000-0000BE270000}"/>
    <cellStyle name="Euro 5 2" xfId="28226" xr:uid="{00000000-0005-0000-0000-0000BF270000}"/>
    <cellStyle name="Euro 6" xfId="5129" xr:uid="{00000000-0005-0000-0000-0000C0270000}"/>
    <cellStyle name="Euro 6 2" xfId="28227" xr:uid="{00000000-0005-0000-0000-0000C1270000}"/>
    <cellStyle name="Euro 7" xfId="50892" xr:uid="{00000000-0005-0000-0000-0000C2270000}"/>
    <cellStyle name="Euro 8" xfId="28220" xr:uid="{00000000-0005-0000-0000-0000C3270000}"/>
    <cellStyle name="Euro_Kalk_MCB domžale" xfId="5130" xr:uid="{00000000-0005-0000-0000-0000C4270000}"/>
    <cellStyle name="Excel Built-in Normal" xfId="924" xr:uid="{00000000-0005-0000-0000-0000C5270000}"/>
    <cellStyle name="Excel Built-in Normal 1" xfId="925" xr:uid="{00000000-0005-0000-0000-0000C6270000}"/>
    <cellStyle name="Excel Built-in Normal 1 10" xfId="28229" xr:uid="{00000000-0005-0000-0000-0000C7270000}"/>
    <cellStyle name="Excel Built-in Normal 1 2" xfId="49743" xr:uid="{00000000-0005-0000-0000-0000C8270000}"/>
    <cellStyle name="Excel Built-in Normal 1 3" xfId="52403" xr:uid="{00000000-0005-0000-0000-0000C9270000}"/>
    <cellStyle name="Excel Built-in Normal 1 4" xfId="53540" xr:uid="{00000000-0005-0000-0000-0000CA270000}"/>
    <cellStyle name="Excel Built-in Normal 1 5" xfId="55693" xr:uid="{00000000-0005-0000-0000-0000CB270000}"/>
    <cellStyle name="Excel Built-in Normal 1 6" xfId="53541" xr:uid="{00000000-0005-0000-0000-0000CC270000}"/>
    <cellStyle name="Excel Built-in Normal 1 7" xfId="57047" xr:uid="{00000000-0005-0000-0000-0000CD270000}"/>
    <cellStyle name="Excel Built-in Normal 1 8" xfId="53539" xr:uid="{00000000-0005-0000-0000-0000CE270000}"/>
    <cellStyle name="Excel Built-in Normal 1 9" xfId="57048" xr:uid="{00000000-0005-0000-0000-0000CF270000}"/>
    <cellStyle name="Excel Built-in Normal 2" xfId="50894" xr:uid="{00000000-0005-0000-0000-0000D0270000}"/>
    <cellStyle name="Excel Built-in Normal 3" xfId="28228" xr:uid="{00000000-0005-0000-0000-0000D1270000}"/>
    <cellStyle name="Excel_BuiltIn_Comma 1" xfId="926" xr:uid="{00000000-0005-0000-0000-0000D2270000}"/>
    <cellStyle name="Explanatory Text" xfId="927" xr:uid="{00000000-0005-0000-0000-0000D3270000}"/>
    <cellStyle name="Explanatory Text 10" xfId="928" xr:uid="{00000000-0005-0000-0000-0000D4270000}"/>
    <cellStyle name="Explanatory Text 10 10" xfId="28231" xr:uid="{00000000-0005-0000-0000-0000D5270000}"/>
    <cellStyle name="Explanatory Text 10 2" xfId="49745" xr:uid="{00000000-0005-0000-0000-0000D6270000}"/>
    <cellStyle name="Explanatory Text 10 3" xfId="52405" xr:uid="{00000000-0005-0000-0000-0000D7270000}"/>
    <cellStyle name="Explanatory Text 10 4" xfId="53543" xr:uid="{00000000-0005-0000-0000-0000D8270000}"/>
    <cellStyle name="Explanatory Text 10 5" xfId="55691" xr:uid="{00000000-0005-0000-0000-0000D9270000}"/>
    <cellStyle name="Explanatory Text 10 6" xfId="56373" xr:uid="{00000000-0005-0000-0000-0000DA270000}"/>
    <cellStyle name="Explanatory Text 10 7" xfId="55685" xr:uid="{00000000-0005-0000-0000-0000DB270000}"/>
    <cellStyle name="Explanatory Text 10 8" xfId="57555" xr:uid="{00000000-0005-0000-0000-0000DC270000}"/>
    <cellStyle name="Explanatory Text 10 9" xfId="58091" xr:uid="{00000000-0005-0000-0000-0000DD270000}"/>
    <cellStyle name="Explanatory Text 11" xfId="929" xr:uid="{00000000-0005-0000-0000-0000DE270000}"/>
    <cellStyle name="Explanatory Text 11 10" xfId="28232" xr:uid="{00000000-0005-0000-0000-0000DF270000}"/>
    <cellStyle name="Explanatory Text 11 2" xfId="49746" xr:uid="{00000000-0005-0000-0000-0000E0270000}"/>
    <cellStyle name="Explanatory Text 11 3" xfId="52406" xr:uid="{00000000-0005-0000-0000-0000E1270000}"/>
    <cellStyle name="Explanatory Text 11 4" xfId="53544" xr:uid="{00000000-0005-0000-0000-0000E2270000}"/>
    <cellStyle name="Explanatory Text 11 5" xfId="55690" xr:uid="{00000000-0005-0000-0000-0000E3270000}"/>
    <cellStyle name="Explanatory Text 11 6" xfId="56374" xr:uid="{00000000-0005-0000-0000-0000E4270000}"/>
    <cellStyle name="Explanatory Text 11 7" xfId="57046" xr:uid="{00000000-0005-0000-0000-0000E5270000}"/>
    <cellStyle name="Explanatory Text 11 8" xfId="56371" xr:uid="{00000000-0005-0000-0000-0000E6270000}"/>
    <cellStyle name="Explanatory Text 11 9" xfId="58092" xr:uid="{00000000-0005-0000-0000-0000E7270000}"/>
    <cellStyle name="Explanatory Text 12" xfId="930" xr:uid="{00000000-0005-0000-0000-0000E8270000}"/>
    <cellStyle name="Explanatory Text 12 10" xfId="28233" xr:uid="{00000000-0005-0000-0000-0000E9270000}"/>
    <cellStyle name="Explanatory Text 12 2" xfId="49747" xr:uid="{00000000-0005-0000-0000-0000EA270000}"/>
    <cellStyle name="Explanatory Text 12 3" xfId="52407" xr:uid="{00000000-0005-0000-0000-0000EB270000}"/>
    <cellStyle name="Explanatory Text 12 4" xfId="53545" xr:uid="{00000000-0005-0000-0000-0000EC270000}"/>
    <cellStyle name="Explanatory Text 12 5" xfId="55689" xr:uid="{00000000-0005-0000-0000-0000ED270000}"/>
    <cellStyle name="Explanatory Text 12 6" xfId="56375" xr:uid="{00000000-0005-0000-0000-0000EE270000}"/>
    <cellStyle name="Explanatory Text 12 7" xfId="55684" xr:uid="{00000000-0005-0000-0000-0000EF270000}"/>
    <cellStyle name="Explanatory Text 12 8" xfId="57556" xr:uid="{00000000-0005-0000-0000-0000F0270000}"/>
    <cellStyle name="Explanatory Text 12 9" xfId="58093" xr:uid="{00000000-0005-0000-0000-0000F1270000}"/>
    <cellStyle name="Explanatory Text 13" xfId="931" xr:uid="{00000000-0005-0000-0000-0000F2270000}"/>
    <cellStyle name="Explanatory Text 13 10" xfId="28234" xr:uid="{00000000-0005-0000-0000-0000F3270000}"/>
    <cellStyle name="Explanatory Text 13 2" xfId="49748" xr:uid="{00000000-0005-0000-0000-0000F4270000}"/>
    <cellStyle name="Explanatory Text 13 3" xfId="52408" xr:uid="{00000000-0005-0000-0000-0000F5270000}"/>
    <cellStyle name="Explanatory Text 13 4" xfId="53546" xr:uid="{00000000-0005-0000-0000-0000F6270000}"/>
    <cellStyle name="Explanatory Text 13 5" xfId="55688" xr:uid="{00000000-0005-0000-0000-0000F7270000}"/>
    <cellStyle name="Explanatory Text 13 6" xfId="56376" xr:uid="{00000000-0005-0000-0000-0000F8270000}"/>
    <cellStyle name="Explanatory Text 13 7" xfId="55683" xr:uid="{00000000-0005-0000-0000-0000F9270000}"/>
    <cellStyle name="Explanatory Text 13 8" xfId="57557" xr:uid="{00000000-0005-0000-0000-0000FA270000}"/>
    <cellStyle name="Explanatory Text 13 9" xfId="58094" xr:uid="{00000000-0005-0000-0000-0000FB270000}"/>
    <cellStyle name="Explanatory Text 14" xfId="932" xr:uid="{00000000-0005-0000-0000-0000FC270000}"/>
    <cellStyle name="Explanatory Text 14 10" xfId="28235" xr:uid="{00000000-0005-0000-0000-0000FD270000}"/>
    <cellStyle name="Explanatory Text 14 2" xfId="49749" xr:uid="{00000000-0005-0000-0000-0000FE270000}"/>
    <cellStyle name="Explanatory Text 14 3" xfId="52409" xr:uid="{00000000-0005-0000-0000-0000FF270000}"/>
    <cellStyle name="Explanatory Text 14 4" xfId="53547" xr:uid="{00000000-0005-0000-0000-000000280000}"/>
    <cellStyle name="Explanatory Text 14 5" xfId="55687" xr:uid="{00000000-0005-0000-0000-000001280000}"/>
    <cellStyle name="Explanatory Text 14 6" xfId="53549" xr:uid="{00000000-0005-0000-0000-000002280000}"/>
    <cellStyle name="Explanatory Text 14 7" xfId="55682" xr:uid="{00000000-0005-0000-0000-000003280000}"/>
    <cellStyle name="Explanatory Text 14 8" xfId="57558" xr:uid="{00000000-0005-0000-0000-000004280000}"/>
    <cellStyle name="Explanatory Text 14 9" xfId="55680" xr:uid="{00000000-0005-0000-0000-000005280000}"/>
    <cellStyle name="Explanatory Text 15" xfId="5131" xr:uid="{00000000-0005-0000-0000-000006280000}"/>
    <cellStyle name="Explanatory Text 15 10" xfId="28236" xr:uid="{00000000-0005-0000-0000-000007280000}"/>
    <cellStyle name="Explanatory Text 15 2" xfId="49750" xr:uid="{00000000-0005-0000-0000-000008280000}"/>
    <cellStyle name="Explanatory Text 15 3" xfId="52410" xr:uid="{00000000-0005-0000-0000-000009280000}"/>
    <cellStyle name="Explanatory Text 15 4" xfId="53548" xr:uid="{00000000-0005-0000-0000-00000A280000}"/>
    <cellStyle name="Explanatory Text 15 5" xfId="55686" xr:uid="{00000000-0005-0000-0000-00000B280000}"/>
    <cellStyle name="Explanatory Text 15 6" xfId="56370" xr:uid="{00000000-0005-0000-0000-00000C280000}"/>
    <cellStyle name="Explanatory Text 15 7" xfId="55681" xr:uid="{00000000-0005-0000-0000-00000D280000}"/>
    <cellStyle name="Explanatory Text 15 8" xfId="57559" xr:uid="{00000000-0005-0000-0000-00000E280000}"/>
    <cellStyle name="Explanatory Text 15 9" xfId="58089" xr:uid="{00000000-0005-0000-0000-00000F280000}"/>
    <cellStyle name="Explanatory Text 16" xfId="28237" xr:uid="{00000000-0005-0000-0000-000010280000}"/>
    <cellStyle name="Explanatory Text 17" xfId="49744" xr:uid="{00000000-0005-0000-0000-000011280000}"/>
    <cellStyle name="Explanatory Text 18" xfId="50895" xr:uid="{00000000-0005-0000-0000-000012280000}"/>
    <cellStyle name="Explanatory Text 18 2" xfId="52404" xr:uid="{00000000-0005-0000-0000-000013280000}"/>
    <cellStyle name="Explanatory Text 19" xfId="53542" xr:uid="{00000000-0005-0000-0000-000014280000}"/>
    <cellStyle name="Explanatory Text 2" xfId="933" xr:uid="{00000000-0005-0000-0000-000015280000}"/>
    <cellStyle name="Explanatory Text 2 2" xfId="934" xr:uid="{00000000-0005-0000-0000-000016280000}"/>
    <cellStyle name="Explanatory Text 2 2 2" xfId="5132" xr:uid="{00000000-0005-0000-0000-000017280000}"/>
    <cellStyle name="Explanatory Text 2 2 2 2" xfId="28240" xr:uid="{00000000-0005-0000-0000-000018280000}"/>
    <cellStyle name="Explanatory Text 2 2 3" xfId="50897" xr:uid="{00000000-0005-0000-0000-000019280000}"/>
    <cellStyle name="Explanatory Text 2 2 4" xfId="28239" xr:uid="{00000000-0005-0000-0000-00001A280000}"/>
    <cellStyle name="Explanatory Text 2 3" xfId="935" xr:uid="{00000000-0005-0000-0000-00001B280000}"/>
    <cellStyle name="Explanatory Text 2 3 2" xfId="5133" xr:uid="{00000000-0005-0000-0000-00001C280000}"/>
    <cellStyle name="Explanatory Text 2 3 2 2" xfId="28242" xr:uid="{00000000-0005-0000-0000-00001D280000}"/>
    <cellStyle name="Explanatory Text 2 3 3" xfId="50898" xr:uid="{00000000-0005-0000-0000-00001E280000}"/>
    <cellStyle name="Explanatory Text 2 3 4" xfId="28241" xr:uid="{00000000-0005-0000-0000-00001F280000}"/>
    <cellStyle name="Explanatory Text 2 4" xfId="936" xr:uid="{00000000-0005-0000-0000-000020280000}"/>
    <cellStyle name="Explanatory Text 2 4 10" xfId="58521" xr:uid="{00000000-0005-0000-0000-000021280000}"/>
    <cellStyle name="Explanatory Text 2 4 11" xfId="28243" xr:uid="{00000000-0005-0000-0000-000022280000}"/>
    <cellStyle name="Explanatory Text 2 4 2" xfId="49751" xr:uid="{00000000-0005-0000-0000-000023280000}"/>
    <cellStyle name="Explanatory Text 2 4 3" xfId="50899" xr:uid="{00000000-0005-0000-0000-000024280000}"/>
    <cellStyle name="Explanatory Text 2 4 3 2" xfId="52411" xr:uid="{00000000-0005-0000-0000-000025280000}"/>
    <cellStyle name="Explanatory Text 2 4 4" xfId="53552" xr:uid="{00000000-0005-0000-0000-000026280000}"/>
    <cellStyle name="Explanatory Text 2 4 5" xfId="55679" xr:uid="{00000000-0005-0000-0000-000027280000}"/>
    <cellStyle name="Explanatory Text 2 4 6" xfId="56378" xr:uid="{00000000-0005-0000-0000-000028280000}"/>
    <cellStyle name="Explanatory Text 2 4 7" xfId="55676" xr:uid="{00000000-0005-0000-0000-000029280000}"/>
    <cellStyle name="Explanatory Text 2 4 8" xfId="53550" xr:uid="{00000000-0005-0000-0000-00002A280000}"/>
    <cellStyle name="Explanatory Text 2 4 9" xfId="58095" xr:uid="{00000000-0005-0000-0000-00002B280000}"/>
    <cellStyle name="Explanatory Text 2 5" xfId="937" xr:uid="{00000000-0005-0000-0000-00002C280000}"/>
    <cellStyle name="Explanatory Text 2 5 10" xfId="28244" xr:uid="{00000000-0005-0000-0000-00002D280000}"/>
    <cellStyle name="Explanatory Text 2 5 2" xfId="49752" xr:uid="{00000000-0005-0000-0000-00002E280000}"/>
    <cellStyle name="Explanatory Text 2 5 3" xfId="52412" xr:uid="{00000000-0005-0000-0000-00002F280000}"/>
    <cellStyle name="Explanatory Text 2 5 4" xfId="53553" xr:uid="{00000000-0005-0000-0000-000030280000}"/>
    <cellStyle name="Explanatory Text 2 5 5" xfId="55678" xr:uid="{00000000-0005-0000-0000-000031280000}"/>
    <cellStyle name="Explanatory Text 2 5 6" xfId="56379" xr:uid="{00000000-0005-0000-0000-000032280000}"/>
    <cellStyle name="Explanatory Text 2 5 7" xfId="55675" xr:uid="{00000000-0005-0000-0000-000033280000}"/>
    <cellStyle name="Explanatory Text 2 5 8" xfId="53551" xr:uid="{00000000-0005-0000-0000-000034280000}"/>
    <cellStyle name="Explanatory Text 2 5 9" xfId="58096" xr:uid="{00000000-0005-0000-0000-000035280000}"/>
    <cellStyle name="Explanatory Text 2 6" xfId="938" xr:uid="{00000000-0005-0000-0000-000036280000}"/>
    <cellStyle name="Explanatory Text 2 6 10" xfId="28245" xr:uid="{00000000-0005-0000-0000-000037280000}"/>
    <cellStyle name="Explanatory Text 2 6 2" xfId="49753" xr:uid="{00000000-0005-0000-0000-000038280000}"/>
    <cellStyle name="Explanatory Text 2 6 3" xfId="52413" xr:uid="{00000000-0005-0000-0000-000039280000}"/>
    <cellStyle name="Explanatory Text 2 6 4" xfId="53554" xr:uid="{00000000-0005-0000-0000-00003A280000}"/>
    <cellStyle name="Explanatory Text 2 6 5" xfId="55677" xr:uid="{00000000-0005-0000-0000-00003B280000}"/>
    <cellStyle name="Explanatory Text 2 6 6" xfId="53555" xr:uid="{00000000-0005-0000-0000-00003C280000}"/>
    <cellStyle name="Explanatory Text 2 6 7" xfId="55674" xr:uid="{00000000-0005-0000-0000-00003D280000}"/>
    <cellStyle name="Explanatory Text 2 6 8" xfId="56377" xr:uid="{00000000-0005-0000-0000-00003E280000}"/>
    <cellStyle name="Explanatory Text 2 6 9" xfId="55673" xr:uid="{00000000-0005-0000-0000-00003F280000}"/>
    <cellStyle name="Explanatory Text 2 7" xfId="5134" xr:uid="{00000000-0005-0000-0000-000040280000}"/>
    <cellStyle name="Explanatory Text 2 7 2" xfId="28246" xr:uid="{00000000-0005-0000-0000-000041280000}"/>
    <cellStyle name="Explanatory Text 2 8" xfId="50896" xr:uid="{00000000-0005-0000-0000-000042280000}"/>
    <cellStyle name="Explanatory Text 2 9" xfId="28238" xr:uid="{00000000-0005-0000-0000-000043280000}"/>
    <cellStyle name="Explanatory Text 20" xfId="55692" xr:uid="{00000000-0005-0000-0000-000044280000}"/>
    <cellStyle name="Explanatory Text 21" xfId="56372" xr:uid="{00000000-0005-0000-0000-000045280000}"/>
    <cellStyle name="Explanatory Text 22" xfId="57049" xr:uid="{00000000-0005-0000-0000-000046280000}"/>
    <cellStyle name="Explanatory Text 23" xfId="56369" xr:uid="{00000000-0005-0000-0000-000047280000}"/>
    <cellStyle name="Explanatory Text 24" xfId="58090" xr:uid="{00000000-0005-0000-0000-000048280000}"/>
    <cellStyle name="Explanatory Text 25" xfId="58520" xr:uid="{00000000-0005-0000-0000-000049280000}"/>
    <cellStyle name="Explanatory Text 26" xfId="28230" xr:uid="{00000000-0005-0000-0000-00004A280000}"/>
    <cellStyle name="Explanatory Text 3" xfId="939" xr:uid="{00000000-0005-0000-0000-00004B280000}"/>
    <cellStyle name="Explanatory Text 3 2" xfId="940" xr:uid="{00000000-0005-0000-0000-00004C280000}"/>
    <cellStyle name="Explanatory Text 3 2 2" xfId="5135" xr:uid="{00000000-0005-0000-0000-00004D280000}"/>
    <cellStyle name="Explanatory Text 3 2 2 2" xfId="28249" xr:uid="{00000000-0005-0000-0000-00004E280000}"/>
    <cellStyle name="Explanatory Text 3 2 3" xfId="50900" xr:uid="{00000000-0005-0000-0000-00004F280000}"/>
    <cellStyle name="Explanatory Text 3 2 4" xfId="28248" xr:uid="{00000000-0005-0000-0000-000050280000}"/>
    <cellStyle name="Explanatory Text 3 3" xfId="941" xr:uid="{00000000-0005-0000-0000-000051280000}"/>
    <cellStyle name="Explanatory Text 3 3 2" xfId="5136" xr:uid="{00000000-0005-0000-0000-000052280000}"/>
    <cellStyle name="Explanatory Text 3 3 2 2" xfId="28251" xr:uid="{00000000-0005-0000-0000-000053280000}"/>
    <cellStyle name="Explanatory Text 3 3 3" xfId="50901" xr:uid="{00000000-0005-0000-0000-000054280000}"/>
    <cellStyle name="Explanatory Text 3 3 4" xfId="28250" xr:uid="{00000000-0005-0000-0000-000055280000}"/>
    <cellStyle name="Explanatory Text 3 4" xfId="5137" xr:uid="{00000000-0005-0000-0000-000056280000}"/>
    <cellStyle name="Explanatory Text 3 4 10" xfId="53556" xr:uid="{00000000-0005-0000-0000-000057280000}"/>
    <cellStyle name="Explanatory Text 3 4 11" xfId="55668" xr:uid="{00000000-0005-0000-0000-000058280000}"/>
    <cellStyle name="Explanatory Text 3 4 12" xfId="28252" xr:uid="{00000000-0005-0000-0000-000059280000}"/>
    <cellStyle name="Explanatory Text 3 4 2" xfId="28253" xr:uid="{00000000-0005-0000-0000-00005A280000}"/>
    <cellStyle name="Explanatory Text 3 4 3" xfId="28254" xr:uid="{00000000-0005-0000-0000-00005B280000}"/>
    <cellStyle name="Explanatory Text 3 4 4" xfId="49754" xr:uid="{00000000-0005-0000-0000-00005C280000}"/>
    <cellStyle name="Explanatory Text 3 4 5" xfId="52414" xr:uid="{00000000-0005-0000-0000-00005D280000}"/>
    <cellStyle name="Explanatory Text 3 4 6" xfId="53557" xr:uid="{00000000-0005-0000-0000-00005E280000}"/>
    <cellStyle name="Explanatory Text 3 4 7" xfId="55672" xr:uid="{00000000-0005-0000-0000-00005F280000}"/>
    <cellStyle name="Explanatory Text 3 4 8" xfId="53558" xr:uid="{00000000-0005-0000-0000-000060280000}"/>
    <cellStyle name="Explanatory Text 3 4 9" xfId="55669" xr:uid="{00000000-0005-0000-0000-000061280000}"/>
    <cellStyle name="Explanatory Text 3 5" xfId="28255" xr:uid="{00000000-0005-0000-0000-000062280000}"/>
    <cellStyle name="Explanatory Text 3 5 2" xfId="49755" xr:uid="{00000000-0005-0000-0000-000063280000}"/>
    <cellStyle name="Explanatory Text 3 5 3" xfId="52415" xr:uid="{00000000-0005-0000-0000-000064280000}"/>
    <cellStyle name="Explanatory Text 3 5 4" xfId="53559" xr:uid="{00000000-0005-0000-0000-000065280000}"/>
    <cellStyle name="Explanatory Text 3 5 5" xfId="55671" xr:uid="{00000000-0005-0000-0000-000066280000}"/>
    <cellStyle name="Explanatory Text 3 5 6" xfId="53561" xr:uid="{00000000-0005-0000-0000-000067280000}"/>
    <cellStyle name="Explanatory Text 3 5 7" xfId="55667" xr:uid="{00000000-0005-0000-0000-000068280000}"/>
    <cellStyle name="Explanatory Text 3 5 8" xfId="56380" xr:uid="{00000000-0005-0000-0000-000069280000}"/>
    <cellStyle name="Explanatory Text 3 5 9" xfId="55665" xr:uid="{00000000-0005-0000-0000-00006A280000}"/>
    <cellStyle name="Explanatory Text 3 6" xfId="28247" xr:uid="{00000000-0005-0000-0000-00006B280000}"/>
    <cellStyle name="Explanatory Text 4" xfId="942" xr:uid="{00000000-0005-0000-0000-00006C280000}"/>
    <cellStyle name="Explanatory Text 4 10" xfId="57050" xr:uid="{00000000-0005-0000-0000-00006D280000}"/>
    <cellStyle name="Explanatory Text 4 11" xfId="56381" xr:uid="{00000000-0005-0000-0000-00006E280000}"/>
    <cellStyle name="Explanatory Text 4 12" xfId="55664" xr:uid="{00000000-0005-0000-0000-00006F280000}"/>
    <cellStyle name="Explanatory Text 4 13" xfId="28256" xr:uid="{00000000-0005-0000-0000-000070280000}"/>
    <cellStyle name="Explanatory Text 4 2" xfId="943" xr:uid="{00000000-0005-0000-0000-000071280000}"/>
    <cellStyle name="Explanatory Text 4 2 2" xfId="5138" xr:uid="{00000000-0005-0000-0000-000072280000}"/>
    <cellStyle name="Explanatory Text 4 2 2 2" xfId="28258" xr:uid="{00000000-0005-0000-0000-000073280000}"/>
    <cellStyle name="Explanatory Text 4 2 3" xfId="50902" xr:uid="{00000000-0005-0000-0000-000074280000}"/>
    <cellStyle name="Explanatory Text 4 2 4" xfId="28257" xr:uid="{00000000-0005-0000-0000-000075280000}"/>
    <cellStyle name="Explanatory Text 4 3" xfId="944" xr:uid="{00000000-0005-0000-0000-000076280000}"/>
    <cellStyle name="Explanatory Text 4 3 2" xfId="5139" xr:uid="{00000000-0005-0000-0000-000077280000}"/>
    <cellStyle name="Explanatory Text 4 3 2 2" xfId="28260" xr:uid="{00000000-0005-0000-0000-000078280000}"/>
    <cellStyle name="Explanatory Text 4 3 3" xfId="50903" xr:uid="{00000000-0005-0000-0000-000079280000}"/>
    <cellStyle name="Explanatory Text 4 3 4" xfId="28259" xr:uid="{00000000-0005-0000-0000-00007A280000}"/>
    <cellStyle name="Explanatory Text 4 4" xfId="5140" xr:uid="{00000000-0005-0000-0000-00007B280000}"/>
    <cellStyle name="Explanatory Text 4 4 2" xfId="28261" xr:uid="{00000000-0005-0000-0000-00007C280000}"/>
    <cellStyle name="Explanatory Text 4 5" xfId="49756" xr:uid="{00000000-0005-0000-0000-00007D280000}"/>
    <cellStyle name="Explanatory Text 4 6" xfId="52416" xr:uid="{00000000-0005-0000-0000-00007E280000}"/>
    <cellStyle name="Explanatory Text 4 7" xfId="53560" xr:uid="{00000000-0005-0000-0000-00007F280000}"/>
    <cellStyle name="Explanatory Text 4 8" xfId="55670" xr:uid="{00000000-0005-0000-0000-000080280000}"/>
    <cellStyle name="Explanatory Text 4 9" xfId="53562" xr:uid="{00000000-0005-0000-0000-000081280000}"/>
    <cellStyle name="Explanatory Text 5" xfId="945" xr:uid="{00000000-0005-0000-0000-000082280000}"/>
    <cellStyle name="Explanatory Text 5 10" xfId="57051" xr:uid="{00000000-0005-0000-0000-000083280000}"/>
    <cellStyle name="Explanatory Text 5 11" xfId="56382" xr:uid="{00000000-0005-0000-0000-000084280000}"/>
    <cellStyle name="Explanatory Text 5 12" xfId="57052" xr:uid="{00000000-0005-0000-0000-000085280000}"/>
    <cellStyle name="Explanatory Text 5 13" xfId="28262" xr:uid="{00000000-0005-0000-0000-000086280000}"/>
    <cellStyle name="Explanatory Text 5 2" xfId="946" xr:uid="{00000000-0005-0000-0000-000087280000}"/>
    <cellStyle name="Explanatory Text 5 2 2" xfId="5141" xr:uid="{00000000-0005-0000-0000-000088280000}"/>
    <cellStyle name="Explanatory Text 5 2 2 2" xfId="28264" xr:uid="{00000000-0005-0000-0000-000089280000}"/>
    <cellStyle name="Explanatory Text 5 2 3" xfId="50904" xr:uid="{00000000-0005-0000-0000-00008A280000}"/>
    <cellStyle name="Explanatory Text 5 2 4" xfId="28263" xr:uid="{00000000-0005-0000-0000-00008B280000}"/>
    <cellStyle name="Explanatory Text 5 3" xfId="947" xr:uid="{00000000-0005-0000-0000-00008C280000}"/>
    <cellStyle name="Explanatory Text 5 3 2" xfId="5142" xr:uid="{00000000-0005-0000-0000-00008D280000}"/>
    <cellStyle name="Explanatory Text 5 3 2 2" xfId="28266" xr:uid="{00000000-0005-0000-0000-00008E280000}"/>
    <cellStyle name="Explanatory Text 5 3 3" xfId="50905" xr:uid="{00000000-0005-0000-0000-00008F280000}"/>
    <cellStyle name="Explanatory Text 5 3 4" xfId="28265" xr:uid="{00000000-0005-0000-0000-000090280000}"/>
    <cellStyle name="Explanatory Text 5 4" xfId="5143" xr:uid="{00000000-0005-0000-0000-000091280000}"/>
    <cellStyle name="Explanatory Text 5 4 2" xfId="28267" xr:uid="{00000000-0005-0000-0000-000092280000}"/>
    <cellStyle name="Explanatory Text 5 5" xfId="49757" xr:uid="{00000000-0005-0000-0000-000093280000}"/>
    <cellStyle name="Explanatory Text 5 6" xfId="52417" xr:uid="{00000000-0005-0000-0000-000094280000}"/>
    <cellStyle name="Explanatory Text 5 7" xfId="53563" xr:uid="{00000000-0005-0000-0000-000095280000}"/>
    <cellStyle name="Explanatory Text 5 8" xfId="55666" xr:uid="{00000000-0005-0000-0000-000096280000}"/>
    <cellStyle name="Explanatory Text 5 9" xfId="53564" xr:uid="{00000000-0005-0000-0000-000097280000}"/>
    <cellStyle name="Explanatory Text 6" xfId="948" xr:uid="{00000000-0005-0000-0000-000098280000}"/>
    <cellStyle name="Explanatory Text 6 10" xfId="28268" xr:uid="{00000000-0005-0000-0000-000099280000}"/>
    <cellStyle name="Explanatory Text 6 2" xfId="49758" xr:uid="{00000000-0005-0000-0000-00009A280000}"/>
    <cellStyle name="Explanatory Text 6 3" xfId="52418" xr:uid="{00000000-0005-0000-0000-00009B280000}"/>
    <cellStyle name="Explanatory Text 6 4" xfId="53565" xr:uid="{00000000-0005-0000-0000-00009C280000}"/>
    <cellStyle name="Explanatory Text 6 5" xfId="55663" xr:uid="{00000000-0005-0000-0000-00009D280000}"/>
    <cellStyle name="Explanatory Text 6 6" xfId="56385" xr:uid="{00000000-0005-0000-0000-00009E280000}"/>
    <cellStyle name="Explanatory Text 6 7" xfId="55659" xr:uid="{00000000-0005-0000-0000-00009F280000}"/>
    <cellStyle name="Explanatory Text 6 8" xfId="56383" xr:uid="{00000000-0005-0000-0000-0000A0280000}"/>
    <cellStyle name="Explanatory Text 6 9" xfId="58097" xr:uid="{00000000-0005-0000-0000-0000A1280000}"/>
    <cellStyle name="Explanatory Text 7" xfId="949" xr:uid="{00000000-0005-0000-0000-0000A2280000}"/>
    <cellStyle name="Explanatory Text 7 10" xfId="28269" xr:uid="{00000000-0005-0000-0000-0000A3280000}"/>
    <cellStyle name="Explanatory Text 7 2" xfId="49759" xr:uid="{00000000-0005-0000-0000-0000A4280000}"/>
    <cellStyle name="Explanatory Text 7 3" xfId="52419" xr:uid="{00000000-0005-0000-0000-0000A5280000}"/>
    <cellStyle name="Explanatory Text 7 4" xfId="53566" xr:uid="{00000000-0005-0000-0000-0000A6280000}"/>
    <cellStyle name="Explanatory Text 7 5" xfId="55662" xr:uid="{00000000-0005-0000-0000-0000A7280000}"/>
    <cellStyle name="Explanatory Text 7 6" xfId="56386" xr:uid="{00000000-0005-0000-0000-0000A8280000}"/>
    <cellStyle name="Explanatory Text 7 7" xfId="55658" xr:uid="{00000000-0005-0000-0000-0000A9280000}"/>
    <cellStyle name="Explanatory Text 7 8" xfId="56384" xr:uid="{00000000-0005-0000-0000-0000AA280000}"/>
    <cellStyle name="Explanatory Text 7 9" xfId="58098" xr:uid="{00000000-0005-0000-0000-0000AB280000}"/>
    <cellStyle name="Explanatory Text 8" xfId="950" xr:uid="{00000000-0005-0000-0000-0000AC280000}"/>
    <cellStyle name="Explanatory Text 8 10" xfId="28270" xr:uid="{00000000-0005-0000-0000-0000AD280000}"/>
    <cellStyle name="Explanatory Text 8 2" xfId="49760" xr:uid="{00000000-0005-0000-0000-0000AE280000}"/>
    <cellStyle name="Explanatory Text 8 3" xfId="52420" xr:uid="{00000000-0005-0000-0000-0000AF280000}"/>
    <cellStyle name="Explanatory Text 8 4" xfId="53567" xr:uid="{00000000-0005-0000-0000-0000B0280000}"/>
    <cellStyle name="Explanatory Text 8 5" xfId="55661" xr:uid="{00000000-0005-0000-0000-0000B1280000}"/>
    <cellStyle name="Explanatory Text 8 6" xfId="56387" xr:uid="{00000000-0005-0000-0000-0000B2280000}"/>
    <cellStyle name="Explanatory Text 8 7" xfId="55657" xr:uid="{00000000-0005-0000-0000-0000B3280000}"/>
    <cellStyle name="Explanatory Text 8 8" xfId="57560" xr:uid="{00000000-0005-0000-0000-0000B4280000}"/>
    <cellStyle name="Explanatory Text 8 9" xfId="58099" xr:uid="{00000000-0005-0000-0000-0000B5280000}"/>
    <cellStyle name="Explanatory Text 9" xfId="951" xr:uid="{00000000-0005-0000-0000-0000B6280000}"/>
    <cellStyle name="Explanatory Text 9 10" xfId="28271" xr:uid="{00000000-0005-0000-0000-0000B7280000}"/>
    <cellStyle name="Explanatory Text 9 2" xfId="49761" xr:uid="{00000000-0005-0000-0000-0000B8280000}"/>
    <cellStyle name="Explanatory Text 9 3" xfId="52421" xr:uid="{00000000-0005-0000-0000-0000B9280000}"/>
    <cellStyle name="Explanatory Text 9 4" xfId="53568" xr:uid="{00000000-0005-0000-0000-0000BA280000}"/>
    <cellStyle name="Explanatory Text 9 5" xfId="55660" xr:uid="{00000000-0005-0000-0000-0000BB280000}"/>
    <cellStyle name="Explanatory Text 9 6" xfId="53569" xr:uid="{00000000-0005-0000-0000-0000BC280000}"/>
    <cellStyle name="Explanatory Text 9 7" xfId="55656" xr:uid="{00000000-0005-0000-0000-0000BD280000}"/>
    <cellStyle name="Explanatory Text 9 8" xfId="57561" xr:uid="{00000000-0005-0000-0000-0000BE280000}"/>
    <cellStyle name="Explanatory Text 9 9" xfId="55655" xr:uid="{00000000-0005-0000-0000-0000BF280000}"/>
    <cellStyle name="Explanatory Text_aa osnova za ponudbe" xfId="952" xr:uid="{00000000-0005-0000-0000-0000C0280000}"/>
    <cellStyle name="Fixed" xfId="953" xr:uid="{00000000-0005-0000-0000-0000C1280000}"/>
    <cellStyle name="Fixed 10" xfId="954" xr:uid="{00000000-0005-0000-0000-0000C2280000}"/>
    <cellStyle name="Fixed 10 2" xfId="28273" xr:uid="{00000000-0005-0000-0000-0000C3280000}"/>
    <cellStyle name="Fixed 11" xfId="955" xr:uid="{00000000-0005-0000-0000-0000C4280000}"/>
    <cellStyle name="Fixed 11 2" xfId="28274" xr:uid="{00000000-0005-0000-0000-0000C5280000}"/>
    <cellStyle name="Fixed 12" xfId="956" xr:uid="{00000000-0005-0000-0000-0000C6280000}"/>
    <cellStyle name="Fixed 12 2" xfId="28275" xr:uid="{00000000-0005-0000-0000-0000C7280000}"/>
    <cellStyle name="Fixed 13" xfId="957" xr:uid="{00000000-0005-0000-0000-0000C8280000}"/>
    <cellStyle name="Fixed 13 2" xfId="28276" xr:uid="{00000000-0005-0000-0000-0000C9280000}"/>
    <cellStyle name="Fixed 14" xfId="5144" xr:uid="{00000000-0005-0000-0000-0000CA280000}"/>
    <cellStyle name="Fixed 14 10" xfId="28277" xr:uid="{00000000-0005-0000-0000-0000CB280000}"/>
    <cellStyle name="Fixed 14 2" xfId="49762" xr:uid="{00000000-0005-0000-0000-0000CC280000}"/>
    <cellStyle name="Fixed 14 3" xfId="52422" xr:uid="{00000000-0005-0000-0000-0000CD280000}"/>
    <cellStyle name="Fixed 14 4" xfId="53571" xr:uid="{00000000-0005-0000-0000-0000CE280000}"/>
    <cellStyle name="Fixed 14 5" xfId="55654" xr:uid="{00000000-0005-0000-0000-0000CF280000}"/>
    <cellStyle name="Fixed 14 6" xfId="53572" xr:uid="{00000000-0005-0000-0000-0000D0280000}"/>
    <cellStyle name="Fixed 14 7" xfId="57054" xr:uid="{00000000-0005-0000-0000-0000D1280000}"/>
    <cellStyle name="Fixed 14 8" xfId="53570" xr:uid="{00000000-0005-0000-0000-0000D2280000}"/>
    <cellStyle name="Fixed 14 9" xfId="55649" xr:uid="{00000000-0005-0000-0000-0000D3280000}"/>
    <cellStyle name="Fixed 15" xfId="15962" xr:uid="{00000000-0005-0000-0000-0000D4280000}"/>
    <cellStyle name="Fixed 15 2" xfId="28278" xr:uid="{00000000-0005-0000-0000-0000D5280000}"/>
    <cellStyle name="Fixed 16" xfId="28279" xr:uid="{00000000-0005-0000-0000-0000D6280000}"/>
    <cellStyle name="Fixed 16 2" xfId="49763" xr:uid="{00000000-0005-0000-0000-0000D7280000}"/>
    <cellStyle name="Fixed 16 3" xfId="52423" xr:uid="{00000000-0005-0000-0000-0000D8280000}"/>
    <cellStyle name="Fixed 16 4" xfId="53573" xr:uid="{00000000-0005-0000-0000-0000D9280000}"/>
    <cellStyle name="Fixed 16 5" xfId="55653" xr:uid="{00000000-0005-0000-0000-0000DA280000}"/>
    <cellStyle name="Fixed 16 6" xfId="53575" xr:uid="{00000000-0005-0000-0000-0000DB280000}"/>
    <cellStyle name="Fixed 16 7" xfId="57053" xr:uid="{00000000-0005-0000-0000-0000DC280000}"/>
    <cellStyle name="Fixed 16 8" xfId="56388" xr:uid="{00000000-0005-0000-0000-0000DD280000}"/>
    <cellStyle name="Fixed 16 9" xfId="55647" xr:uid="{00000000-0005-0000-0000-0000DE280000}"/>
    <cellStyle name="Fixed 17" xfId="50906" xr:uid="{00000000-0005-0000-0000-0000DF280000}"/>
    <cellStyle name="Fixed 18" xfId="28272" xr:uid="{00000000-0005-0000-0000-0000E0280000}"/>
    <cellStyle name="Fixed 19" xfId="59078" xr:uid="{00000000-0005-0000-0000-0000E1280000}"/>
    <cellStyle name="Fixed 2" xfId="958" xr:uid="{00000000-0005-0000-0000-0000E2280000}"/>
    <cellStyle name="Fixed 2 10" xfId="57562" xr:uid="{00000000-0005-0000-0000-0000E3280000}"/>
    <cellStyle name="Fixed 2 11" xfId="58101" xr:uid="{00000000-0005-0000-0000-0000E4280000}"/>
    <cellStyle name="Fixed 2 12" xfId="28280" xr:uid="{00000000-0005-0000-0000-0000E5280000}"/>
    <cellStyle name="Fixed 2 13" xfId="59079" xr:uid="{00000000-0005-0000-0000-0000E6280000}"/>
    <cellStyle name="Fixed 2 2" xfId="5145" xr:uid="{00000000-0005-0000-0000-0000E7280000}"/>
    <cellStyle name="Fixed 2 2 2" xfId="28282" xr:uid="{00000000-0005-0000-0000-0000E8280000}"/>
    <cellStyle name="Fixed 2 2 2 2" xfId="49765" xr:uid="{00000000-0005-0000-0000-0000E9280000}"/>
    <cellStyle name="Fixed 2 2 2 3" xfId="52425" xr:uid="{00000000-0005-0000-0000-0000EA280000}"/>
    <cellStyle name="Fixed 2 2 2 4" xfId="53576" xr:uid="{00000000-0005-0000-0000-0000EB280000}"/>
    <cellStyle name="Fixed 2 2 2 5" xfId="55651" xr:uid="{00000000-0005-0000-0000-0000EC280000}"/>
    <cellStyle name="Fixed 2 2 2 6" xfId="53578" xr:uid="{00000000-0005-0000-0000-0000ED280000}"/>
    <cellStyle name="Fixed 2 2 2 7" xfId="55646" xr:uid="{00000000-0005-0000-0000-0000EE280000}"/>
    <cellStyle name="Fixed 2 2 2 8" xfId="57563" xr:uid="{00000000-0005-0000-0000-0000EF280000}"/>
    <cellStyle name="Fixed 2 2 2 9" xfId="55644" xr:uid="{00000000-0005-0000-0000-0000F0280000}"/>
    <cellStyle name="Fixed 2 2 3" xfId="28283" xr:uid="{00000000-0005-0000-0000-0000F1280000}"/>
    <cellStyle name="Fixed 2 2 3 2" xfId="49766" xr:uid="{00000000-0005-0000-0000-0000F2280000}"/>
    <cellStyle name="Fixed 2 2 3 3" xfId="52426" xr:uid="{00000000-0005-0000-0000-0000F3280000}"/>
    <cellStyle name="Fixed 2 2 3 4" xfId="53577" xr:uid="{00000000-0005-0000-0000-0000F4280000}"/>
    <cellStyle name="Fixed 2 2 3 5" xfId="55650" xr:uid="{00000000-0005-0000-0000-0000F5280000}"/>
    <cellStyle name="Fixed 2 2 3 6" xfId="56389" xr:uid="{00000000-0005-0000-0000-0000F6280000}"/>
    <cellStyle name="Fixed 2 2 3 7" xfId="55645" xr:uid="{00000000-0005-0000-0000-0000F7280000}"/>
    <cellStyle name="Fixed 2 2 3 8" xfId="56391" xr:uid="{00000000-0005-0000-0000-0000F8280000}"/>
    <cellStyle name="Fixed 2 2 3 9" xfId="58100" xr:uid="{00000000-0005-0000-0000-0000F9280000}"/>
    <cellStyle name="Fixed 2 2 4" xfId="28281" xr:uid="{00000000-0005-0000-0000-0000FA280000}"/>
    <cellStyle name="Fixed 2 3" xfId="28284" xr:uid="{00000000-0005-0000-0000-0000FB280000}"/>
    <cellStyle name="Fixed 2 4" xfId="49764" xr:uid="{00000000-0005-0000-0000-0000FC280000}"/>
    <cellStyle name="Fixed 2 5" xfId="52424" xr:uid="{00000000-0005-0000-0000-0000FD280000}"/>
    <cellStyle name="Fixed 2 6" xfId="53574" xr:uid="{00000000-0005-0000-0000-0000FE280000}"/>
    <cellStyle name="Fixed 2 7" xfId="55652" xr:uid="{00000000-0005-0000-0000-0000FF280000}"/>
    <cellStyle name="Fixed 2 8" xfId="56390" xr:uid="{00000000-0005-0000-0000-000000290000}"/>
    <cellStyle name="Fixed 2 9" xfId="55648" xr:uid="{00000000-0005-0000-0000-000001290000}"/>
    <cellStyle name="Fixed 3" xfId="959" xr:uid="{00000000-0005-0000-0000-000002290000}"/>
    <cellStyle name="Fixed 3 2" xfId="28285" xr:uid="{00000000-0005-0000-0000-000003290000}"/>
    <cellStyle name="Fixed 4" xfId="960" xr:uid="{00000000-0005-0000-0000-000004290000}"/>
    <cellStyle name="Fixed 4 2" xfId="28286" xr:uid="{00000000-0005-0000-0000-000005290000}"/>
    <cellStyle name="Fixed 5" xfId="961" xr:uid="{00000000-0005-0000-0000-000006290000}"/>
    <cellStyle name="Fixed 5 2" xfId="28287" xr:uid="{00000000-0005-0000-0000-000007290000}"/>
    <cellStyle name="Fixed 6" xfId="962" xr:uid="{00000000-0005-0000-0000-000008290000}"/>
    <cellStyle name="Fixed 6 2" xfId="28288" xr:uid="{00000000-0005-0000-0000-000009290000}"/>
    <cellStyle name="Fixed 7" xfId="963" xr:uid="{00000000-0005-0000-0000-00000A290000}"/>
    <cellStyle name="Fixed 7 2" xfId="28289" xr:uid="{00000000-0005-0000-0000-00000B290000}"/>
    <cellStyle name="Fixed 8" xfId="964" xr:uid="{00000000-0005-0000-0000-00000C290000}"/>
    <cellStyle name="Fixed 8 2" xfId="28290" xr:uid="{00000000-0005-0000-0000-00000D290000}"/>
    <cellStyle name="Fixed 9" xfId="965" xr:uid="{00000000-0005-0000-0000-00000E290000}"/>
    <cellStyle name="Fixed 9 2" xfId="28291" xr:uid="{00000000-0005-0000-0000-00000F290000}"/>
    <cellStyle name="Followed Hyperlink" xfId="5146" xr:uid="{00000000-0005-0000-0000-000010290000}"/>
    <cellStyle name="Followed Hyperlink 10" xfId="28292" xr:uid="{00000000-0005-0000-0000-000011290000}"/>
    <cellStyle name="Followed Hyperlink 2" xfId="24713" xr:uid="{00000000-0005-0000-0000-000012290000}"/>
    <cellStyle name="Followed Hyperlink 2 2" xfId="49767" xr:uid="{00000000-0005-0000-0000-000013290000}"/>
    <cellStyle name="Followed Hyperlink 3" xfId="52427" xr:uid="{00000000-0005-0000-0000-000014290000}"/>
    <cellStyle name="Followed Hyperlink 4" xfId="53580" xr:uid="{00000000-0005-0000-0000-000015290000}"/>
    <cellStyle name="Followed Hyperlink 5" xfId="55643" xr:uid="{00000000-0005-0000-0000-000016290000}"/>
    <cellStyle name="Followed Hyperlink 6" xfId="53581" xr:uid="{00000000-0005-0000-0000-000017290000}"/>
    <cellStyle name="Followed Hyperlink 7" xfId="57056" xr:uid="{00000000-0005-0000-0000-000018290000}"/>
    <cellStyle name="Followed Hyperlink 8" xfId="53579" xr:uid="{00000000-0005-0000-0000-000019290000}"/>
    <cellStyle name="Followed Hyperlink 9" xfId="57057" xr:uid="{00000000-0005-0000-0000-00001A290000}"/>
    <cellStyle name="Followed Hyperlink_SISTEMI objekt minerva" xfId="50907" xr:uid="{00000000-0005-0000-0000-00001B290000}"/>
    <cellStyle name="general" xfId="966" xr:uid="{00000000-0005-0000-0000-00001C290000}"/>
    <cellStyle name="general 2" xfId="28293" xr:uid="{00000000-0005-0000-0000-00001D290000}"/>
    <cellStyle name="general 2 2" xfId="59081" xr:uid="{00000000-0005-0000-0000-00001E290000}"/>
    <cellStyle name="general 3" xfId="59080" xr:uid="{00000000-0005-0000-0000-00001F290000}"/>
    <cellStyle name="Good" xfId="5147" xr:uid="{00000000-0005-0000-0000-000020290000}"/>
    <cellStyle name="Good 10" xfId="967" xr:uid="{00000000-0005-0000-0000-000021290000}"/>
    <cellStyle name="Good 10 10" xfId="28295" xr:uid="{00000000-0005-0000-0000-000022290000}"/>
    <cellStyle name="Good 10 2" xfId="49769" xr:uid="{00000000-0005-0000-0000-000023290000}"/>
    <cellStyle name="Good 10 3" xfId="52429" xr:uid="{00000000-0005-0000-0000-000024290000}"/>
    <cellStyle name="Good 10 4" xfId="53583" xr:uid="{00000000-0005-0000-0000-000025290000}"/>
    <cellStyle name="Good 10 5" xfId="55641" xr:uid="{00000000-0005-0000-0000-000026290000}"/>
    <cellStyle name="Good 10 6" xfId="56396" xr:uid="{00000000-0005-0000-0000-000027290000}"/>
    <cellStyle name="Good 10 7" xfId="57059" xr:uid="{00000000-0005-0000-0000-000028290000}"/>
    <cellStyle name="Good 10 8" xfId="57564" xr:uid="{00000000-0005-0000-0000-000029290000}"/>
    <cellStyle name="Good 10 9" xfId="58104" xr:uid="{00000000-0005-0000-0000-00002A290000}"/>
    <cellStyle name="Good 11" xfId="968" xr:uid="{00000000-0005-0000-0000-00002B290000}"/>
    <cellStyle name="Good 11 10" xfId="28296" xr:uid="{00000000-0005-0000-0000-00002C290000}"/>
    <cellStyle name="Good 11 2" xfId="49770" xr:uid="{00000000-0005-0000-0000-00002D290000}"/>
    <cellStyle name="Good 11 3" xfId="52430" xr:uid="{00000000-0005-0000-0000-00002E290000}"/>
    <cellStyle name="Good 11 4" xfId="53584" xr:uid="{00000000-0005-0000-0000-00002F290000}"/>
    <cellStyle name="Good 11 5" xfId="55640" xr:uid="{00000000-0005-0000-0000-000030290000}"/>
    <cellStyle name="Good 11 6" xfId="56397" xr:uid="{00000000-0005-0000-0000-000031290000}"/>
    <cellStyle name="Good 11 7" xfId="55634" xr:uid="{00000000-0005-0000-0000-000032290000}"/>
    <cellStyle name="Good 11 8" xfId="56394" xr:uid="{00000000-0005-0000-0000-000033290000}"/>
    <cellStyle name="Good 11 9" xfId="58105" xr:uid="{00000000-0005-0000-0000-000034290000}"/>
    <cellStyle name="Good 12" xfId="969" xr:uid="{00000000-0005-0000-0000-000035290000}"/>
    <cellStyle name="Good 12 10" xfId="28297" xr:uid="{00000000-0005-0000-0000-000036290000}"/>
    <cellStyle name="Good 12 2" xfId="49771" xr:uid="{00000000-0005-0000-0000-000037290000}"/>
    <cellStyle name="Good 12 3" xfId="52431" xr:uid="{00000000-0005-0000-0000-000038290000}"/>
    <cellStyle name="Good 12 4" xfId="53585" xr:uid="{00000000-0005-0000-0000-000039290000}"/>
    <cellStyle name="Good 12 5" xfId="55639" xr:uid="{00000000-0005-0000-0000-00003A290000}"/>
    <cellStyle name="Good 12 6" xfId="56398" xr:uid="{00000000-0005-0000-0000-00003B290000}"/>
    <cellStyle name="Good 12 7" xfId="57055" xr:uid="{00000000-0005-0000-0000-00003C290000}"/>
    <cellStyle name="Good 12 8" xfId="57565" xr:uid="{00000000-0005-0000-0000-00003D290000}"/>
    <cellStyle name="Good 12 9" xfId="58106" xr:uid="{00000000-0005-0000-0000-00003E290000}"/>
    <cellStyle name="Good 13" xfId="970" xr:uid="{00000000-0005-0000-0000-00003F290000}"/>
    <cellStyle name="Good 13 10" xfId="28298" xr:uid="{00000000-0005-0000-0000-000040290000}"/>
    <cellStyle name="Good 13 2" xfId="49772" xr:uid="{00000000-0005-0000-0000-000041290000}"/>
    <cellStyle name="Good 13 3" xfId="52432" xr:uid="{00000000-0005-0000-0000-000042290000}"/>
    <cellStyle name="Good 13 4" xfId="53586" xr:uid="{00000000-0005-0000-0000-000043290000}"/>
    <cellStyle name="Good 13 5" xfId="55638" xr:uid="{00000000-0005-0000-0000-000044290000}"/>
    <cellStyle name="Good 13 6" xfId="56399" xr:uid="{00000000-0005-0000-0000-000045290000}"/>
    <cellStyle name="Good 13 7" xfId="55633" xr:uid="{00000000-0005-0000-0000-000046290000}"/>
    <cellStyle name="Good 13 8" xfId="57566" xr:uid="{00000000-0005-0000-0000-000047290000}"/>
    <cellStyle name="Good 13 9" xfId="58107" xr:uid="{00000000-0005-0000-0000-000048290000}"/>
    <cellStyle name="Good 14" xfId="971" xr:uid="{00000000-0005-0000-0000-000049290000}"/>
    <cellStyle name="Good 14 10" xfId="28299" xr:uid="{00000000-0005-0000-0000-00004A290000}"/>
    <cellStyle name="Good 14 2" xfId="49773" xr:uid="{00000000-0005-0000-0000-00004B290000}"/>
    <cellStyle name="Good 14 3" xfId="52433" xr:uid="{00000000-0005-0000-0000-00004C290000}"/>
    <cellStyle name="Good 14 4" xfId="53587" xr:uid="{00000000-0005-0000-0000-00004D290000}"/>
    <cellStyle name="Good 14 5" xfId="55637" xr:uid="{00000000-0005-0000-0000-00004E290000}"/>
    <cellStyle name="Good 14 6" xfId="56400" xr:uid="{00000000-0005-0000-0000-00004F290000}"/>
    <cellStyle name="Good 14 7" xfId="55632" xr:uid="{00000000-0005-0000-0000-000050290000}"/>
    <cellStyle name="Good 14 8" xfId="57567" xr:uid="{00000000-0005-0000-0000-000051290000}"/>
    <cellStyle name="Good 14 9" xfId="58108" xr:uid="{00000000-0005-0000-0000-000052290000}"/>
    <cellStyle name="Good 15" xfId="972" xr:uid="{00000000-0005-0000-0000-000053290000}"/>
    <cellStyle name="Good 15 10" xfId="28300" xr:uid="{00000000-0005-0000-0000-000054290000}"/>
    <cellStyle name="Good 15 2" xfId="49774" xr:uid="{00000000-0005-0000-0000-000055290000}"/>
    <cellStyle name="Good 15 3" xfId="52434" xr:uid="{00000000-0005-0000-0000-000056290000}"/>
    <cellStyle name="Good 15 4" xfId="53588" xr:uid="{00000000-0005-0000-0000-000057290000}"/>
    <cellStyle name="Good 15 5" xfId="55636" xr:uid="{00000000-0005-0000-0000-000058290000}"/>
    <cellStyle name="Good 15 6" xfId="53590" xr:uid="{00000000-0005-0000-0000-000059290000}"/>
    <cellStyle name="Good 15 7" xfId="55631" xr:uid="{00000000-0005-0000-0000-00005A290000}"/>
    <cellStyle name="Good 15 8" xfId="57568" xr:uid="{00000000-0005-0000-0000-00005B290000}"/>
    <cellStyle name="Good 15 9" xfId="55629" xr:uid="{00000000-0005-0000-0000-00005C290000}"/>
    <cellStyle name="Good 16" xfId="5148" xr:uid="{00000000-0005-0000-0000-00005D290000}"/>
    <cellStyle name="Good 16 10" xfId="28301" xr:uid="{00000000-0005-0000-0000-00005E290000}"/>
    <cellStyle name="Good 16 2" xfId="49775" xr:uid="{00000000-0005-0000-0000-00005F290000}"/>
    <cellStyle name="Good 16 3" xfId="52435" xr:uid="{00000000-0005-0000-0000-000060290000}"/>
    <cellStyle name="Good 16 4" xfId="53589" xr:uid="{00000000-0005-0000-0000-000061290000}"/>
    <cellStyle name="Good 16 5" xfId="55635" xr:uid="{00000000-0005-0000-0000-000062290000}"/>
    <cellStyle name="Good 16 6" xfId="56393" xr:uid="{00000000-0005-0000-0000-000063290000}"/>
    <cellStyle name="Good 16 7" xfId="55630" xr:uid="{00000000-0005-0000-0000-000064290000}"/>
    <cellStyle name="Good 16 8" xfId="57569" xr:uid="{00000000-0005-0000-0000-000065290000}"/>
    <cellStyle name="Good 16 9" xfId="58102" xr:uid="{00000000-0005-0000-0000-000066290000}"/>
    <cellStyle name="Good 17" xfId="28302" xr:uid="{00000000-0005-0000-0000-000067290000}"/>
    <cellStyle name="Good 18" xfId="49768" xr:uid="{00000000-0005-0000-0000-000068290000}"/>
    <cellStyle name="Good 19" xfId="50908" xr:uid="{00000000-0005-0000-0000-000069290000}"/>
    <cellStyle name="Good 19 2" xfId="52428" xr:uid="{00000000-0005-0000-0000-00006A290000}"/>
    <cellStyle name="Good 2" xfId="973" xr:uid="{00000000-0005-0000-0000-00006B290000}"/>
    <cellStyle name="Good 2 2" xfId="974" xr:uid="{00000000-0005-0000-0000-00006C290000}"/>
    <cellStyle name="Good 2 2 2" xfId="5149" xr:uid="{00000000-0005-0000-0000-00006D290000}"/>
    <cellStyle name="Good 2 2 2 2" xfId="28305" xr:uid="{00000000-0005-0000-0000-00006E290000}"/>
    <cellStyle name="Good 2 2 3" xfId="50910" xr:uid="{00000000-0005-0000-0000-00006F290000}"/>
    <cellStyle name="Good 2 2 4" xfId="28304" xr:uid="{00000000-0005-0000-0000-000070290000}"/>
    <cellStyle name="Good 2 3" xfId="975" xr:uid="{00000000-0005-0000-0000-000071290000}"/>
    <cellStyle name="Good 2 3 2" xfId="5150" xr:uid="{00000000-0005-0000-0000-000072290000}"/>
    <cellStyle name="Good 2 3 2 2" xfId="28307" xr:uid="{00000000-0005-0000-0000-000073290000}"/>
    <cellStyle name="Good 2 3 3" xfId="50911" xr:uid="{00000000-0005-0000-0000-000074290000}"/>
    <cellStyle name="Good 2 3 4" xfId="28306" xr:uid="{00000000-0005-0000-0000-000075290000}"/>
    <cellStyle name="Good 2 4" xfId="5151" xr:uid="{00000000-0005-0000-0000-000076290000}"/>
    <cellStyle name="Good 2 4 2" xfId="28308" xr:uid="{00000000-0005-0000-0000-000077290000}"/>
    <cellStyle name="Good 2 5" xfId="50909" xr:uid="{00000000-0005-0000-0000-000078290000}"/>
    <cellStyle name="Good 2 6" xfId="28303" xr:uid="{00000000-0005-0000-0000-000079290000}"/>
    <cellStyle name="Good 20" xfId="53582" xr:uid="{00000000-0005-0000-0000-00007A290000}"/>
    <cellStyle name="Good 21" xfId="55642" xr:uid="{00000000-0005-0000-0000-00007B290000}"/>
    <cellStyle name="Good 22" xfId="56395" xr:uid="{00000000-0005-0000-0000-00007C290000}"/>
    <cellStyle name="Good 23" xfId="57058" xr:uid="{00000000-0005-0000-0000-00007D290000}"/>
    <cellStyle name="Good 24" xfId="56392" xr:uid="{00000000-0005-0000-0000-00007E290000}"/>
    <cellStyle name="Good 25" xfId="58103" xr:uid="{00000000-0005-0000-0000-00007F290000}"/>
    <cellStyle name="Good 26" xfId="58522" xr:uid="{00000000-0005-0000-0000-000080290000}"/>
    <cellStyle name="Good 27" xfId="28294" xr:uid="{00000000-0005-0000-0000-000081290000}"/>
    <cellStyle name="Good 3" xfId="976" xr:uid="{00000000-0005-0000-0000-000082290000}"/>
    <cellStyle name="Good 3 2" xfId="977" xr:uid="{00000000-0005-0000-0000-000083290000}"/>
    <cellStyle name="Good 3 2 2" xfId="5152" xr:uid="{00000000-0005-0000-0000-000084290000}"/>
    <cellStyle name="Good 3 2 2 2" xfId="28311" xr:uid="{00000000-0005-0000-0000-000085290000}"/>
    <cellStyle name="Good 3 2 3" xfId="50913" xr:uid="{00000000-0005-0000-0000-000086290000}"/>
    <cellStyle name="Good 3 2 4" xfId="28310" xr:uid="{00000000-0005-0000-0000-000087290000}"/>
    <cellStyle name="Good 3 3" xfId="978" xr:uid="{00000000-0005-0000-0000-000088290000}"/>
    <cellStyle name="Good 3 3 2" xfId="5153" xr:uid="{00000000-0005-0000-0000-000089290000}"/>
    <cellStyle name="Good 3 3 2 2" xfId="28313" xr:uid="{00000000-0005-0000-0000-00008A290000}"/>
    <cellStyle name="Good 3 3 3" xfId="50914" xr:uid="{00000000-0005-0000-0000-00008B290000}"/>
    <cellStyle name="Good 3 3 4" xfId="28312" xr:uid="{00000000-0005-0000-0000-00008C290000}"/>
    <cellStyle name="Good 3 4" xfId="5154" xr:uid="{00000000-0005-0000-0000-00008D290000}"/>
    <cellStyle name="Good 3 4 2" xfId="28314" xr:uid="{00000000-0005-0000-0000-00008E290000}"/>
    <cellStyle name="Good 3 5" xfId="50912" xr:uid="{00000000-0005-0000-0000-00008F290000}"/>
    <cellStyle name="Good 3 6" xfId="28309" xr:uid="{00000000-0005-0000-0000-000090290000}"/>
    <cellStyle name="Good 4" xfId="979" xr:uid="{00000000-0005-0000-0000-000091290000}"/>
    <cellStyle name="Good 4 2" xfId="980" xr:uid="{00000000-0005-0000-0000-000092290000}"/>
    <cellStyle name="Good 4 2 2" xfId="5155" xr:uid="{00000000-0005-0000-0000-000093290000}"/>
    <cellStyle name="Good 4 2 2 2" xfId="28317" xr:uid="{00000000-0005-0000-0000-000094290000}"/>
    <cellStyle name="Good 4 2 3" xfId="50915" xr:uid="{00000000-0005-0000-0000-000095290000}"/>
    <cellStyle name="Good 4 2 4" xfId="28316" xr:uid="{00000000-0005-0000-0000-000096290000}"/>
    <cellStyle name="Good 4 3" xfId="981" xr:uid="{00000000-0005-0000-0000-000097290000}"/>
    <cellStyle name="Good 4 3 2" xfId="5156" xr:uid="{00000000-0005-0000-0000-000098290000}"/>
    <cellStyle name="Good 4 3 2 2" xfId="28319" xr:uid="{00000000-0005-0000-0000-000099290000}"/>
    <cellStyle name="Good 4 3 3" xfId="50916" xr:uid="{00000000-0005-0000-0000-00009A290000}"/>
    <cellStyle name="Good 4 3 4" xfId="28318" xr:uid="{00000000-0005-0000-0000-00009B290000}"/>
    <cellStyle name="Good 4 4" xfId="5157" xr:uid="{00000000-0005-0000-0000-00009C290000}"/>
    <cellStyle name="Good 4 4 10" xfId="53591" xr:uid="{00000000-0005-0000-0000-00009D290000}"/>
    <cellStyle name="Good 4 4 11" xfId="55624" xr:uid="{00000000-0005-0000-0000-00009E290000}"/>
    <cellStyle name="Good 4 4 12" xfId="28320" xr:uid="{00000000-0005-0000-0000-00009F290000}"/>
    <cellStyle name="Good 4 4 2" xfId="28321" xr:uid="{00000000-0005-0000-0000-0000A0290000}"/>
    <cellStyle name="Good 4 4 3" xfId="28322" xr:uid="{00000000-0005-0000-0000-0000A1290000}"/>
    <cellStyle name="Good 4 4 4" xfId="49776" xr:uid="{00000000-0005-0000-0000-0000A2290000}"/>
    <cellStyle name="Good 4 4 5" xfId="52436" xr:uid="{00000000-0005-0000-0000-0000A3290000}"/>
    <cellStyle name="Good 4 4 6" xfId="53592" xr:uid="{00000000-0005-0000-0000-0000A4290000}"/>
    <cellStyle name="Good 4 4 7" xfId="55628" xr:uid="{00000000-0005-0000-0000-0000A5290000}"/>
    <cellStyle name="Good 4 4 8" xfId="53593" xr:uid="{00000000-0005-0000-0000-0000A6290000}"/>
    <cellStyle name="Good 4 4 9" xfId="55625" xr:uid="{00000000-0005-0000-0000-0000A7290000}"/>
    <cellStyle name="Good 4 5" xfId="28323" xr:uid="{00000000-0005-0000-0000-0000A8290000}"/>
    <cellStyle name="Good 4 5 2" xfId="49777" xr:uid="{00000000-0005-0000-0000-0000A9290000}"/>
    <cellStyle name="Good 4 5 3" xfId="52437" xr:uid="{00000000-0005-0000-0000-0000AA290000}"/>
    <cellStyle name="Good 4 5 4" xfId="53594" xr:uid="{00000000-0005-0000-0000-0000AB290000}"/>
    <cellStyle name="Good 4 5 5" xfId="55627" xr:uid="{00000000-0005-0000-0000-0000AC290000}"/>
    <cellStyle name="Good 4 5 6" xfId="53596" xr:uid="{00000000-0005-0000-0000-0000AD290000}"/>
    <cellStyle name="Good 4 5 7" xfId="55623" xr:uid="{00000000-0005-0000-0000-0000AE290000}"/>
    <cellStyle name="Good 4 5 8" xfId="56401" xr:uid="{00000000-0005-0000-0000-0000AF290000}"/>
    <cellStyle name="Good 4 5 9" xfId="57061" xr:uid="{00000000-0005-0000-0000-0000B0290000}"/>
    <cellStyle name="Good 4 6" xfId="28315" xr:uid="{00000000-0005-0000-0000-0000B1290000}"/>
    <cellStyle name="Good 5" xfId="982" xr:uid="{00000000-0005-0000-0000-0000B2290000}"/>
    <cellStyle name="Good 5 10" xfId="57060" xr:uid="{00000000-0005-0000-0000-0000B3290000}"/>
    <cellStyle name="Good 5 11" xfId="56402" xr:uid="{00000000-0005-0000-0000-0000B4290000}"/>
    <cellStyle name="Good 5 12" xfId="57062" xr:uid="{00000000-0005-0000-0000-0000B5290000}"/>
    <cellStyle name="Good 5 13" xfId="28324" xr:uid="{00000000-0005-0000-0000-0000B6290000}"/>
    <cellStyle name="Good 5 2" xfId="983" xr:uid="{00000000-0005-0000-0000-0000B7290000}"/>
    <cellStyle name="Good 5 2 2" xfId="5158" xr:uid="{00000000-0005-0000-0000-0000B8290000}"/>
    <cellStyle name="Good 5 2 2 2" xfId="28326" xr:uid="{00000000-0005-0000-0000-0000B9290000}"/>
    <cellStyle name="Good 5 2 3" xfId="50917" xr:uid="{00000000-0005-0000-0000-0000BA290000}"/>
    <cellStyle name="Good 5 2 4" xfId="28325" xr:uid="{00000000-0005-0000-0000-0000BB290000}"/>
    <cellStyle name="Good 5 3" xfId="984" xr:uid="{00000000-0005-0000-0000-0000BC290000}"/>
    <cellStyle name="Good 5 3 2" xfId="5159" xr:uid="{00000000-0005-0000-0000-0000BD290000}"/>
    <cellStyle name="Good 5 3 2 2" xfId="28328" xr:uid="{00000000-0005-0000-0000-0000BE290000}"/>
    <cellStyle name="Good 5 3 3" xfId="50918" xr:uid="{00000000-0005-0000-0000-0000BF290000}"/>
    <cellStyle name="Good 5 3 4" xfId="28327" xr:uid="{00000000-0005-0000-0000-0000C0290000}"/>
    <cellStyle name="Good 5 4" xfId="5160" xr:uid="{00000000-0005-0000-0000-0000C1290000}"/>
    <cellStyle name="Good 5 4 2" xfId="28329" xr:uid="{00000000-0005-0000-0000-0000C2290000}"/>
    <cellStyle name="Good 5 5" xfId="49778" xr:uid="{00000000-0005-0000-0000-0000C3290000}"/>
    <cellStyle name="Good 5 6" xfId="52438" xr:uid="{00000000-0005-0000-0000-0000C4290000}"/>
    <cellStyle name="Good 5 7" xfId="53595" xr:uid="{00000000-0005-0000-0000-0000C5290000}"/>
    <cellStyle name="Good 5 8" xfId="55626" xr:uid="{00000000-0005-0000-0000-0000C6290000}"/>
    <cellStyle name="Good 5 9" xfId="53597" xr:uid="{00000000-0005-0000-0000-0000C7290000}"/>
    <cellStyle name="Good 6" xfId="985" xr:uid="{00000000-0005-0000-0000-0000C8290000}"/>
    <cellStyle name="Good 6 10" xfId="28330" xr:uid="{00000000-0005-0000-0000-0000C9290000}"/>
    <cellStyle name="Good 6 2" xfId="49779" xr:uid="{00000000-0005-0000-0000-0000CA290000}"/>
    <cellStyle name="Good 6 3" xfId="52439" xr:uid="{00000000-0005-0000-0000-0000CB290000}"/>
    <cellStyle name="Good 6 4" xfId="53598" xr:uid="{00000000-0005-0000-0000-0000CC290000}"/>
    <cellStyle name="Good 6 5" xfId="55622" xr:uid="{00000000-0005-0000-0000-0000CD290000}"/>
    <cellStyle name="Good 6 6" xfId="56405" xr:uid="{00000000-0005-0000-0000-0000CE290000}"/>
    <cellStyle name="Good 6 7" xfId="55616" xr:uid="{00000000-0005-0000-0000-0000CF290000}"/>
    <cellStyle name="Good 6 8" xfId="56403" xr:uid="{00000000-0005-0000-0000-0000D0290000}"/>
    <cellStyle name="Good 6 9" xfId="58109" xr:uid="{00000000-0005-0000-0000-0000D1290000}"/>
    <cellStyle name="Good 7" xfId="986" xr:uid="{00000000-0005-0000-0000-0000D2290000}"/>
    <cellStyle name="Good 7 10" xfId="28331" xr:uid="{00000000-0005-0000-0000-0000D3290000}"/>
    <cellStyle name="Good 7 2" xfId="49780" xr:uid="{00000000-0005-0000-0000-0000D4290000}"/>
    <cellStyle name="Good 7 3" xfId="52440" xr:uid="{00000000-0005-0000-0000-0000D5290000}"/>
    <cellStyle name="Good 7 4" xfId="53599" xr:uid="{00000000-0005-0000-0000-0000D6290000}"/>
    <cellStyle name="Good 7 5" xfId="55621" xr:uid="{00000000-0005-0000-0000-0000D7290000}"/>
    <cellStyle name="Good 7 6" xfId="56406" xr:uid="{00000000-0005-0000-0000-0000D8290000}"/>
    <cellStyle name="Good 7 7" xfId="55615" xr:uid="{00000000-0005-0000-0000-0000D9290000}"/>
    <cellStyle name="Good 7 8" xfId="56404" xr:uid="{00000000-0005-0000-0000-0000DA290000}"/>
    <cellStyle name="Good 7 9" xfId="58110" xr:uid="{00000000-0005-0000-0000-0000DB290000}"/>
    <cellStyle name="Good 8" xfId="987" xr:uid="{00000000-0005-0000-0000-0000DC290000}"/>
    <cellStyle name="Good 8 10" xfId="28332" xr:uid="{00000000-0005-0000-0000-0000DD290000}"/>
    <cellStyle name="Good 8 2" xfId="49781" xr:uid="{00000000-0005-0000-0000-0000DE290000}"/>
    <cellStyle name="Good 8 3" xfId="52441" xr:uid="{00000000-0005-0000-0000-0000DF290000}"/>
    <cellStyle name="Good 8 4" xfId="53600" xr:uid="{00000000-0005-0000-0000-0000E0290000}"/>
    <cellStyle name="Good 8 5" xfId="55620" xr:uid="{00000000-0005-0000-0000-0000E1290000}"/>
    <cellStyle name="Good 8 6" xfId="56407" xr:uid="{00000000-0005-0000-0000-0000E2290000}"/>
    <cellStyle name="Good 8 7" xfId="55614" xr:uid="{00000000-0005-0000-0000-0000E3290000}"/>
    <cellStyle name="Good 8 8" xfId="57570" xr:uid="{00000000-0005-0000-0000-0000E4290000}"/>
    <cellStyle name="Good 8 9" xfId="58111" xr:uid="{00000000-0005-0000-0000-0000E5290000}"/>
    <cellStyle name="Good 9" xfId="988" xr:uid="{00000000-0005-0000-0000-0000E6290000}"/>
    <cellStyle name="Good 9 10" xfId="28333" xr:uid="{00000000-0005-0000-0000-0000E7290000}"/>
    <cellStyle name="Good 9 2" xfId="49782" xr:uid="{00000000-0005-0000-0000-0000E8290000}"/>
    <cellStyle name="Good 9 3" xfId="52442" xr:uid="{00000000-0005-0000-0000-0000E9290000}"/>
    <cellStyle name="Good 9 4" xfId="53601" xr:uid="{00000000-0005-0000-0000-0000EA290000}"/>
    <cellStyle name="Good 9 5" xfId="55619" xr:uid="{00000000-0005-0000-0000-0000EB290000}"/>
    <cellStyle name="Good 9 6" xfId="53602" xr:uid="{00000000-0005-0000-0000-0000EC290000}"/>
    <cellStyle name="Good 9 7" xfId="55613" xr:uid="{00000000-0005-0000-0000-0000ED290000}"/>
    <cellStyle name="Good 9 8" xfId="57571" xr:uid="{00000000-0005-0000-0000-0000EE290000}"/>
    <cellStyle name="Good 9 9" xfId="55612" xr:uid="{00000000-0005-0000-0000-0000EF290000}"/>
    <cellStyle name="Good_aa osnova za ponudbe" xfId="5161" xr:uid="{00000000-0005-0000-0000-0000F0290000}"/>
    <cellStyle name="Heading" xfId="59082" xr:uid="{00000000-0005-0000-0000-0000F1290000}"/>
    <cellStyle name="Heading 1" xfId="989" xr:uid="{00000000-0005-0000-0000-0000F2290000}"/>
    <cellStyle name="Heading 1 10" xfId="990" xr:uid="{00000000-0005-0000-0000-0000F3290000}"/>
    <cellStyle name="Heading 1 10 10" xfId="57065" xr:uid="{00000000-0005-0000-0000-0000F4290000}"/>
    <cellStyle name="Heading 1 10 11" xfId="57573" xr:uid="{00000000-0005-0000-0000-0000F5290000}"/>
    <cellStyle name="Heading 1 10 12" xfId="57067" xr:uid="{00000000-0005-0000-0000-0000F6290000}"/>
    <cellStyle name="Heading 1 10 13" xfId="28335" xr:uid="{00000000-0005-0000-0000-0000F7290000}"/>
    <cellStyle name="Heading 1 10 2" xfId="991" xr:uid="{00000000-0005-0000-0000-0000F8290000}"/>
    <cellStyle name="Heading 1 10 2 2" xfId="5162" xr:uid="{00000000-0005-0000-0000-0000F9290000}"/>
    <cellStyle name="Heading 1 10 2 2 2" xfId="28337" xr:uid="{00000000-0005-0000-0000-0000FA290000}"/>
    <cellStyle name="Heading 1 10 2 3" xfId="50920" xr:uid="{00000000-0005-0000-0000-0000FB290000}"/>
    <cellStyle name="Heading 1 10 2 4" xfId="28336" xr:uid="{00000000-0005-0000-0000-0000FC290000}"/>
    <cellStyle name="Heading 1 10 3" xfId="992" xr:uid="{00000000-0005-0000-0000-0000FD290000}"/>
    <cellStyle name="Heading 1 10 3 2" xfId="5163" xr:uid="{00000000-0005-0000-0000-0000FE290000}"/>
    <cellStyle name="Heading 1 10 3 2 2" xfId="28339" xr:uid="{00000000-0005-0000-0000-0000FF290000}"/>
    <cellStyle name="Heading 1 10 3 3" xfId="50921" xr:uid="{00000000-0005-0000-0000-0000002A0000}"/>
    <cellStyle name="Heading 1 10 3 4" xfId="28338" xr:uid="{00000000-0005-0000-0000-0000012A0000}"/>
    <cellStyle name="Heading 1 10 4" xfId="5164" xr:uid="{00000000-0005-0000-0000-0000022A0000}"/>
    <cellStyle name="Heading 1 10 4 2" xfId="28340" xr:uid="{00000000-0005-0000-0000-0000032A0000}"/>
    <cellStyle name="Heading 1 10 5" xfId="49784" xr:uid="{00000000-0005-0000-0000-0000042A0000}"/>
    <cellStyle name="Heading 1 10 6" xfId="52444" xr:uid="{00000000-0005-0000-0000-0000052A0000}"/>
    <cellStyle name="Heading 1 10 7" xfId="53604" xr:uid="{00000000-0005-0000-0000-0000062A0000}"/>
    <cellStyle name="Heading 1 10 8" xfId="55617" xr:uid="{00000000-0005-0000-0000-0000072A0000}"/>
    <cellStyle name="Heading 1 10 9" xfId="53606" xr:uid="{00000000-0005-0000-0000-0000082A0000}"/>
    <cellStyle name="Heading 1 11" xfId="993" xr:uid="{00000000-0005-0000-0000-0000092A0000}"/>
    <cellStyle name="Heading 1 11 10" xfId="28341" xr:uid="{00000000-0005-0000-0000-00000A2A0000}"/>
    <cellStyle name="Heading 1 11 2" xfId="49785" xr:uid="{00000000-0005-0000-0000-00000B2A0000}"/>
    <cellStyle name="Heading 1 11 3" xfId="52445" xr:uid="{00000000-0005-0000-0000-00000C2A0000}"/>
    <cellStyle name="Heading 1 11 4" xfId="53607" xr:uid="{00000000-0005-0000-0000-00000D2A0000}"/>
    <cellStyle name="Heading 1 11 5" xfId="55611" xr:uid="{00000000-0005-0000-0000-00000E2A0000}"/>
    <cellStyle name="Heading 1 11 6" xfId="56410" xr:uid="{00000000-0005-0000-0000-00000F2A0000}"/>
    <cellStyle name="Heading 1 11 7" xfId="57063" xr:uid="{00000000-0005-0000-0000-0000102A0000}"/>
    <cellStyle name="Heading 1 11 8" xfId="56409" xr:uid="{00000000-0005-0000-0000-0000112A0000}"/>
    <cellStyle name="Heading 1 11 9" xfId="58113" xr:uid="{00000000-0005-0000-0000-0000122A0000}"/>
    <cellStyle name="Heading 1 12" xfId="994" xr:uid="{00000000-0005-0000-0000-0000132A0000}"/>
    <cellStyle name="Heading 1 12 10" xfId="28342" xr:uid="{00000000-0005-0000-0000-0000142A0000}"/>
    <cellStyle name="Heading 1 12 2" xfId="49786" xr:uid="{00000000-0005-0000-0000-0000152A0000}"/>
    <cellStyle name="Heading 1 12 3" xfId="52446" xr:uid="{00000000-0005-0000-0000-0000162A0000}"/>
    <cellStyle name="Heading 1 12 4" xfId="53608" xr:uid="{00000000-0005-0000-0000-0000172A0000}"/>
    <cellStyle name="Heading 1 12 5" xfId="55610" xr:uid="{00000000-0005-0000-0000-0000182A0000}"/>
    <cellStyle name="Heading 1 12 6" xfId="56411" xr:uid="{00000000-0005-0000-0000-0000192A0000}"/>
    <cellStyle name="Heading 1 12 7" xfId="55606" xr:uid="{00000000-0005-0000-0000-00001A2A0000}"/>
    <cellStyle name="Heading 1 12 8" xfId="57574" xr:uid="{00000000-0005-0000-0000-00001B2A0000}"/>
    <cellStyle name="Heading 1 12 9" xfId="58114" xr:uid="{00000000-0005-0000-0000-00001C2A0000}"/>
    <cellStyle name="Heading 1 13" xfId="995" xr:uid="{00000000-0005-0000-0000-00001D2A0000}"/>
    <cellStyle name="Heading 1 13 10" xfId="28343" xr:uid="{00000000-0005-0000-0000-00001E2A0000}"/>
    <cellStyle name="Heading 1 13 2" xfId="49787" xr:uid="{00000000-0005-0000-0000-00001F2A0000}"/>
    <cellStyle name="Heading 1 13 3" xfId="52447" xr:uid="{00000000-0005-0000-0000-0000202A0000}"/>
    <cellStyle name="Heading 1 13 4" xfId="53609" xr:uid="{00000000-0005-0000-0000-0000212A0000}"/>
    <cellStyle name="Heading 1 13 5" xfId="55609" xr:uid="{00000000-0005-0000-0000-0000222A0000}"/>
    <cellStyle name="Heading 1 13 6" xfId="56412" xr:uid="{00000000-0005-0000-0000-0000232A0000}"/>
    <cellStyle name="Heading 1 13 7" xfId="55605" xr:uid="{00000000-0005-0000-0000-0000242A0000}"/>
    <cellStyle name="Heading 1 13 8" xfId="57575" xr:uid="{00000000-0005-0000-0000-0000252A0000}"/>
    <cellStyle name="Heading 1 13 9" xfId="58115" xr:uid="{00000000-0005-0000-0000-0000262A0000}"/>
    <cellStyle name="Heading 1 14" xfId="996" xr:uid="{00000000-0005-0000-0000-0000272A0000}"/>
    <cellStyle name="Heading 1 14 10" xfId="28344" xr:uid="{00000000-0005-0000-0000-0000282A0000}"/>
    <cellStyle name="Heading 1 14 2" xfId="49788" xr:uid="{00000000-0005-0000-0000-0000292A0000}"/>
    <cellStyle name="Heading 1 14 3" xfId="52448" xr:uid="{00000000-0005-0000-0000-00002A2A0000}"/>
    <cellStyle name="Heading 1 14 4" xfId="53610" xr:uid="{00000000-0005-0000-0000-00002B2A0000}"/>
    <cellStyle name="Heading 1 14 5" xfId="55608" xr:uid="{00000000-0005-0000-0000-00002C2A0000}"/>
    <cellStyle name="Heading 1 14 6" xfId="53612" xr:uid="{00000000-0005-0000-0000-00002D2A0000}"/>
    <cellStyle name="Heading 1 14 7" xfId="55604" xr:uid="{00000000-0005-0000-0000-00002E2A0000}"/>
    <cellStyle name="Heading 1 14 8" xfId="57576" xr:uid="{00000000-0005-0000-0000-00002F2A0000}"/>
    <cellStyle name="Heading 1 14 9" xfId="55602" xr:uid="{00000000-0005-0000-0000-0000302A0000}"/>
    <cellStyle name="Heading 1 15" xfId="5165" xr:uid="{00000000-0005-0000-0000-0000312A0000}"/>
    <cellStyle name="Heading 1 15 10" xfId="28345" xr:uid="{00000000-0005-0000-0000-0000322A0000}"/>
    <cellStyle name="Heading 1 15 2" xfId="49789" xr:uid="{00000000-0005-0000-0000-0000332A0000}"/>
    <cellStyle name="Heading 1 15 3" xfId="52449" xr:uid="{00000000-0005-0000-0000-0000342A0000}"/>
    <cellStyle name="Heading 1 15 4" xfId="53611" xr:uid="{00000000-0005-0000-0000-0000352A0000}"/>
    <cellStyle name="Heading 1 15 5" xfId="55607" xr:uid="{00000000-0005-0000-0000-0000362A0000}"/>
    <cellStyle name="Heading 1 15 6" xfId="56408" xr:uid="{00000000-0005-0000-0000-0000372A0000}"/>
    <cellStyle name="Heading 1 15 7" xfId="55603" xr:uid="{00000000-0005-0000-0000-0000382A0000}"/>
    <cellStyle name="Heading 1 15 8" xfId="57577" xr:uid="{00000000-0005-0000-0000-0000392A0000}"/>
    <cellStyle name="Heading 1 15 9" xfId="58112" xr:uid="{00000000-0005-0000-0000-00003A2A0000}"/>
    <cellStyle name="Heading 1 16" xfId="28346" xr:uid="{00000000-0005-0000-0000-00003B2A0000}"/>
    <cellStyle name="Heading 1 17" xfId="49783" xr:uid="{00000000-0005-0000-0000-00003C2A0000}"/>
    <cellStyle name="Heading 1 18" xfId="50919" xr:uid="{00000000-0005-0000-0000-00003D2A0000}"/>
    <cellStyle name="Heading 1 18 2" xfId="52443" xr:uid="{00000000-0005-0000-0000-00003E2A0000}"/>
    <cellStyle name="Heading 1 19" xfId="53603" xr:uid="{00000000-0005-0000-0000-00003F2A0000}"/>
    <cellStyle name="Heading 1 2" xfId="997" xr:uid="{00000000-0005-0000-0000-0000402A0000}"/>
    <cellStyle name="Heading 1 2 10" xfId="59083" xr:uid="{00000000-0005-0000-0000-0000412A0000}"/>
    <cellStyle name="Heading 1 2 2" xfId="998" xr:uid="{00000000-0005-0000-0000-0000422A0000}"/>
    <cellStyle name="Heading 1 2 2 2" xfId="999" xr:uid="{00000000-0005-0000-0000-0000432A0000}"/>
    <cellStyle name="Heading 1 2 2 2 2" xfId="50924" xr:uid="{00000000-0005-0000-0000-0000442A0000}"/>
    <cellStyle name="Heading 1 2 2 2 3" xfId="28349" xr:uid="{00000000-0005-0000-0000-0000452A0000}"/>
    <cellStyle name="Heading 1 2 2 3" xfId="5166" xr:uid="{00000000-0005-0000-0000-0000462A0000}"/>
    <cellStyle name="Heading 1 2 2 3 2" xfId="28350" xr:uid="{00000000-0005-0000-0000-0000472A0000}"/>
    <cellStyle name="Heading 1 2 2 4" xfId="15963" xr:uid="{00000000-0005-0000-0000-0000482A0000}"/>
    <cellStyle name="Heading 1 2 2 4 2" xfId="28351" xr:uid="{00000000-0005-0000-0000-0000492A0000}"/>
    <cellStyle name="Heading 1 2 2 5" xfId="50923" xr:uid="{00000000-0005-0000-0000-00004A2A0000}"/>
    <cellStyle name="Heading 1 2 2 6" xfId="28348" xr:uid="{00000000-0005-0000-0000-00004B2A0000}"/>
    <cellStyle name="Heading 1 2 3" xfId="1000" xr:uid="{00000000-0005-0000-0000-00004C2A0000}"/>
    <cellStyle name="Heading 1 2 3 2" xfId="5167" xr:uid="{00000000-0005-0000-0000-00004D2A0000}"/>
    <cellStyle name="Heading 1 2 3 2 2" xfId="28353" xr:uid="{00000000-0005-0000-0000-00004E2A0000}"/>
    <cellStyle name="Heading 1 2 3 3" xfId="50925" xr:uid="{00000000-0005-0000-0000-00004F2A0000}"/>
    <cellStyle name="Heading 1 2 3 4" xfId="28352" xr:uid="{00000000-0005-0000-0000-0000502A0000}"/>
    <cellStyle name="Heading 1 2 4" xfId="1001" xr:uid="{00000000-0005-0000-0000-0000512A0000}"/>
    <cellStyle name="Heading 1 2 4 10" xfId="58524" xr:uid="{00000000-0005-0000-0000-0000522A0000}"/>
    <cellStyle name="Heading 1 2 4 11" xfId="28354" xr:uid="{00000000-0005-0000-0000-0000532A0000}"/>
    <cellStyle name="Heading 1 2 4 2" xfId="49790" xr:uid="{00000000-0005-0000-0000-0000542A0000}"/>
    <cellStyle name="Heading 1 2 4 3" xfId="50926" xr:uid="{00000000-0005-0000-0000-0000552A0000}"/>
    <cellStyle name="Heading 1 2 4 3 2" xfId="52450" xr:uid="{00000000-0005-0000-0000-0000562A0000}"/>
    <cellStyle name="Heading 1 2 4 4" xfId="53615" xr:uid="{00000000-0005-0000-0000-0000572A0000}"/>
    <cellStyle name="Heading 1 2 4 5" xfId="55601" xr:uid="{00000000-0005-0000-0000-0000582A0000}"/>
    <cellStyle name="Heading 1 2 4 6" xfId="56414" xr:uid="{00000000-0005-0000-0000-0000592A0000}"/>
    <cellStyle name="Heading 1 2 4 7" xfId="55598" xr:uid="{00000000-0005-0000-0000-00005A2A0000}"/>
    <cellStyle name="Heading 1 2 4 8" xfId="53613" xr:uid="{00000000-0005-0000-0000-00005B2A0000}"/>
    <cellStyle name="Heading 1 2 4 9" xfId="58116" xr:uid="{00000000-0005-0000-0000-00005C2A0000}"/>
    <cellStyle name="Heading 1 2 5" xfId="1002" xr:uid="{00000000-0005-0000-0000-00005D2A0000}"/>
    <cellStyle name="Heading 1 2 5 10" xfId="28355" xr:uid="{00000000-0005-0000-0000-00005E2A0000}"/>
    <cellStyle name="Heading 1 2 5 2" xfId="49791" xr:uid="{00000000-0005-0000-0000-00005F2A0000}"/>
    <cellStyle name="Heading 1 2 5 3" xfId="52451" xr:uid="{00000000-0005-0000-0000-0000602A0000}"/>
    <cellStyle name="Heading 1 2 5 4" xfId="53616" xr:uid="{00000000-0005-0000-0000-0000612A0000}"/>
    <cellStyle name="Heading 1 2 5 5" xfId="55600" xr:uid="{00000000-0005-0000-0000-0000622A0000}"/>
    <cellStyle name="Heading 1 2 5 6" xfId="56415" xr:uid="{00000000-0005-0000-0000-0000632A0000}"/>
    <cellStyle name="Heading 1 2 5 7" xfId="55597" xr:uid="{00000000-0005-0000-0000-0000642A0000}"/>
    <cellStyle name="Heading 1 2 5 8" xfId="53614" xr:uid="{00000000-0005-0000-0000-0000652A0000}"/>
    <cellStyle name="Heading 1 2 5 9" xfId="58117" xr:uid="{00000000-0005-0000-0000-0000662A0000}"/>
    <cellStyle name="Heading 1 2 6" xfId="1003" xr:uid="{00000000-0005-0000-0000-0000672A0000}"/>
    <cellStyle name="Heading 1 2 6 10" xfId="28356" xr:uid="{00000000-0005-0000-0000-0000682A0000}"/>
    <cellStyle name="Heading 1 2 6 2" xfId="49792" xr:uid="{00000000-0005-0000-0000-0000692A0000}"/>
    <cellStyle name="Heading 1 2 6 3" xfId="52452" xr:uid="{00000000-0005-0000-0000-00006A2A0000}"/>
    <cellStyle name="Heading 1 2 6 4" xfId="53617" xr:uid="{00000000-0005-0000-0000-00006B2A0000}"/>
    <cellStyle name="Heading 1 2 6 5" xfId="55599" xr:uid="{00000000-0005-0000-0000-00006C2A0000}"/>
    <cellStyle name="Heading 1 2 6 6" xfId="53618" xr:uid="{00000000-0005-0000-0000-00006D2A0000}"/>
    <cellStyle name="Heading 1 2 6 7" xfId="55596" xr:uid="{00000000-0005-0000-0000-00006E2A0000}"/>
    <cellStyle name="Heading 1 2 6 8" xfId="56413" xr:uid="{00000000-0005-0000-0000-00006F2A0000}"/>
    <cellStyle name="Heading 1 2 6 9" xfId="55595" xr:uid="{00000000-0005-0000-0000-0000702A0000}"/>
    <cellStyle name="Heading 1 2 7" xfId="5168" xr:uid="{00000000-0005-0000-0000-0000712A0000}"/>
    <cellStyle name="Heading 1 2 7 2" xfId="28357" xr:uid="{00000000-0005-0000-0000-0000722A0000}"/>
    <cellStyle name="Heading 1 2 8" xfId="50922" xr:uid="{00000000-0005-0000-0000-0000732A0000}"/>
    <cellStyle name="Heading 1 2 9" xfId="28347" xr:uid="{00000000-0005-0000-0000-0000742A0000}"/>
    <cellStyle name="Heading 1 20" xfId="55618" xr:uid="{00000000-0005-0000-0000-0000752A0000}"/>
    <cellStyle name="Heading 1 21" xfId="53605" xr:uid="{00000000-0005-0000-0000-0000762A0000}"/>
    <cellStyle name="Heading 1 22" xfId="57064" xr:uid="{00000000-0005-0000-0000-0000772A0000}"/>
    <cellStyle name="Heading 1 23" xfId="57572" xr:uid="{00000000-0005-0000-0000-0000782A0000}"/>
    <cellStyle name="Heading 1 24" xfId="57066" xr:uid="{00000000-0005-0000-0000-0000792A0000}"/>
    <cellStyle name="Heading 1 25" xfId="58523" xr:uid="{00000000-0005-0000-0000-00007A2A0000}"/>
    <cellStyle name="Heading 1 26" xfId="28334" xr:uid="{00000000-0005-0000-0000-00007B2A0000}"/>
    <cellStyle name="Heading 1 3" xfId="1004" xr:uid="{00000000-0005-0000-0000-00007C2A0000}"/>
    <cellStyle name="Heading 1 3 2" xfId="1005" xr:uid="{00000000-0005-0000-0000-00007D2A0000}"/>
    <cellStyle name="Heading 1 3 2 2" xfId="5169" xr:uid="{00000000-0005-0000-0000-00007E2A0000}"/>
    <cellStyle name="Heading 1 3 2 2 2" xfId="28360" xr:uid="{00000000-0005-0000-0000-00007F2A0000}"/>
    <cellStyle name="Heading 1 3 2 3" xfId="50927" xr:uid="{00000000-0005-0000-0000-0000802A0000}"/>
    <cellStyle name="Heading 1 3 2 4" xfId="28359" xr:uid="{00000000-0005-0000-0000-0000812A0000}"/>
    <cellStyle name="Heading 1 3 3" xfId="1006" xr:uid="{00000000-0005-0000-0000-0000822A0000}"/>
    <cellStyle name="Heading 1 3 3 2" xfId="5170" xr:uid="{00000000-0005-0000-0000-0000832A0000}"/>
    <cellStyle name="Heading 1 3 3 2 2" xfId="28362" xr:uid="{00000000-0005-0000-0000-0000842A0000}"/>
    <cellStyle name="Heading 1 3 3 3" xfId="50928" xr:uid="{00000000-0005-0000-0000-0000852A0000}"/>
    <cellStyle name="Heading 1 3 3 4" xfId="28361" xr:uid="{00000000-0005-0000-0000-0000862A0000}"/>
    <cellStyle name="Heading 1 3 4" xfId="5171" xr:uid="{00000000-0005-0000-0000-0000872A0000}"/>
    <cellStyle name="Heading 1 3 4 10" xfId="53619" xr:uid="{00000000-0005-0000-0000-0000882A0000}"/>
    <cellStyle name="Heading 1 3 4 11" xfId="55590" xr:uid="{00000000-0005-0000-0000-0000892A0000}"/>
    <cellStyle name="Heading 1 3 4 12" xfId="28363" xr:uid="{00000000-0005-0000-0000-00008A2A0000}"/>
    <cellStyle name="Heading 1 3 4 2" xfId="28364" xr:uid="{00000000-0005-0000-0000-00008B2A0000}"/>
    <cellStyle name="Heading 1 3 4 3" xfId="28365" xr:uid="{00000000-0005-0000-0000-00008C2A0000}"/>
    <cellStyle name="Heading 1 3 4 4" xfId="49793" xr:uid="{00000000-0005-0000-0000-00008D2A0000}"/>
    <cellStyle name="Heading 1 3 4 5" xfId="52453" xr:uid="{00000000-0005-0000-0000-00008E2A0000}"/>
    <cellStyle name="Heading 1 3 4 6" xfId="53620" xr:uid="{00000000-0005-0000-0000-00008F2A0000}"/>
    <cellStyle name="Heading 1 3 4 7" xfId="55594" xr:uid="{00000000-0005-0000-0000-0000902A0000}"/>
    <cellStyle name="Heading 1 3 4 8" xfId="53621" xr:uid="{00000000-0005-0000-0000-0000912A0000}"/>
    <cellStyle name="Heading 1 3 4 9" xfId="55591" xr:uid="{00000000-0005-0000-0000-0000922A0000}"/>
    <cellStyle name="Heading 1 3 5" xfId="28366" xr:uid="{00000000-0005-0000-0000-0000932A0000}"/>
    <cellStyle name="Heading 1 3 5 2" xfId="49794" xr:uid="{00000000-0005-0000-0000-0000942A0000}"/>
    <cellStyle name="Heading 1 3 5 3" xfId="52454" xr:uid="{00000000-0005-0000-0000-0000952A0000}"/>
    <cellStyle name="Heading 1 3 5 4" xfId="53622" xr:uid="{00000000-0005-0000-0000-0000962A0000}"/>
    <cellStyle name="Heading 1 3 5 5" xfId="55593" xr:uid="{00000000-0005-0000-0000-0000972A0000}"/>
    <cellStyle name="Heading 1 3 5 6" xfId="53624" xr:uid="{00000000-0005-0000-0000-0000982A0000}"/>
    <cellStyle name="Heading 1 3 5 7" xfId="55589" xr:uid="{00000000-0005-0000-0000-0000992A0000}"/>
    <cellStyle name="Heading 1 3 5 8" xfId="56416" xr:uid="{00000000-0005-0000-0000-00009A2A0000}"/>
    <cellStyle name="Heading 1 3 5 9" xfId="55587" xr:uid="{00000000-0005-0000-0000-00009B2A0000}"/>
    <cellStyle name="Heading 1 3 6" xfId="28358" xr:uid="{00000000-0005-0000-0000-00009C2A0000}"/>
    <cellStyle name="Heading 1 4" xfId="1007" xr:uid="{00000000-0005-0000-0000-00009D2A0000}"/>
    <cellStyle name="Heading 1 4 10" xfId="57068" xr:uid="{00000000-0005-0000-0000-00009E2A0000}"/>
    <cellStyle name="Heading 1 4 11" xfId="56417" xr:uid="{00000000-0005-0000-0000-00009F2A0000}"/>
    <cellStyle name="Heading 1 4 12" xfId="55586" xr:uid="{00000000-0005-0000-0000-0000A02A0000}"/>
    <cellStyle name="Heading 1 4 13" xfId="28367" xr:uid="{00000000-0005-0000-0000-0000A12A0000}"/>
    <cellStyle name="Heading 1 4 2" xfId="1008" xr:uid="{00000000-0005-0000-0000-0000A22A0000}"/>
    <cellStyle name="Heading 1 4 2 2" xfId="5172" xr:uid="{00000000-0005-0000-0000-0000A32A0000}"/>
    <cellStyle name="Heading 1 4 2 2 2" xfId="28369" xr:uid="{00000000-0005-0000-0000-0000A42A0000}"/>
    <cellStyle name="Heading 1 4 2 3" xfId="50929" xr:uid="{00000000-0005-0000-0000-0000A52A0000}"/>
    <cellStyle name="Heading 1 4 2 4" xfId="28368" xr:uid="{00000000-0005-0000-0000-0000A62A0000}"/>
    <cellStyle name="Heading 1 4 3" xfId="1009" xr:uid="{00000000-0005-0000-0000-0000A72A0000}"/>
    <cellStyle name="Heading 1 4 3 2" xfId="5173" xr:uid="{00000000-0005-0000-0000-0000A82A0000}"/>
    <cellStyle name="Heading 1 4 3 2 2" xfId="28371" xr:uid="{00000000-0005-0000-0000-0000A92A0000}"/>
    <cellStyle name="Heading 1 4 3 3" xfId="50930" xr:uid="{00000000-0005-0000-0000-0000AA2A0000}"/>
    <cellStyle name="Heading 1 4 3 4" xfId="28370" xr:uid="{00000000-0005-0000-0000-0000AB2A0000}"/>
    <cellStyle name="Heading 1 4 4" xfId="5174" xr:uid="{00000000-0005-0000-0000-0000AC2A0000}"/>
    <cellStyle name="Heading 1 4 4 2" xfId="28372" xr:uid="{00000000-0005-0000-0000-0000AD2A0000}"/>
    <cellStyle name="Heading 1 4 5" xfId="49795" xr:uid="{00000000-0005-0000-0000-0000AE2A0000}"/>
    <cellStyle name="Heading 1 4 6" xfId="52455" xr:uid="{00000000-0005-0000-0000-0000AF2A0000}"/>
    <cellStyle name="Heading 1 4 7" xfId="53623" xr:uid="{00000000-0005-0000-0000-0000B02A0000}"/>
    <cellStyle name="Heading 1 4 8" xfId="55592" xr:uid="{00000000-0005-0000-0000-0000B12A0000}"/>
    <cellStyle name="Heading 1 4 9" xfId="53625" xr:uid="{00000000-0005-0000-0000-0000B22A0000}"/>
    <cellStyle name="Heading 1 5" xfId="1010" xr:uid="{00000000-0005-0000-0000-0000B32A0000}"/>
    <cellStyle name="Heading 1 5 10" xfId="57069" xr:uid="{00000000-0005-0000-0000-0000B42A0000}"/>
    <cellStyle name="Heading 1 5 11" xfId="56418" xr:uid="{00000000-0005-0000-0000-0000B52A0000}"/>
    <cellStyle name="Heading 1 5 12" xfId="55584" xr:uid="{00000000-0005-0000-0000-0000B62A0000}"/>
    <cellStyle name="Heading 1 5 13" xfId="28373" xr:uid="{00000000-0005-0000-0000-0000B72A0000}"/>
    <cellStyle name="Heading 1 5 2" xfId="1011" xr:uid="{00000000-0005-0000-0000-0000B82A0000}"/>
    <cellStyle name="Heading 1 5 2 2" xfId="5175" xr:uid="{00000000-0005-0000-0000-0000B92A0000}"/>
    <cellStyle name="Heading 1 5 2 2 2" xfId="28375" xr:uid="{00000000-0005-0000-0000-0000BA2A0000}"/>
    <cellStyle name="Heading 1 5 2 3" xfId="50931" xr:uid="{00000000-0005-0000-0000-0000BB2A0000}"/>
    <cellStyle name="Heading 1 5 2 4" xfId="28374" xr:uid="{00000000-0005-0000-0000-0000BC2A0000}"/>
    <cellStyle name="Heading 1 5 3" xfId="1012" xr:uid="{00000000-0005-0000-0000-0000BD2A0000}"/>
    <cellStyle name="Heading 1 5 3 2" xfId="5176" xr:uid="{00000000-0005-0000-0000-0000BE2A0000}"/>
    <cellStyle name="Heading 1 5 3 2 2" xfId="28377" xr:uid="{00000000-0005-0000-0000-0000BF2A0000}"/>
    <cellStyle name="Heading 1 5 3 3" xfId="50932" xr:uid="{00000000-0005-0000-0000-0000C02A0000}"/>
    <cellStyle name="Heading 1 5 3 4" xfId="28376" xr:uid="{00000000-0005-0000-0000-0000C12A0000}"/>
    <cellStyle name="Heading 1 5 4" xfId="5177" xr:uid="{00000000-0005-0000-0000-0000C22A0000}"/>
    <cellStyle name="Heading 1 5 4 2" xfId="28378" xr:uid="{00000000-0005-0000-0000-0000C32A0000}"/>
    <cellStyle name="Heading 1 5 5" xfId="49796" xr:uid="{00000000-0005-0000-0000-0000C42A0000}"/>
    <cellStyle name="Heading 1 5 6" xfId="52456" xr:uid="{00000000-0005-0000-0000-0000C52A0000}"/>
    <cellStyle name="Heading 1 5 7" xfId="53626" xr:uid="{00000000-0005-0000-0000-0000C62A0000}"/>
    <cellStyle name="Heading 1 5 8" xfId="55588" xr:uid="{00000000-0005-0000-0000-0000C72A0000}"/>
    <cellStyle name="Heading 1 5 9" xfId="53627" xr:uid="{00000000-0005-0000-0000-0000C82A0000}"/>
    <cellStyle name="Heading 1 6" xfId="1013" xr:uid="{00000000-0005-0000-0000-0000C92A0000}"/>
    <cellStyle name="Heading 1 6 10" xfId="57070" xr:uid="{00000000-0005-0000-0000-0000CA2A0000}"/>
    <cellStyle name="Heading 1 6 11" xfId="56419" xr:uid="{00000000-0005-0000-0000-0000CB2A0000}"/>
    <cellStyle name="Heading 1 6 12" xfId="55582" xr:uid="{00000000-0005-0000-0000-0000CC2A0000}"/>
    <cellStyle name="Heading 1 6 13" xfId="28379" xr:uid="{00000000-0005-0000-0000-0000CD2A0000}"/>
    <cellStyle name="Heading 1 6 2" xfId="1014" xr:uid="{00000000-0005-0000-0000-0000CE2A0000}"/>
    <cellStyle name="Heading 1 6 2 2" xfId="5178" xr:uid="{00000000-0005-0000-0000-0000CF2A0000}"/>
    <cellStyle name="Heading 1 6 2 2 2" xfId="28381" xr:uid="{00000000-0005-0000-0000-0000D02A0000}"/>
    <cellStyle name="Heading 1 6 2 3" xfId="50933" xr:uid="{00000000-0005-0000-0000-0000D12A0000}"/>
    <cellStyle name="Heading 1 6 2 4" xfId="28380" xr:uid="{00000000-0005-0000-0000-0000D22A0000}"/>
    <cellStyle name="Heading 1 6 3" xfId="1015" xr:uid="{00000000-0005-0000-0000-0000D32A0000}"/>
    <cellStyle name="Heading 1 6 3 2" xfId="5179" xr:uid="{00000000-0005-0000-0000-0000D42A0000}"/>
    <cellStyle name="Heading 1 6 3 2 2" xfId="28383" xr:uid="{00000000-0005-0000-0000-0000D52A0000}"/>
    <cellStyle name="Heading 1 6 3 3" xfId="50934" xr:uid="{00000000-0005-0000-0000-0000D62A0000}"/>
    <cellStyle name="Heading 1 6 3 4" xfId="28382" xr:uid="{00000000-0005-0000-0000-0000D72A0000}"/>
    <cellStyle name="Heading 1 6 4" xfId="5180" xr:uid="{00000000-0005-0000-0000-0000D82A0000}"/>
    <cellStyle name="Heading 1 6 4 2" xfId="28384" xr:uid="{00000000-0005-0000-0000-0000D92A0000}"/>
    <cellStyle name="Heading 1 6 5" xfId="49797" xr:uid="{00000000-0005-0000-0000-0000DA2A0000}"/>
    <cellStyle name="Heading 1 6 6" xfId="52457" xr:uid="{00000000-0005-0000-0000-0000DB2A0000}"/>
    <cellStyle name="Heading 1 6 7" xfId="53628" xr:uid="{00000000-0005-0000-0000-0000DC2A0000}"/>
    <cellStyle name="Heading 1 6 8" xfId="55585" xr:uid="{00000000-0005-0000-0000-0000DD2A0000}"/>
    <cellStyle name="Heading 1 6 9" xfId="53629" xr:uid="{00000000-0005-0000-0000-0000DE2A0000}"/>
    <cellStyle name="Heading 1 7" xfId="1016" xr:uid="{00000000-0005-0000-0000-0000DF2A0000}"/>
    <cellStyle name="Heading 1 7 10" xfId="57071" xr:uid="{00000000-0005-0000-0000-0000E02A0000}"/>
    <cellStyle name="Heading 1 7 11" xfId="56420" xr:uid="{00000000-0005-0000-0000-0000E12A0000}"/>
    <cellStyle name="Heading 1 7 12" xfId="55580" xr:uid="{00000000-0005-0000-0000-0000E22A0000}"/>
    <cellStyle name="Heading 1 7 13" xfId="28385" xr:uid="{00000000-0005-0000-0000-0000E32A0000}"/>
    <cellStyle name="Heading 1 7 2" xfId="1017" xr:uid="{00000000-0005-0000-0000-0000E42A0000}"/>
    <cellStyle name="Heading 1 7 2 2" xfId="5181" xr:uid="{00000000-0005-0000-0000-0000E52A0000}"/>
    <cellStyle name="Heading 1 7 2 2 2" xfId="28387" xr:uid="{00000000-0005-0000-0000-0000E62A0000}"/>
    <cellStyle name="Heading 1 7 2 3" xfId="50935" xr:uid="{00000000-0005-0000-0000-0000E72A0000}"/>
    <cellStyle name="Heading 1 7 2 4" xfId="28386" xr:uid="{00000000-0005-0000-0000-0000E82A0000}"/>
    <cellStyle name="Heading 1 7 3" xfId="1018" xr:uid="{00000000-0005-0000-0000-0000E92A0000}"/>
    <cellStyle name="Heading 1 7 3 2" xfId="5182" xr:uid="{00000000-0005-0000-0000-0000EA2A0000}"/>
    <cellStyle name="Heading 1 7 3 2 2" xfId="28389" xr:uid="{00000000-0005-0000-0000-0000EB2A0000}"/>
    <cellStyle name="Heading 1 7 3 3" xfId="50936" xr:uid="{00000000-0005-0000-0000-0000EC2A0000}"/>
    <cellStyle name="Heading 1 7 3 4" xfId="28388" xr:uid="{00000000-0005-0000-0000-0000ED2A0000}"/>
    <cellStyle name="Heading 1 7 4" xfId="5183" xr:uid="{00000000-0005-0000-0000-0000EE2A0000}"/>
    <cellStyle name="Heading 1 7 4 2" xfId="28390" xr:uid="{00000000-0005-0000-0000-0000EF2A0000}"/>
    <cellStyle name="Heading 1 7 5" xfId="49798" xr:uid="{00000000-0005-0000-0000-0000F02A0000}"/>
    <cellStyle name="Heading 1 7 6" xfId="52458" xr:uid="{00000000-0005-0000-0000-0000F12A0000}"/>
    <cellStyle name="Heading 1 7 7" xfId="53630" xr:uid="{00000000-0005-0000-0000-0000F22A0000}"/>
    <cellStyle name="Heading 1 7 8" xfId="55583" xr:uid="{00000000-0005-0000-0000-0000F32A0000}"/>
    <cellStyle name="Heading 1 7 9" xfId="53631" xr:uid="{00000000-0005-0000-0000-0000F42A0000}"/>
    <cellStyle name="Heading 1 8" xfId="1019" xr:uid="{00000000-0005-0000-0000-0000F52A0000}"/>
    <cellStyle name="Heading 1 8 10" xfId="57072" xr:uid="{00000000-0005-0000-0000-0000F62A0000}"/>
    <cellStyle name="Heading 1 8 11" xfId="56421" xr:uid="{00000000-0005-0000-0000-0000F72A0000}"/>
    <cellStyle name="Heading 1 8 12" xfId="55578" xr:uid="{00000000-0005-0000-0000-0000F82A0000}"/>
    <cellStyle name="Heading 1 8 13" xfId="28391" xr:uid="{00000000-0005-0000-0000-0000F92A0000}"/>
    <cellStyle name="Heading 1 8 2" xfId="1020" xr:uid="{00000000-0005-0000-0000-0000FA2A0000}"/>
    <cellStyle name="Heading 1 8 2 2" xfId="5184" xr:uid="{00000000-0005-0000-0000-0000FB2A0000}"/>
    <cellStyle name="Heading 1 8 2 2 2" xfId="28393" xr:uid="{00000000-0005-0000-0000-0000FC2A0000}"/>
    <cellStyle name="Heading 1 8 2 3" xfId="50937" xr:uid="{00000000-0005-0000-0000-0000FD2A0000}"/>
    <cellStyle name="Heading 1 8 2 4" xfId="28392" xr:uid="{00000000-0005-0000-0000-0000FE2A0000}"/>
    <cellStyle name="Heading 1 8 3" xfId="1021" xr:uid="{00000000-0005-0000-0000-0000FF2A0000}"/>
    <cellStyle name="Heading 1 8 3 2" xfId="5185" xr:uid="{00000000-0005-0000-0000-0000002B0000}"/>
    <cellStyle name="Heading 1 8 3 2 2" xfId="28395" xr:uid="{00000000-0005-0000-0000-0000012B0000}"/>
    <cellStyle name="Heading 1 8 3 3" xfId="50938" xr:uid="{00000000-0005-0000-0000-0000022B0000}"/>
    <cellStyle name="Heading 1 8 3 4" xfId="28394" xr:uid="{00000000-0005-0000-0000-0000032B0000}"/>
    <cellStyle name="Heading 1 8 4" xfId="5186" xr:uid="{00000000-0005-0000-0000-0000042B0000}"/>
    <cellStyle name="Heading 1 8 4 2" xfId="28396" xr:uid="{00000000-0005-0000-0000-0000052B0000}"/>
    <cellStyle name="Heading 1 8 5" xfId="49799" xr:uid="{00000000-0005-0000-0000-0000062B0000}"/>
    <cellStyle name="Heading 1 8 6" xfId="52459" xr:uid="{00000000-0005-0000-0000-0000072B0000}"/>
    <cellStyle name="Heading 1 8 7" xfId="53632" xr:uid="{00000000-0005-0000-0000-0000082B0000}"/>
    <cellStyle name="Heading 1 8 8" xfId="55581" xr:uid="{00000000-0005-0000-0000-0000092B0000}"/>
    <cellStyle name="Heading 1 8 9" xfId="53633" xr:uid="{00000000-0005-0000-0000-00000A2B0000}"/>
    <cellStyle name="Heading 1 9" xfId="1022" xr:uid="{00000000-0005-0000-0000-00000B2B0000}"/>
    <cellStyle name="Heading 1 9 10" xfId="57073" xr:uid="{00000000-0005-0000-0000-00000C2B0000}"/>
    <cellStyle name="Heading 1 9 11" xfId="56422" xr:uid="{00000000-0005-0000-0000-00000D2B0000}"/>
    <cellStyle name="Heading 1 9 12" xfId="55575" xr:uid="{00000000-0005-0000-0000-00000E2B0000}"/>
    <cellStyle name="Heading 1 9 13" xfId="28397" xr:uid="{00000000-0005-0000-0000-00000F2B0000}"/>
    <cellStyle name="Heading 1 9 2" xfId="1023" xr:uid="{00000000-0005-0000-0000-0000102B0000}"/>
    <cellStyle name="Heading 1 9 2 2" xfId="5187" xr:uid="{00000000-0005-0000-0000-0000112B0000}"/>
    <cellStyle name="Heading 1 9 2 2 2" xfId="28399" xr:uid="{00000000-0005-0000-0000-0000122B0000}"/>
    <cellStyle name="Heading 1 9 2 3" xfId="50939" xr:uid="{00000000-0005-0000-0000-0000132B0000}"/>
    <cellStyle name="Heading 1 9 2 4" xfId="28398" xr:uid="{00000000-0005-0000-0000-0000142B0000}"/>
    <cellStyle name="Heading 1 9 3" xfId="1024" xr:uid="{00000000-0005-0000-0000-0000152B0000}"/>
    <cellStyle name="Heading 1 9 3 2" xfId="5188" xr:uid="{00000000-0005-0000-0000-0000162B0000}"/>
    <cellStyle name="Heading 1 9 3 2 2" xfId="28401" xr:uid="{00000000-0005-0000-0000-0000172B0000}"/>
    <cellStyle name="Heading 1 9 3 3" xfId="50940" xr:uid="{00000000-0005-0000-0000-0000182B0000}"/>
    <cellStyle name="Heading 1 9 3 4" xfId="28400" xr:uid="{00000000-0005-0000-0000-0000192B0000}"/>
    <cellStyle name="Heading 1 9 4" xfId="5189" xr:uid="{00000000-0005-0000-0000-00001A2B0000}"/>
    <cellStyle name="Heading 1 9 4 2" xfId="28402" xr:uid="{00000000-0005-0000-0000-00001B2B0000}"/>
    <cellStyle name="Heading 1 9 5" xfId="49800" xr:uid="{00000000-0005-0000-0000-00001C2B0000}"/>
    <cellStyle name="Heading 1 9 6" xfId="52460" xr:uid="{00000000-0005-0000-0000-00001D2B0000}"/>
    <cellStyle name="Heading 1 9 7" xfId="53634" xr:uid="{00000000-0005-0000-0000-00001E2B0000}"/>
    <cellStyle name="Heading 1 9 8" xfId="55579" xr:uid="{00000000-0005-0000-0000-00001F2B0000}"/>
    <cellStyle name="Heading 1 9 9" xfId="53635" xr:uid="{00000000-0005-0000-0000-0000202B0000}"/>
    <cellStyle name="Heading 1_popis" xfId="5190" xr:uid="{00000000-0005-0000-0000-0000212B0000}"/>
    <cellStyle name="Heading 2" xfId="1025" xr:uid="{00000000-0005-0000-0000-0000222B0000}"/>
    <cellStyle name="Heading 2 10" xfId="1026" xr:uid="{00000000-0005-0000-0000-0000232B0000}"/>
    <cellStyle name="Heading 2 10 10" xfId="57076" xr:uid="{00000000-0005-0000-0000-0000242B0000}"/>
    <cellStyle name="Heading 2 10 11" xfId="57578" xr:uid="{00000000-0005-0000-0000-0000252B0000}"/>
    <cellStyle name="Heading 2 10 12" xfId="57078" xr:uid="{00000000-0005-0000-0000-0000262B0000}"/>
    <cellStyle name="Heading 2 10 13" xfId="28404" xr:uid="{00000000-0005-0000-0000-0000272B0000}"/>
    <cellStyle name="Heading 2 10 2" xfId="1027" xr:uid="{00000000-0005-0000-0000-0000282B0000}"/>
    <cellStyle name="Heading 2 10 2 2" xfId="5191" xr:uid="{00000000-0005-0000-0000-0000292B0000}"/>
    <cellStyle name="Heading 2 10 2 2 2" xfId="28406" xr:uid="{00000000-0005-0000-0000-00002A2B0000}"/>
    <cellStyle name="Heading 2 10 2 3" xfId="50942" xr:uid="{00000000-0005-0000-0000-00002B2B0000}"/>
    <cellStyle name="Heading 2 10 2 4" xfId="28405" xr:uid="{00000000-0005-0000-0000-00002C2B0000}"/>
    <cellStyle name="Heading 2 10 3" xfId="1028" xr:uid="{00000000-0005-0000-0000-00002D2B0000}"/>
    <cellStyle name="Heading 2 10 3 2" xfId="5192" xr:uid="{00000000-0005-0000-0000-00002E2B0000}"/>
    <cellStyle name="Heading 2 10 3 2 2" xfId="28408" xr:uid="{00000000-0005-0000-0000-00002F2B0000}"/>
    <cellStyle name="Heading 2 10 3 3" xfId="50943" xr:uid="{00000000-0005-0000-0000-0000302B0000}"/>
    <cellStyle name="Heading 2 10 3 4" xfId="28407" xr:uid="{00000000-0005-0000-0000-0000312B0000}"/>
    <cellStyle name="Heading 2 10 4" xfId="5193" xr:uid="{00000000-0005-0000-0000-0000322B0000}"/>
    <cellStyle name="Heading 2 10 4 2" xfId="28409" xr:uid="{00000000-0005-0000-0000-0000332B0000}"/>
    <cellStyle name="Heading 2 10 5" xfId="49802" xr:uid="{00000000-0005-0000-0000-0000342B0000}"/>
    <cellStyle name="Heading 2 10 6" xfId="52462" xr:uid="{00000000-0005-0000-0000-0000352B0000}"/>
    <cellStyle name="Heading 2 10 7" xfId="53638" xr:uid="{00000000-0005-0000-0000-0000362B0000}"/>
    <cellStyle name="Heading 2 10 8" xfId="55576" xr:uid="{00000000-0005-0000-0000-0000372B0000}"/>
    <cellStyle name="Heading 2 10 9" xfId="53640" xr:uid="{00000000-0005-0000-0000-0000382B0000}"/>
    <cellStyle name="Heading 2 11" xfId="1029" xr:uid="{00000000-0005-0000-0000-0000392B0000}"/>
    <cellStyle name="Heading 2 11 10" xfId="28410" xr:uid="{00000000-0005-0000-0000-00003A2B0000}"/>
    <cellStyle name="Heading 2 11 2" xfId="49803" xr:uid="{00000000-0005-0000-0000-00003B2B0000}"/>
    <cellStyle name="Heading 2 11 3" xfId="52463" xr:uid="{00000000-0005-0000-0000-00003C2B0000}"/>
    <cellStyle name="Heading 2 11 4" xfId="53641" xr:uid="{00000000-0005-0000-0000-00003D2B0000}"/>
    <cellStyle name="Heading 2 11 5" xfId="55574" xr:uid="{00000000-0005-0000-0000-00003E2B0000}"/>
    <cellStyle name="Heading 2 11 6" xfId="56425" xr:uid="{00000000-0005-0000-0000-00003F2B0000}"/>
    <cellStyle name="Heading 2 11 7" xfId="57074" xr:uid="{00000000-0005-0000-0000-0000402B0000}"/>
    <cellStyle name="Heading 2 11 8" xfId="56424" xr:uid="{00000000-0005-0000-0000-0000412B0000}"/>
    <cellStyle name="Heading 2 11 9" xfId="58119" xr:uid="{00000000-0005-0000-0000-0000422B0000}"/>
    <cellStyle name="Heading 2 12" xfId="1030" xr:uid="{00000000-0005-0000-0000-0000432B0000}"/>
    <cellStyle name="Heading 2 12 10" xfId="28411" xr:uid="{00000000-0005-0000-0000-0000442B0000}"/>
    <cellStyle name="Heading 2 12 2" xfId="49804" xr:uid="{00000000-0005-0000-0000-0000452B0000}"/>
    <cellStyle name="Heading 2 12 3" xfId="52464" xr:uid="{00000000-0005-0000-0000-0000462B0000}"/>
    <cellStyle name="Heading 2 12 4" xfId="53642" xr:uid="{00000000-0005-0000-0000-0000472B0000}"/>
    <cellStyle name="Heading 2 12 5" xfId="55573" xr:uid="{00000000-0005-0000-0000-0000482B0000}"/>
    <cellStyle name="Heading 2 12 6" xfId="56426" xr:uid="{00000000-0005-0000-0000-0000492B0000}"/>
    <cellStyle name="Heading 2 12 7" xfId="55569" xr:uid="{00000000-0005-0000-0000-00004A2B0000}"/>
    <cellStyle name="Heading 2 12 8" xfId="57579" xr:uid="{00000000-0005-0000-0000-00004B2B0000}"/>
    <cellStyle name="Heading 2 12 9" xfId="58120" xr:uid="{00000000-0005-0000-0000-00004C2B0000}"/>
    <cellStyle name="Heading 2 13" xfId="1031" xr:uid="{00000000-0005-0000-0000-00004D2B0000}"/>
    <cellStyle name="Heading 2 13 10" xfId="28412" xr:uid="{00000000-0005-0000-0000-00004E2B0000}"/>
    <cellStyle name="Heading 2 13 2" xfId="49805" xr:uid="{00000000-0005-0000-0000-00004F2B0000}"/>
    <cellStyle name="Heading 2 13 3" xfId="52465" xr:uid="{00000000-0005-0000-0000-0000502B0000}"/>
    <cellStyle name="Heading 2 13 4" xfId="53643" xr:uid="{00000000-0005-0000-0000-0000512B0000}"/>
    <cellStyle name="Heading 2 13 5" xfId="55572" xr:uid="{00000000-0005-0000-0000-0000522B0000}"/>
    <cellStyle name="Heading 2 13 6" xfId="56427" xr:uid="{00000000-0005-0000-0000-0000532B0000}"/>
    <cellStyle name="Heading 2 13 7" xfId="55568" xr:uid="{00000000-0005-0000-0000-0000542B0000}"/>
    <cellStyle name="Heading 2 13 8" xfId="57580" xr:uid="{00000000-0005-0000-0000-0000552B0000}"/>
    <cellStyle name="Heading 2 13 9" xfId="58121" xr:uid="{00000000-0005-0000-0000-0000562B0000}"/>
    <cellStyle name="Heading 2 14" xfId="1032" xr:uid="{00000000-0005-0000-0000-0000572B0000}"/>
    <cellStyle name="Heading 2 14 10" xfId="28413" xr:uid="{00000000-0005-0000-0000-0000582B0000}"/>
    <cellStyle name="Heading 2 14 2" xfId="49806" xr:uid="{00000000-0005-0000-0000-0000592B0000}"/>
    <cellStyle name="Heading 2 14 3" xfId="52466" xr:uid="{00000000-0005-0000-0000-00005A2B0000}"/>
    <cellStyle name="Heading 2 14 4" xfId="53644" xr:uid="{00000000-0005-0000-0000-00005B2B0000}"/>
    <cellStyle name="Heading 2 14 5" xfId="55571" xr:uid="{00000000-0005-0000-0000-00005C2B0000}"/>
    <cellStyle name="Heading 2 14 6" xfId="53646" xr:uid="{00000000-0005-0000-0000-00005D2B0000}"/>
    <cellStyle name="Heading 2 14 7" xfId="55567" xr:uid="{00000000-0005-0000-0000-00005E2B0000}"/>
    <cellStyle name="Heading 2 14 8" xfId="57581" xr:uid="{00000000-0005-0000-0000-00005F2B0000}"/>
    <cellStyle name="Heading 2 14 9" xfId="55565" xr:uid="{00000000-0005-0000-0000-0000602B0000}"/>
    <cellStyle name="Heading 2 15" xfId="5194" xr:uid="{00000000-0005-0000-0000-0000612B0000}"/>
    <cellStyle name="Heading 2 15 10" xfId="28414" xr:uid="{00000000-0005-0000-0000-0000622B0000}"/>
    <cellStyle name="Heading 2 15 2" xfId="49807" xr:uid="{00000000-0005-0000-0000-0000632B0000}"/>
    <cellStyle name="Heading 2 15 3" xfId="52467" xr:uid="{00000000-0005-0000-0000-0000642B0000}"/>
    <cellStyle name="Heading 2 15 4" xfId="53645" xr:uid="{00000000-0005-0000-0000-0000652B0000}"/>
    <cellStyle name="Heading 2 15 5" xfId="55570" xr:uid="{00000000-0005-0000-0000-0000662B0000}"/>
    <cellStyle name="Heading 2 15 6" xfId="56423" xr:uid="{00000000-0005-0000-0000-0000672B0000}"/>
    <cellStyle name="Heading 2 15 7" xfId="55566" xr:uid="{00000000-0005-0000-0000-0000682B0000}"/>
    <cellStyle name="Heading 2 15 8" xfId="57582" xr:uid="{00000000-0005-0000-0000-0000692B0000}"/>
    <cellStyle name="Heading 2 15 9" xfId="58118" xr:uid="{00000000-0005-0000-0000-00006A2B0000}"/>
    <cellStyle name="Heading 2 16" xfId="28415" xr:uid="{00000000-0005-0000-0000-00006B2B0000}"/>
    <cellStyle name="Heading 2 17" xfId="49801" xr:uid="{00000000-0005-0000-0000-00006C2B0000}"/>
    <cellStyle name="Heading 2 18" xfId="50941" xr:uid="{00000000-0005-0000-0000-00006D2B0000}"/>
    <cellStyle name="Heading 2 18 2" xfId="52461" xr:uid="{00000000-0005-0000-0000-00006E2B0000}"/>
    <cellStyle name="Heading 2 19" xfId="53637" xr:uid="{00000000-0005-0000-0000-00006F2B0000}"/>
    <cellStyle name="Heading 2 2" xfId="1033" xr:uid="{00000000-0005-0000-0000-0000702B0000}"/>
    <cellStyle name="Heading 2 2 10" xfId="15964" xr:uid="{00000000-0005-0000-0000-0000712B0000}"/>
    <cellStyle name="Heading 2 2 10 2" xfId="28417" xr:uid="{00000000-0005-0000-0000-0000722B0000}"/>
    <cellStyle name="Heading 2 2 11" xfId="50944" xr:uid="{00000000-0005-0000-0000-0000732B0000}"/>
    <cellStyle name="Heading 2 2 12" xfId="28416" xr:uid="{00000000-0005-0000-0000-0000742B0000}"/>
    <cellStyle name="Heading 2 2 13" xfId="59085" xr:uid="{00000000-0005-0000-0000-0000752B0000}"/>
    <cellStyle name="Heading 2 2 2" xfId="1034" xr:uid="{00000000-0005-0000-0000-0000762B0000}"/>
    <cellStyle name="Heading 2 2 2 2" xfId="1035" xr:uid="{00000000-0005-0000-0000-0000772B0000}"/>
    <cellStyle name="Heading 2 2 2 2 2" xfId="50946" xr:uid="{00000000-0005-0000-0000-0000782B0000}"/>
    <cellStyle name="Heading 2 2 2 2 3" xfId="28419" xr:uid="{00000000-0005-0000-0000-0000792B0000}"/>
    <cellStyle name="Heading 2 2 2 3" xfId="5195" xr:uid="{00000000-0005-0000-0000-00007A2B0000}"/>
    <cellStyle name="Heading 2 2 2 3 2" xfId="28420" xr:uid="{00000000-0005-0000-0000-00007B2B0000}"/>
    <cellStyle name="Heading 2 2 2 4" xfId="15965" xr:uid="{00000000-0005-0000-0000-00007C2B0000}"/>
    <cellStyle name="Heading 2 2 2 4 2" xfId="28421" xr:uid="{00000000-0005-0000-0000-00007D2B0000}"/>
    <cellStyle name="Heading 2 2 2 5" xfId="50945" xr:uid="{00000000-0005-0000-0000-00007E2B0000}"/>
    <cellStyle name="Heading 2 2 2 6" xfId="28418" xr:uid="{00000000-0005-0000-0000-00007F2B0000}"/>
    <cellStyle name="Heading 2 2 3" xfId="1036" xr:uid="{00000000-0005-0000-0000-0000802B0000}"/>
    <cellStyle name="Heading 2 2 3 2" xfId="5196" xr:uid="{00000000-0005-0000-0000-0000812B0000}"/>
    <cellStyle name="Heading 2 2 3 2 2" xfId="28423" xr:uid="{00000000-0005-0000-0000-0000822B0000}"/>
    <cellStyle name="Heading 2 2 3 3" xfId="50947" xr:uid="{00000000-0005-0000-0000-0000832B0000}"/>
    <cellStyle name="Heading 2 2 3 4" xfId="28422" xr:uid="{00000000-0005-0000-0000-0000842B0000}"/>
    <cellStyle name="Heading 2 2 4" xfId="1037" xr:uid="{00000000-0005-0000-0000-0000852B0000}"/>
    <cellStyle name="Heading 2 2 4 10" xfId="58526" xr:uid="{00000000-0005-0000-0000-0000862B0000}"/>
    <cellStyle name="Heading 2 2 4 11" xfId="28424" xr:uid="{00000000-0005-0000-0000-0000872B0000}"/>
    <cellStyle name="Heading 2 2 4 2" xfId="49808" xr:uid="{00000000-0005-0000-0000-0000882B0000}"/>
    <cellStyle name="Heading 2 2 4 3" xfId="50948" xr:uid="{00000000-0005-0000-0000-0000892B0000}"/>
    <cellStyle name="Heading 2 2 4 3 2" xfId="52468" xr:uid="{00000000-0005-0000-0000-00008A2B0000}"/>
    <cellStyle name="Heading 2 2 4 4" xfId="53649" xr:uid="{00000000-0005-0000-0000-00008B2B0000}"/>
    <cellStyle name="Heading 2 2 4 5" xfId="55564" xr:uid="{00000000-0005-0000-0000-00008C2B0000}"/>
    <cellStyle name="Heading 2 2 4 6" xfId="56429" xr:uid="{00000000-0005-0000-0000-00008D2B0000}"/>
    <cellStyle name="Heading 2 2 4 7" xfId="55559" xr:uid="{00000000-0005-0000-0000-00008E2B0000}"/>
    <cellStyle name="Heading 2 2 4 8" xfId="53647" xr:uid="{00000000-0005-0000-0000-00008F2B0000}"/>
    <cellStyle name="Heading 2 2 4 9" xfId="58122" xr:uid="{00000000-0005-0000-0000-0000902B0000}"/>
    <cellStyle name="Heading 2 2 5" xfId="1038" xr:uid="{00000000-0005-0000-0000-0000912B0000}"/>
    <cellStyle name="Heading 2 2 5 10" xfId="58527" xr:uid="{00000000-0005-0000-0000-0000922B0000}"/>
    <cellStyle name="Heading 2 2 5 11" xfId="28425" xr:uid="{00000000-0005-0000-0000-0000932B0000}"/>
    <cellStyle name="Heading 2 2 5 2" xfId="49809" xr:uid="{00000000-0005-0000-0000-0000942B0000}"/>
    <cellStyle name="Heading 2 2 5 3" xfId="50949" xr:uid="{00000000-0005-0000-0000-0000952B0000}"/>
    <cellStyle name="Heading 2 2 5 3 2" xfId="52469" xr:uid="{00000000-0005-0000-0000-0000962B0000}"/>
    <cellStyle name="Heading 2 2 5 4" xfId="53650" xr:uid="{00000000-0005-0000-0000-0000972B0000}"/>
    <cellStyle name="Heading 2 2 5 5" xfId="55563" xr:uid="{00000000-0005-0000-0000-0000982B0000}"/>
    <cellStyle name="Heading 2 2 5 6" xfId="56430" xr:uid="{00000000-0005-0000-0000-0000992B0000}"/>
    <cellStyle name="Heading 2 2 5 7" xfId="55558" xr:uid="{00000000-0005-0000-0000-00009A2B0000}"/>
    <cellStyle name="Heading 2 2 5 8" xfId="53648" xr:uid="{00000000-0005-0000-0000-00009B2B0000}"/>
    <cellStyle name="Heading 2 2 5 9" xfId="58123" xr:uid="{00000000-0005-0000-0000-00009C2B0000}"/>
    <cellStyle name="Heading 2 2 6" xfId="1039" xr:uid="{00000000-0005-0000-0000-00009D2B0000}"/>
    <cellStyle name="Heading 2 2 6 10" xfId="58528" xr:uid="{00000000-0005-0000-0000-00009E2B0000}"/>
    <cellStyle name="Heading 2 2 6 11" xfId="28426" xr:uid="{00000000-0005-0000-0000-00009F2B0000}"/>
    <cellStyle name="Heading 2 2 6 2" xfId="49810" xr:uid="{00000000-0005-0000-0000-0000A02B0000}"/>
    <cellStyle name="Heading 2 2 6 3" xfId="50950" xr:uid="{00000000-0005-0000-0000-0000A12B0000}"/>
    <cellStyle name="Heading 2 2 6 3 2" xfId="52470" xr:uid="{00000000-0005-0000-0000-0000A22B0000}"/>
    <cellStyle name="Heading 2 2 6 4" xfId="53651" xr:uid="{00000000-0005-0000-0000-0000A32B0000}"/>
    <cellStyle name="Heading 2 2 6 5" xfId="55562" xr:uid="{00000000-0005-0000-0000-0000A42B0000}"/>
    <cellStyle name="Heading 2 2 6 6" xfId="56431" xr:uid="{00000000-0005-0000-0000-0000A52B0000}"/>
    <cellStyle name="Heading 2 2 6 7" xfId="55557" xr:uid="{00000000-0005-0000-0000-0000A62B0000}"/>
    <cellStyle name="Heading 2 2 6 8" xfId="56428" xr:uid="{00000000-0005-0000-0000-0000A72B0000}"/>
    <cellStyle name="Heading 2 2 6 9" xfId="58124" xr:uid="{00000000-0005-0000-0000-0000A82B0000}"/>
    <cellStyle name="Heading 2 2 7" xfId="1040" xr:uid="{00000000-0005-0000-0000-0000A92B0000}"/>
    <cellStyle name="Heading 2 2 7 10" xfId="28427" xr:uid="{00000000-0005-0000-0000-0000AA2B0000}"/>
    <cellStyle name="Heading 2 2 7 2" xfId="49811" xr:uid="{00000000-0005-0000-0000-0000AB2B0000}"/>
    <cellStyle name="Heading 2 2 7 3" xfId="52471" xr:uid="{00000000-0005-0000-0000-0000AC2B0000}"/>
    <cellStyle name="Heading 2 2 7 4" xfId="53652" xr:uid="{00000000-0005-0000-0000-0000AD2B0000}"/>
    <cellStyle name="Heading 2 2 7 5" xfId="55561" xr:uid="{00000000-0005-0000-0000-0000AE2B0000}"/>
    <cellStyle name="Heading 2 2 7 6" xfId="56432" xr:uid="{00000000-0005-0000-0000-0000AF2B0000}"/>
    <cellStyle name="Heading 2 2 7 7" xfId="55556" xr:uid="{00000000-0005-0000-0000-0000B02B0000}"/>
    <cellStyle name="Heading 2 2 7 8" xfId="57583" xr:uid="{00000000-0005-0000-0000-0000B12B0000}"/>
    <cellStyle name="Heading 2 2 7 9" xfId="58125" xr:uid="{00000000-0005-0000-0000-0000B22B0000}"/>
    <cellStyle name="Heading 2 2 8" xfId="1041" xr:uid="{00000000-0005-0000-0000-0000B32B0000}"/>
    <cellStyle name="Heading 2 2 8 10" xfId="28428" xr:uid="{00000000-0005-0000-0000-0000B42B0000}"/>
    <cellStyle name="Heading 2 2 8 2" xfId="49812" xr:uid="{00000000-0005-0000-0000-0000B52B0000}"/>
    <cellStyle name="Heading 2 2 8 3" xfId="52472" xr:uid="{00000000-0005-0000-0000-0000B62B0000}"/>
    <cellStyle name="Heading 2 2 8 4" xfId="53653" xr:uid="{00000000-0005-0000-0000-0000B72B0000}"/>
    <cellStyle name="Heading 2 2 8 5" xfId="55560" xr:uid="{00000000-0005-0000-0000-0000B82B0000}"/>
    <cellStyle name="Heading 2 2 8 6" xfId="53654" xr:uid="{00000000-0005-0000-0000-0000B92B0000}"/>
    <cellStyle name="Heading 2 2 8 7" xfId="55555" xr:uid="{00000000-0005-0000-0000-0000BA2B0000}"/>
    <cellStyle name="Heading 2 2 8 8" xfId="57584" xr:uid="{00000000-0005-0000-0000-0000BB2B0000}"/>
    <cellStyle name="Heading 2 2 8 9" xfId="55554" xr:uid="{00000000-0005-0000-0000-0000BC2B0000}"/>
    <cellStyle name="Heading 2 2 9" xfId="5197" xr:uid="{00000000-0005-0000-0000-0000BD2B0000}"/>
    <cellStyle name="Heading 2 2 9 2" xfId="28429" xr:uid="{00000000-0005-0000-0000-0000BE2B0000}"/>
    <cellStyle name="Heading 2 2_Apl-Biotehnika-Domzale_pvn_020" xfId="1042" xr:uid="{00000000-0005-0000-0000-0000BF2B0000}"/>
    <cellStyle name="Heading 2 20" xfId="55577" xr:uid="{00000000-0005-0000-0000-0000C02B0000}"/>
    <cellStyle name="Heading 2 21" xfId="53639" xr:uid="{00000000-0005-0000-0000-0000C12B0000}"/>
    <cellStyle name="Heading 2 22" xfId="57075" xr:uid="{00000000-0005-0000-0000-0000C22B0000}"/>
    <cellStyle name="Heading 2 23" xfId="53636" xr:uid="{00000000-0005-0000-0000-0000C32B0000}"/>
    <cellStyle name="Heading 2 24" xfId="57077" xr:uid="{00000000-0005-0000-0000-0000C42B0000}"/>
    <cellStyle name="Heading 2 25" xfId="58525" xr:uid="{00000000-0005-0000-0000-0000C52B0000}"/>
    <cellStyle name="Heading 2 26" xfId="28403" xr:uid="{00000000-0005-0000-0000-0000C62B0000}"/>
    <cellStyle name="Heading 2 3" xfId="1043" xr:uid="{00000000-0005-0000-0000-0000C72B0000}"/>
    <cellStyle name="Heading 2 3 2" xfId="1044" xr:uid="{00000000-0005-0000-0000-0000C82B0000}"/>
    <cellStyle name="Heading 2 3 2 2" xfId="5198" xr:uid="{00000000-0005-0000-0000-0000C92B0000}"/>
    <cellStyle name="Heading 2 3 2 2 2" xfId="28432" xr:uid="{00000000-0005-0000-0000-0000CA2B0000}"/>
    <cellStyle name="Heading 2 3 2 3" xfId="50951" xr:uid="{00000000-0005-0000-0000-0000CB2B0000}"/>
    <cellStyle name="Heading 2 3 2 4" xfId="28431" xr:uid="{00000000-0005-0000-0000-0000CC2B0000}"/>
    <cellStyle name="Heading 2 3 3" xfId="1045" xr:uid="{00000000-0005-0000-0000-0000CD2B0000}"/>
    <cellStyle name="Heading 2 3 3 2" xfId="5199" xr:uid="{00000000-0005-0000-0000-0000CE2B0000}"/>
    <cellStyle name="Heading 2 3 3 2 2" xfId="28434" xr:uid="{00000000-0005-0000-0000-0000CF2B0000}"/>
    <cellStyle name="Heading 2 3 3 3" xfId="50952" xr:uid="{00000000-0005-0000-0000-0000D02B0000}"/>
    <cellStyle name="Heading 2 3 3 4" xfId="28433" xr:uid="{00000000-0005-0000-0000-0000D12B0000}"/>
    <cellStyle name="Heading 2 3 4" xfId="5200" xr:uid="{00000000-0005-0000-0000-0000D22B0000}"/>
    <cellStyle name="Heading 2 3 4 10" xfId="53656" xr:uid="{00000000-0005-0000-0000-0000D32B0000}"/>
    <cellStyle name="Heading 2 3 4 11" xfId="58126" xr:uid="{00000000-0005-0000-0000-0000D42B0000}"/>
    <cellStyle name="Heading 2 3 4 12" xfId="28435" xr:uid="{00000000-0005-0000-0000-0000D52B0000}"/>
    <cellStyle name="Heading 2 3 4 2" xfId="28436" xr:uid="{00000000-0005-0000-0000-0000D62B0000}"/>
    <cellStyle name="Heading 2 3 4 3" xfId="28437" xr:uid="{00000000-0005-0000-0000-0000D72B0000}"/>
    <cellStyle name="Heading 2 3 4 4" xfId="49813" xr:uid="{00000000-0005-0000-0000-0000D82B0000}"/>
    <cellStyle name="Heading 2 3 4 5" xfId="52473" xr:uid="{00000000-0005-0000-0000-0000D92B0000}"/>
    <cellStyle name="Heading 2 3 4 6" xfId="53655" xr:uid="{00000000-0005-0000-0000-0000DA2B0000}"/>
    <cellStyle name="Heading 2 3 4 7" xfId="55553" xr:uid="{00000000-0005-0000-0000-0000DB2B0000}"/>
    <cellStyle name="Heading 2 3 4 8" xfId="56433" xr:uid="{00000000-0005-0000-0000-0000DC2B0000}"/>
    <cellStyle name="Heading 2 3 4 9" xfId="55550" xr:uid="{00000000-0005-0000-0000-0000DD2B0000}"/>
    <cellStyle name="Heading 2 3 5" xfId="28438" xr:uid="{00000000-0005-0000-0000-0000DE2B0000}"/>
    <cellStyle name="Heading 2 3 5 2" xfId="49814" xr:uid="{00000000-0005-0000-0000-0000DF2B0000}"/>
    <cellStyle name="Heading 2 3 5 3" xfId="52474" xr:uid="{00000000-0005-0000-0000-0000E02B0000}"/>
    <cellStyle name="Heading 2 3 5 4" xfId="53657" xr:uid="{00000000-0005-0000-0000-0000E12B0000}"/>
    <cellStyle name="Heading 2 3 5 5" xfId="55552" xr:uid="{00000000-0005-0000-0000-0000E22B0000}"/>
    <cellStyle name="Heading 2 3 5 6" xfId="53660" xr:uid="{00000000-0005-0000-0000-0000E32B0000}"/>
    <cellStyle name="Heading 2 3 5 7" xfId="57079" xr:uid="{00000000-0005-0000-0000-0000E42B0000}"/>
    <cellStyle name="Heading 2 3 5 8" xfId="53659" xr:uid="{00000000-0005-0000-0000-0000E52B0000}"/>
    <cellStyle name="Heading 2 3 5 9" xfId="55547" xr:uid="{00000000-0005-0000-0000-0000E62B0000}"/>
    <cellStyle name="Heading 2 3 6" xfId="28430" xr:uid="{00000000-0005-0000-0000-0000E72B0000}"/>
    <cellStyle name="Heading 2 4" xfId="1046" xr:uid="{00000000-0005-0000-0000-0000E82B0000}"/>
    <cellStyle name="Heading 2 4 10" xfId="55548" xr:uid="{00000000-0005-0000-0000-0000E92B0000}"/>
    <cellStyle name="Heading 2 4 11" xfId="57585" xr:uid="{00000000-0005-0000-0000-0000EA2B0000}"/>
    <cellStyle name="Heading 2 4 12" xfId="55546" xr:uid="{00000000-0005-0000-0000-0000EB2B0000}"/>
    <cellStyle name="Heading 2 4 13" xfId="28439" xr:uid="{00000000-0005-0000-0000-0000EC2B0000}"/>
    <cellStyle name="Heading 2 4 2" xfId="1047" xr:uid="{00000000-0005-0000-0000-0000ED2B0000}"/>
    <cellStyle name="Heading 2 4 2 2" xfId="5201" xr:uid="{00000000-0005-0000-0000-0000EE2B0000}"/>
    <cellStyle name="Heading 2 4 2 2 2" xfId="28441" xr:uid="{00000000-0005-0000-0000-0000EF2B0000}"/>
    <cellStyle name="Heading 2 4 2 3" xfId="50953" xr:uid="{00000000-0005-0000-0000-0000F02B0000}"/>
    <cellStyle name="Heading 2 4 2 4" xfId="28440" xr:uid="{00000000-0005-0000-0000-0000F12B0000}"/>
    <cellStyle name="Heading 2 4 3" xfId="1048" xr:uid="{00000000-0005-0000-0000-0000F22B0000}"/>
    <cellStyle name="Heading 2 4 3 2" xfId="5202" xr:uid="{00000000-0005-0000-0000-0000F32B0000}"/>
    <cellStyle name="Heading 2 4 3 2 2" xfId="28443" xr:uid="{00000000-0005-0000-0000-0000F42B0000}"/>
    <cellStyle name="Heading 2 4 3 3" xfId="50954" xr:uid="{00000000-0005-0000-0000-0000F52B0000}"/>
    <cellStyle name="Heading 2 4 3 4" xfId="28442" xr:uid="{00000000-0005-0000-0000-0000F62B0000}"/>
    <cellStyle name="Heading 2 4 4" xfId="5203" xr:uid="{00000000-0005-0000-0000-0000F72B0000}"/>
    <cellStyle name="Heading 2 4 4 2" xfId="28444" xr:uid="{00000000-0005-0000-0000-0000F82B0000}"/>
    <cellStyle name="Heading 2 4 5" xfId="49815" xr:uid="{00000000-0005-0000-0000-0000F92B0000}"/>
    <cellStyle name="Heading 2 4 6" xfId="52475" xr:uid="{00000000-0005-0000-0000-0000FA2B0000}"/>
    <cellStyle name="Heading 2 4 7" xfId="53658" xr:uid="{00000000-0005-0000-0000-0000FB2B0000}"/>
    <cellStyle name="Heading 2 4 8" xfId="55551" xr:uid="{00000000-0005-0000-0000-0000FC2B0000}"/>
    <cellStyle name="Heading 2 4 9" xfId="53661" xr:uid="{00000000-0005-0000-0000-0000FD2B0000}"/>
    <cellStyle name="Heading 2 5" xfId="1049" xr:uid="{00000000-0005-0000-0000-0000FE2B0000}"/>
    <cellStyle name="Heading 2 5 10" xfId="55544" xr:uid="{00000000-0005-0000-0000-0000FF2B0000}"/>
    <cellStyle name="Heading 2 5 11" xfId="53663" xr:uid="{00000000-0005-0000-0000-0000002C0000}"/>
    <cellStyle name="Heading 2 5 12" xfId="55543" xr:uid="{00000000-0005-0000-0000-0000012C0000}"/>
    <cellStyle name="Heading 2 5 13" xfId="28445" xr:uid="{00000000-0005-0000-0000-0000022C0000}"/>
    <cellStyle name="Heading 2 5 2" xfId="1050" xr:uid="{00000000-0005-0000-0000-0000032C0000}"/>
    <cellStyle name="Heading 2 5 2 2" xfId="5204" xr:uid="{00000000-0005-0000-0000-0000042C0000}"/>
    <cellStyle name="Heading 2 5 2 2 2" xfId="28447" xr:uid="{00000000-0005-0000-0000-0000052C0000}"/>
    <cellStyle name="Heading 2 5 2 3" xfId="50955" xr:uid="{00000000-0005-0000-0000-0000062C0000}"/>
    <cellStyle name="Heading 2 5 2 4" xfId="28446" xr:uid="{00000000-0005-0000-0000-0000072C0000}"/>
    <cellStyle name="Heading 2 5 3" xfId="1051" xr:uid="{00000000-0005-0000-0000-0000082C0000}"/>
    <cellStyle name="Heading 2 5 3 2" xfId="5205" xr:uid="{00000000-0005-0000-0000-0000092C0000}"/>
    <cellStyle name="Heading 2 5 3 2 2" xfId="28449" xr:uid="{00000000-0005-0000-0000-00000A2C0000}"/>
    <cellStyle name="Heading 2 5 3 3" xfId="50956" xr:uid="{00000000-0005-0000-0000-00000B2C0000}"/>
    <cellStyle name="Heading 2 5 3 4" xfId="28448" xr:uid="{00000000-0005-0000-0000-00000C2C0000}"/>
    <cellStyle name="Heading 2 5 4" xfId="5206" xr:uid="{00000000-0005-0000-0000-00000D2C0000}"/>
    <cellStyle name="Heading 2 5 4 2" xfId="28450" xr:uid="{00000000-0005-0000-0000-00000E2C0000}"/>
    <cellStyle name="Heading 2 5 5" xfId="49816" xr:uid="{00000000-0005-0000-0000-00000F2C0000}"/>
    <cellStyle name="Heading 2 5 6" xfId="52476" xr:uid="{00000000-0005-0000-0000-0000102C0000}"/>
    <cellStyle name="Heading 2 5 7" xfId="53662" xr:uid="{00000000-0005-0000-0000-0000112C0000}"/>
    <cellStyle name="Heading 2 5 8" xfId="55549" xr:uid="{00000000-0005-0000-0000-0000122C0000}"/>
    <cellStyle name="Heading 2 5 9" xfId="53664" xr:uid="{00000000-0005-0000-0000-0000132C0000}"/>
    <cellStyle name="Heading 2 6" xfId="1052" xr:uid="{00000000-0005-0000-0000-0000142C0000}"/>
    <cellStyle name="Heading 2 6 10" xfId="55541" xr:uid="{00000000-0005-0000-0000-0000152C0000}"/>
    <cellStyle name="Heading 2 6 11" xfId="53666" xr:uid="{00000000-0005-0000-0000-0000162C0000}"/>
    <cellStyle name="Heading 2 6 12" xfId="55540" xr:uid="{00000000-0005-0000-0000-0000172C0000}"/>
    <cellStyle name="Heading 2 6 13" xfId="28451" xr:uid="{00000000-0005-0000-0000-0000182C0000}"/>
    <cellStyle name="Heading 2 6 2" xfId="1053" xr:uid="{00000000-0005-0000-0000-0000192C0000}"/>
    <cellStyle name="Heading 2 6 2 2" xfId="5207" xr:uid="{00000000-0005-0000-0000-00001A2C0000}"/>
    <cellStyle name="Heading 2 6 2 2 2" xfId="28453" xr:uid="{00000000-0005-0000-0000-00001B2C0000}"/>
    <cellStyle name="Heading 2 6 2 3" xfId="50957" xr:uid="{00000000-0005-0000-0000-00001C2C0000}"/>
    <cellStyle name="Heading 2 6 2 4" xfId="28452" xr:uid="{00000000-0005-0000-0000-00001D2C0000}"/>
    <cellStyle name="Heading 2 6 3" xfId="1054" xr:uid="{00000000-0005-0000-0000-00001E2C0000}"/>
    <cellStyle name="Heading 2 6 3 2" xfId="5208" xr:uid="{00000000-0005-0000-0000-00001F2C0000}"/>
    <cellStyle name="Heading 2 6 3 2 2" xfId="28455" xr:uid="{00000000-0005-0000-0000-0000202C0000}"/>
    <cellStyle name="Heading 2 6 3 3" xfId="50958" xr:uid="{00000000-0005-0000-0000-0000212C0000}"/>
    <cellStyle name="Heading 2 6 3 4" xfId="28454" xr:uid="{00000000-0005-0000-0000-0000222C0000}"/>
    <cellStyle name="Heading 2 6 4" xfId="5209" xr:uid="{00000000-0005-0000-0000-0000232C0000}"/>
    <cellStyle name="Heading 2 6 4 2" xfId="28456" xr:uid="{00000000-0005-0000-0000-0000242C0000}"/>
    <cellStyle name="Heading 2 6 5" xfId="49817" xr:uid="{00000000-0005-0000-0000-0000252C0000}"/>
    <cellStyle name="Heading 2 6 6" xfId="52477" xr:uid="{00000000-0005-0000-0000-0000262C0000}"/>
    <cellStyle name="Heading 2 6 7" xfId="53665" xr:uid="{00000000-0005-0000-0000-0000272C0000}"/>
    <cellStyle name="Heading 2 6 8" xfId="55545" xr:uid="{00000000-0005-0000-0000-0000282C0000}"/>
    <cellStyle name="Heading 2 6 9" xfId="53667" xr:uid="{00000000-0005-0000-0000-0000292C0000}"/>
    <cellStyle name="Heading 2 7" xfId="1055" xr:uid="{00000000-0005-0000-0000-00002A2C0000}"/>
    <cellStyle name="Heading 2 7 10" xfId="55538" xr:uid="{00000000-0005-0000-0000-00002B2C0000}"/>
    <cellStyle name="Heading 2 7 11" xfId="53669" xr:uid="{00000000-0005-0000-0000-00002C2C0000}"/>
    <cellStyle name="Heading 2 7 12" xfId="55537" xr:uid="{00000000-0005-0000-0000-00002D2C0000}"/>
    <cellStyle name="Heading 2 7 13" xfId="28457" xr:uid="{00000000-0005-0000-0000-00002E2C0000}"/>
    <cellStyle name="Heading 2 7 2" xfId="1056" xr:uid="{00000000-0005-0000-0000-00002F2C0000}"/>
    <cellStyle name="Heading 2 7 2 2" xfId="5210" xr:uid="{00000000-0005-0000-0000-0000302C0000}"/>
    <cellStyle name="Heading 2 7 2 2 2" xfId="28459" xr:uid="{00000000-0005-0000-0000-0000312C0000}"/>
    <cellStyle name="Heading 2 7 2 3" xfId="50959" xr:uid="{00000000-0005-0000-0000-0000322C0000}"/>
    <cellStyle name="Heading 2 7 2 4" xfId="28458" xr:uid="{00000000-0005-0000-0000-0000332C0000}"/>
    <cellStyle name="Heading 2 7 3" xfId="1057" xr:uid="{00000000-0005-0000-0000-0000342C0000}"/>
    <cellStyle name="Heading 2 7 3 2" xfId="5211" xr:uid="{00000000-0005-0000-0000-0000352C0000}"/>
    <cellStyle name="Heading 2 7 3 2 2" xfId="28461" xr:uid="{00000000-0005-0000-0000-0000362C0000}"/>
    <cellStyle name="Heading 2 7 3 3" xfId="50960" xr:uid="{00000000-0005-0000-0000-0000372C0000}"/>
    <cellStyle name="Heading 2 7 3 4" xfId="28460" xr:uid="{00000000-0005-0000-0000-0000382C0000}"/>
    <cellStyle name="Heading 2 7 4" xfId="5212" xr:uid="{00000000-0005-0000-0000-0000392C0000}"/>
    <cellStyle name="Heading 2 7 4 2" xfId="28462" xr:uid="{00000000-0005-0000-0000-00003A2C0000}"/>
    <cellStyle name="Heading 2 7 5" xfId="49818" xr:uid="{00000000-0005-0000-0000-00003B2C0000}"/>
    <cellStyle name="Heading 2 7 6" xfId="52478" xr:uid="{00000000-0005-0000-0000-00003C2C0000}"/>
    <cellStyle name="Heading 2 7 7" xfId="53668" xr:uid="{00000000-0005-0000-0000-00003D2C0000}"/>
    <cellStyle name="Heading 2 7 8" xfId="55542" xr:uid="{00000000-0005-0000-0000-00003E2C0000}"/>
    <cellStyle name="Heading 2 7 9" xfId="53670" xr:uid="{00000000-0005-0000-0000-00003F2C0000}"/>
    <cellStyle name="Heading 2 8" xfId="1058" xr:uid="{00000000-0005-0000-0000-0000402C0000}"/>
    <cellStyle name="Heading 2 8 10" xfId="55535" xr:uid="{00000000-0005-0000-0000-0000412C0000}"/>
    <cellStyle name="Heading 2 8 11" xfId="53672" xr:uid="{00000000-0005-0000-0000-0000422C0000}"/>
    <cellStyle name="Heading 2 8 12" xfId="55534" xr:uid="{00000000-0005-0000-0000-0000432C0000}"/>
    <cellStyle name="Heading 2 8 13" xfId="28463" xr:uid="{00000000-0005-0000-0000-0000442C0000}"/>
    <cellStyle name="Heading 2 8 2" xfId="1059" xr:uid="{00000000-0005-0000-0000-0000452C0000}"/>
    <cellStyle name="Heading 2 8 2 2" xfId="5213" xr:uid="{00000000-0005-0000-0000-0000462C0000}"/>
    <cellStyle name="Heading 2 8 2 2 2" xfId="28465" xr:uid="{00000000-0005-0000-0000-0000472C0000}"/>
    <cellStyle name="Heading 2 8 2 3" xfId="50961" xr:uid="{00000000-0005-0000-0000-0000482C0000}"/>
    <cellStyle name="Heading 2 8 2 4" xfId="28464" xr:uid="{00000000-0005-0000-0000-0000492C0000}"/>
    <cellStyle name="Heading 2 8 3" xfId="1060" xr:uid="{00000000-0005-0000-0000-00004A2C0000}"/>
    <cellStyle name="Heading 2 8 3 2" xfId="5214" xr:uid="{00000000-0005-0000-0000-00004B2C0000}"/>
    <cellStyle name="Heading 2 8 3 2 2" xfId="28467" xr:uid="{00000000-0005-0000-0000-00004C2C0000}"/>
    <cellStyle name="Heading 2 8 3 3" xfId="50962" xr:uid="{00000000-0005-0000-0000-00004D2C0000}"/>
    <cellStyle name="Heading 2 8 3 4" xfId="28466" xr:uid="{00000000-0005-0000-0000-00004E2C0000}"/>
    <cellStyle name="Heading 2 8 4" xfId="5215" xr:uid="{00000000-0005-0000-0000-00004F2C0000}"/>
    <cellStyle name="Heading 2 8 4 2" xfId="28468" xr:uid="{00000000-0005-0000-0000-0000502C0000}"/>
    <cellStyle name="Heading 2 8 5" xfId="49819" xr:uid="{00000000-0005-0000-0000-0000512C0000}"/>
    <cellStyle name="Heading 2 8 6" xfId="52479" xr:uid="{00000000-0005-0000-0000-0000522C0000}"/>
    <cellStyle name="Heading 2 8 7" xfId="53671" xr:uid="{00000000-0005-0000-0000-0000532C0000}"/>
    <cellStyle name="Heading 2 8 8" xfId="55539" xr:uid="{00000000-0005-0000-0000-0000542C0000}"/>
    <cellStyle name="Heading 2 8 9" xfId="53673" xr:uid="{00000000-0005-0000-0000-0000552C0000}"/>
    <cellStyle name="Heading 2 9" xfId="1061" xr:uid="{00000000-0005-0000-0000-0000562C0000}"/>
    <cellStyle name="Heading 2 9 10" xfId="55533" xr:uid="{00000000-0005-0000-0000-0000572C0000}"/>
    <cellStyle name="Heading 2 9 11" xfId="53675" xr:uid="{00000000-0005-0000-0000-0000582C0000}"/>
    <cellStyle name="Heading 2 9 12" xfId="57081" xr:uid="{00000000-0005-0000-0000-0000592C0000}"/>
    <cellStyle name="Heading 2 9 13" xfId="28469" xr:uid="{00000000-0005-0000-0000-00005A2C0000}"/>
    <cellStyle name="Heading 2 9 2" xfId="1062" xr:uid="{00000000-0005-0000-0000-00005B2C0000}"/>
    <cellStyle name="Heading 2 9 2 2" xfId="5216" xr:uid="{00000000-0005-0000-0000-00005C2C0000}"/>
    <cellStyle name="Heading 2 9 2 2 2" xfId="28471" xr:uid="{00000000-0005-0000-0000-00005D2C0000}"/>
    <cellStyle name="Heading 2 9 2 3" xfId="50963" xr:uid="{00000000-0005-0000-0000-00005E2C0000}"/>
    <cellStyle name="Heading 2 9 2 4" xfId="28470" xr:uid="{00000000-0005-0000-0000-00005F2C0000}"/>
    <cellStyle name="Heading 2 9 3" xfId="1063" xr:uid="{00000000-0005-0000-0000-0000602C0000}"/>
    <cellStyle name="Heading 2 9 3 2" xfId="5217" xr:uid="{00000000-0005-0000-0000-0000612C0000}"/>
    <cellStyle name="Heading 2 9 3 2 2" xfId="28473" xr:uid="{00000000-0005-0000-0000-0000622C0000}"/>
    <cellStyle name="Heading 2 9 3 3" xfId="50964" xr:uid="{00000000-0005-0000-0000-0000632C0000}"/>
    <cellStyle name="Heading 2 9 3 4" xfId="28472" xr:uid="{00000000-0005-0000-0000-0000642C0000}"/>
    <cellStyle name="Heading 2 9 4" xfId="5218" xr:uid="{00000000-0005-0000-0000-0000652C0000}"/>
    <cellStyle name="Heading 2 9 4 2" xfId="28474" xr:uid="{00000000-0005-0000-0000-0000662C0000}"/>
    <cellStyle name="Heading 2 9 5" xfId="49820" xr:uid="{00000000-0005-0000-0000-0000672C0000}"/>
    <cellStyle name="Heading 2 9 6" xfId="52480" xr:uid="{00000000-0005-0000-0000-0000682C0000}"/>
    <cellStyle name="Heading 2 9 7" xfId="53674" xr:uid="{00000000-0005-0000-0000-0000692C0000}"/>
    <cellStyle name="Heading 2 9 8" xfId="55536" xr:uid="{00000000-0005-0000-0000-00006A2C0000}"/>
    <cellStyle name="Heading 2 9 9" xfId="53676" xr:uid="{00000000-0005-0000-0000-00006B2C0000}"/>
    <cellStyle name="Heading 2_popis" xfId="5219" xr:uid="{00000000-0005-0000-0000-00006C2C0000}"/>
    <cellStyle name="Heading 3" xfId="1064" xr:uid="{00000000-0005-0000-0000-00006D2C0000}"/>
    <cellStyle name="Heading 3 10" xfId="1065" xr:uid="{00000000-0005-0000-0000-00006E2C0000}"/>
    <cellStyle name="Heading 3 10 10" xfId="28476" xr:uid="{00000000-0005-0000-0000-00006F2C0000}"/>
    <cellStyle name="Heading 3 10 2" xfId="49822" xr:uid="{00000000-0005-0000-0000-0000702C0000}"/>
    <cellStyle name="Heading 3 10 3" xfId="52482" xr:uid="{00000000-0005-0000-0000-0000712C0000}"/>
    <cellStyle name="Heading 3 10 4" xfId="53678" xr:uid="{00000000-0005-0000-0000-0000722C0000}"/>
    <cellStyle name="Heading 3 10 5" xfId="55531" xr:uid="{00000000-0005-0000-0000-0000732C0000}"/>
    <cellStyle name="Heading 3 10 6" xfId="56437" xr:uid="{00000000-0005-0000-0000-0000742C0000}"/>
    <cellStyle name="Heading 3 10 7" xfId="55524" xr:uid="{00000000-0005-0000-0000-0000752C0000}"/>
    <cellStyle name="Heading 3 10 8" xfId="56435" xr:uid="{00000000-0005-0000-0000-0000762C0000}"/>
    <cellStyle name="Heading 3 10 9" xfId="58129" xr:uid="{00000000-0005-0000-0000-0000772C0000}"/>
    <cellStyle name="Heading 3 11" xfId="1066" xr:uid="{00000000-0005-0000-0000-0000782C0000}"/>
    <cellStyle name="Heading 3 11 10" xfId="28477" xr:uid="{00000000-0005-0000-0000-0000792C0000}"/>
    <cellStyle name="Heading 3 11 2" xfId="49823" xr:uid="{00000000-0005-0000-0000-00007A2C0000}"/>
    <cellStyle name="Heading 3 11 3" xfId="52483" xr:uid="{00000000-0005-0000-0000-00007B2C0000}"/>
    <cellStyle name="Heading 3 11 4" xfId="53679" xr:uid="{00000000-0005-0000-0000-00007C2C0000}"/>
    <cellStyle name="Heading 3 11 5" xfId="55530" xr:uid="{00000000-0005-0000-0000-00007D2C0000}"/>
    <cellStyle name="Heading 3 11 6" xfId="56438" xr:uid="{00000000-0005-0000-0000-00007E2C0000}"/>
    <cellStyle name="Heading 3 11 7" xfId="57080" xr:uid="{00000000-0005-0000-0000-00007F2C0000}"/>
    <cellStyle name="Heading 3 11 8" xfId="57587" xr:uid="{00000000-0005-0000-0000-0000802C0000}"/>
    <cellStyle name="Heading 3 11 9" xfId="58130" xr:uid="{00000000-0005-0000-0000-0000812C0000}"/>
    <cellStyle name="Heading 3 12" xfId="1067" xr:uid="{00000000-0005-0000-0000-0000822C0000}"/>
    <cellStyle name="Heading 3 12 10" xfId="28478" xr:uid="{00000000-0005-0000-0000-0000832C0000}"/>
    <cellStyle name="Heading 3 12 2" xfId="49824" xr:uid="{00000000-0005-0000-0000-0000842C0000}"/>
    <cellStyle name="Heading 3 12 3" xfId="52484" xr:uid="{00000000-0005-0000-0000-0000852C0000}"/>
    <cellStyle name="Heading 3 12 4" xfId="53680" xr:uid="{00000000-0005-0000-0000-0000862C0000}"/>
    <cellStyle name="Heading 3 12 5" xfId="55529" xr:uid="{00000000-0005-0000-0000-0000872C0000}"/>
    <cellStyle name="Heading 3 12 6" xfId="56439" xr:uid="{00000000-0005-0000-0000-0000882C0000}"/>
    <cellStyle name="Heading 3 12 7" xfId="55523" xr:uid="{00000000-0005-0000-0000-0000892C0000}"/>
    <cellStyle name="Heading 3 12 8" xfId="57588" xr:uid="{00000000-0005-0000-0000-00008A2C0000}"/>
    <cellStyle name="Heading 3 12 9" xfId="58131" xr:uid="{00000000-0005-0000-0000-00008B2C0000}"/>
    <cellStyle name="Heading 3 13" xfId="1068" xr:uid="{00000000-0005-0000-0000-00008C2C0000}"/>
    <cellStyle name="Heading 3 13 10" xfId="28479" xr:uid="{00000000-0005-0000-0000-00008D2C0000}"/>
    <cellStyle name="Heading 3 13 2" xfId="49825" xr:uid="{00000000-0005-0000-0000-00008E2C0000}"/>
    <cellStyle name="Heading 3 13 3" xfId="52485" xr:uid="{00000000-0005-0000-0000-00008F2C0000}"/>
    <cellStyle name="Heading 3 13 4" xfId="53681" xr:uid="{00000000-0005-0000-0000-0000902C0000}"/>
    <cellStyle name="Heading 3 13 5" xfId="55528" xr:uid="{00000000-0005-0000-0000-0000912C0000}"/>
    <cellStyle name="Heading 3 13 6" xfId="56440" xr:uid="{00000000-0005-0000-0000-0000922C0000}"/>
    <cellStyle name="Heading 3 13 7" xfId="55522" xr:uid="{00000000-0005-0000-0000-0000932C0000}"/>
    <cellStyle name="Heading 3 13 8" xfId="57589" xr:uid="{00000000-0005-0000-0000-0000942C0000}"/>
    <cellStyle name="Heading 3 13 9" xfId="58132" xr:uid="{00000000-0005-0000-0000-0000952C0000}"/>
    <cellStyle name="Heading 3 14" xfId="1069" xr:uid="{00000000-0005-0000-0000-0000962C0000}"/>
    <cellStyle name="Heading 3 14 10" xfId="28480" xr:uid="{00000000-0005-0000-0000-0000972C0000}"/>
    <cellStyle name="Heading 3 14 2" xfId="49826" xr:uid="{00000000-0005-0000-0000-0000982C0000}"/>
    <cellStyle name="Heading 3 14 3" xfId="52486" xr:uid="{00000000-0005-0000-0000-0000992C0000}"/>
    <cellStyle name="Heading 3 14 4" xfId="53682" xr:uid="{00000000-0005-0000-0000-00009A2C0000}"/>
    <cellStyle name="Heading 3 14 5" xfId="55527" xr:uid="{00000000-0005-0000-0000-00009B2C0000}"/>
    <cellStyle name="Heading 3 14 6" xfId="53685" xr:uid="{00000000-0005-0000-0000-00009C2C0000}"/>
    <cellStyle name="Heading 3 14 7" xfId="55521" xr:uid="{00000000-0005-0000-0000-00009D2C0000}"/>
    <cellStyle name="Heading 3 14 8" xfId="57590" xr:uid="{00000000-0005-0000-0000-00009E2C0000}"/>
    <cellStyle name="Heading 3 14 9" xfId="55518" xr:uid="{00000000-0005-0000-0000-00009F2C0000}"/>
    <cellStyle name="Heading 3 15" xfId="1070" xr:uid="{00000000-0005-0000-0000-0000A02C0000}"/>
    <cellStyle name="Heading 3 15 10" xfId="28481" xr:uid="{00000000-0005-0000-0000-0000A12C0000}"/>
    <cellStyle name="Heading 3 15 2" xfId="49827" xr:uid="{00000000-0005-0000-0000-0000A22C0000}"/>
    <cellStyle name="Heading 3 15 3" xfId="52487" xr:uid="{00000000-0005-0000-0000-0000A32C0000}"/>
    <cellStyle name="Heading 3 15 4" xfId="53683" xr:uid="{00000000-0005-0000-0000-0000A42C0000}"/>
    <cellStyle name="Heading 3 15 5" xfId="55526" xr:uid="{00000000-0005-0000-0000-0000A52C0000}"/>
    <cellStyle name="Heading 3 15 6" xfId="56434" xr:uid="{00000000-0005-0000-0000-0000A62C0000}"/>
    <cellStyle name="Heading 3 15 7" xfId="55520" xr:uid="{00000000-0005-0000-0000-0000A72C0000}"/>
    <cellStyle name="Heading 3 15 8" xfId="57591" xr:uid="{00000000-0005-0000-0000-0000A82C0000}"/>
    <cellStyle name="Heading 3 15 9" xfId="58127" xr:uid="{00000000-0005-0000-0000-0000A92C0000}"/>
    <cellStyle name="Heading 3 16" xfId="5220" xr:uid="{00000000-0005-0000-0000-0000AA2C0000}"/>
    <cellStyle name="Heading 3 16 10" xfId="28482" xr:uid="{00000000-0005-0000-0000-0000AB2C0000}"/>
    <cellStyle name="Heading 3 16 2" xfId="49828" xr:uid="{00000000-0005-0000-0000-0000AC2C0000}"/>
    <cellStyle name="Heading 3 16 3" xfId="52488" xr:uid="{00000000-0005-0000-0000-0000AD2C0000}"/>
    <cellStyle name="Heading 3 16 4" xfId="53684" xr:uid="{00000000-0005-0000-0000-0000AE2C0000}"/>
    <cellStyle name="Heading 3 16 5" xfId="55525" xr:uid="{00000000-0005-0000-0000-0000AF2C0000}"/>
    <cellStyle name="Heading 3 16 6" xfId="53686" xr:uid="{00000000-0005-0000-0000-0000B02C0000}"/>
    <cellStyle name="Heading 3 16 7" xfId="55519" xr:uid="{00000000-0005-0000-0000-0000B12C0000}"/>
    <cellStyle name="Heading 3 16 8" xfId="57592" xr:uid="{00000000-0005-0000-0000-0000B22C0000}"/>
    <cellStyle name="Heading 3 16 9" xfId="55517" xr:uid="{00000000-0005-0000-0000-0000B32C0000}"/>
    <cellStyle name="Heading 3 17" xfId="28483" xr:uid="{00000000-0005-0000-0000-0000B42C0000}"/>
    <cellStyle name="Heading 3 18" xfId="49821" xr:uid="{00000000-0005-0000-0000-0000B52C0000}"/>
    <cellStyle name="Heading 3 19" xfId="50965" xr:uid="{00000000-0005-0000-0000-0000B62C0000}"/>
    <cellStyle name="Heading 3 19 2" xfId="52481" xr:uid="{00000000-0005-0000-0000-0000B72C0000}"/>
    <cellStyle name="Heading 3 2" xfId="1071" xr:uid="{00000000-0005-0000-0000-0000B82C0000}"/>
    <cellStyle name="Heading 3 2 2" xfId="1072" xr:uid="{00000000-0005-0000-0000-0000B92C0000}"/>
    <cellStyle name="Heading 3 2 2 2" xfId="1073" xr:uid="{00000000-0005-0000-0000-0000BA2C0000}"/>
    <cellStyle name="Heading 3 2 2 2 2" xfId="50968" xr:uid="{00000000-0005-0000-0000-0000BB2C0000}"/>
    <cellStyle name="Heading 3 2 2 2 3" xfId="28486" xr:uid="{00000000-0005-0000-0000-0000BC2C0000}"/>
    <cellStyle name="Heading 3 2 2 3" xfId="5221" xr:uid="{00000000-0005-0000-0000-0000BD2C0000}"/>
    <cellStyle name="Heading 3 2 2 3 2" xfId="28487" xr:uid="{00000000-0005-0000-0000-0000BE2C0000}"/>
    <cellStyle name="Heading 3 2 2 4" xfId="15966" xr:uid="{00000000-0005-0000-0000-0000BF2C0000}"/>
    <cellStyle name="Heading 3 2 2 4 2" xfId="28488" xr:uid="{00000000-0005-0000-0000-0000C02C0000}"/>
    <cellStyle name="Heading 3 2 2 5" xfId="50967" xr:uid="{00000000-0005-0000-0000-0000C12C0000}"/>
    <cellStyle name="Heading 3 2 2 6" xfId="28485" xr:uid="{00000000-0005-0000-0000-0000C22C0000}"/>
    <cellStyle name="Heading 3 2 3" xfId="1074" xr:uid="{00000000-0005-0000-0000-0000C32C0000}"/>
    <cellStyle name="Heading 3 2 3 2" xfId="5222" xr:uid="{00000000-0005-0000-0000-0000C42C0000}"/>
    <cellStyle name="Heading 3 2 3 2 2" xfId="28490" xr:uid="{00000000-0005-0000-0000-0000C52C0000}"/>
    <cellStyle name="Heading 3 2 3 3" xfId="50969" xr:uid="{00000000-0005-0000-0000-0000C62C0000}"/>
    <cellStyle name="Heading 3 2 3 4" xfId="28489" xr:uid="{00000000-0005-0000-0000-0000C72C0000}"/>
    <cellStyle name="Heading 3 2 4" xfId="1075" xr:uid="{00000000-0005-0000-0000-0000C82C0000}"/>
    <cellStyle name="Heading 3 2 4 10" xfId="58530" xr:uid="{00000000-0005-0000-0000-0000C92C0000}"/>
    <cellStyle name="Heading 3 2 4 11" xfId="28491" xr:uid="{00000000-0005-0000-0000-0000CA2C0000}"/>
    <cellStyle name="Heading 3 2 4 2" xfId="49829" xr:uid="{00000000-0005-0000-0000-0000CB2C0000}"/>
    <cellStyle name="Heading 3 2 4 3" xfId="50970" xr:uid="{00000000-0005-0000-0000-0000CC2C0000}"/>
    <cellStyle name="Heading 3 2 4 3 2" xfId="52489" xr:uid="{00000000-0005-0000-0000-0000CD2C0000}"/>
    <cellStyle name="Heading 3 2 4 4" xfId="53687" xr:uid="{00000000-0005-0000-0000-0000CE2C0000}"/>
    <cellStyle name="Heading 3 2 4 5" xfId="55516" xr:uid="{00000000-0005-0000-0000-0000CF2C0000}"/>
    <cellStyle name="Heading 3 2 4 6" xfId="56443" xr:uid="{00000000-0005-0000-0000-0000D02C0000}"/>
    <cellStyle name="Heading 3 2 4 7" xfId="55513" xr:uid="{00000000-0005-0000-0000-0000D12C0000}"/>
    <cellStyle name="Heading 3 2 4 8" xfId="56441" xr:uid="{00000000-0005-0000-0000-0000D22C0000}"/>
    <cellStyle name="Heading 3 2 4 9" xfId="58133" xr:uid="{00000000-0005-0000-0000-0000D32C0000}"/>
    <cellStyle name="Heading 3 2 5" xfId="1076" xr:uid="{00000000-0005-0000-0000-0000D42C0000}"/>
    <cellStyle name="Heading 3 2 5 10" xfId="28492" xr:uid="{00000000-0005-0000-0000-0000D52C0000}"/>
    <cellStyle name="Heading 3 2 5 2" xfId="49830" xr:uid="{00000000-0005-0000-0000-0000D62C0000}"/>
    <cellStyle name="Heading 3 2 5 3" xfId="52490" xr:uid="{00000000-0005-0000-0000-0000D72C0000}"/>
    <cellStyle name="Heading 3 2 5 4" xfId="53688" xr:uid="{00000000-0005-0000-0000-0000D82C0000}"/>
    <cellStyle name="Heading 3 2 5 5" xfId="55515" xr:uid="{00000000-0005-0000-0000-0000D92C0000}"/>
    <cellStyle name="Heading 3 2 5 6" xfId="53690" xr:uid="{00000000-0005-0000-0000-0000DA2C0000}"/>
    <cellStyle name="Heading 3 2 5 7" xfId="55512" xr:uid="{00000000-0005-0000-0000-0000DB2C0000}"/>
    <cellStyle name="Heading 3 2 5 8" xfId="56442" xr:uid="{00000000-0005-0000-0000-0000DC2C0000}"/>
    <cellStyle name="Heading 3 2 5 9" xfId="55510" xr:uid="{00000000-0005-0000-0000-0000DD2C0000}"/>
    <cellStyle name="Heading 3 2 6" xfId="1077" xr:uid="{00000000-0005-0000-0000-0000DE2C0000}"/>
    <cellStyle name="Heading 3 2 6 10" xfId="28493" xr:uid="{00000000-0005-0000-0000-0000DF2C0000}"/>
    <cellStyle name="Heading 3 2 6 2" xfId="49831" xr:uid="{00000000-0005-0000-0000-0000E02C0000}"/>
    <cellStyle name="Heading 3 2 6 3" xfId="52491" xr:uid="{00000000-0005-0000-0000-0000E12C0000}"/>
    <cellStyle name="Heading 3 2 6 4" xfId="53689" xr:uid="{00000000-0005-0000-0000-0000E22C0000}"/>
    <cellStyle name="Heading 3 2 6 5" xfId="55514" xr:uid="{00000000-0005-0000-0000-0000E32C0000}"/>
    <cellStyle name="Heading 3 2 6 6" xfId="53691" xr:uid="{00000000-0005-0000-0000-0000E42C0000}"/>
    <cellStyle name="Heading 3 2 6 7" xfId="55511" xr:uid="{00000000-0005-0000-0000-0000E52C0000}"/>
    <cellStyle name="Heading 3 2 6 8" xfId="57593" xr:uid="{00000000-0005-0000-0000-0000E62C0000}"/>
    <cellStyle name="Heading 3 2 6 9" xfId="55509" xr:uid="{00000000-0005-0000-0000-0000E72C0000}"/>
    <cellStyle name="Heading 3 2 7" xfId="5223" xr:uid="{00000000-0005-0000-0000-0000E82C0000}"/>
    <cellStyle name="Heading 3 2 7 2" xfId="28494" xr:uid="{00000000-0005-0000-0000-0000E92C0000}"/>
    <cellStyle name="Heading 3 2 8" xfId="50966" xr:uid="{00000000-0005-0000-0000-0000EA2C0000}"/>
    <cellStyle name="Heading 3 2 9" xfId="28484" xr:uid="{00000000-0005-0000-0000-0000EB2C0000}"/>
    <cellStyle name="Heading 3 20" xfId="53677" xr:uid="{00000000-0005-0000-0000-0000EC2C0000}"/>
    <cellStyle name="Heading 3 21" xfId="55532" xr:uid="{00000000-0005-0000-0000-0000ED2C0000}"/>
    <cellStyle name="Heading 3 22" xfId="56436" xr:uid="{00000000-0005-0000-0000-0000EE2C0000}"/>
    <cellStyle name="Heading 3 23" xfId="57082" xr:uid="{00000000-0005-0000-0000-0000EF2C0000}"/>
    <cellStyle name="Heading 3 24" xfId="57586" xr:uid="{00000000-0005-0000-0000-0000F02C0000}"/>
    <cellStyle name="Heading 3 25" xfId="58128" xr:uid="{00000000-0005-0000-0000-0000F12C0000}"/>
    <cellStyle name="Heading 3 26" xfId="58529" xr:uid="{00000000-0005-0000-0000-0000F22C0000}"/>
    <cellStyle name="Heading 3 27" xfId="28475" xr:uid="{00000000-0005-0000-0000-0000F32C0000}"/>
    <cellStyle name="Heading 3 3" xfId="1078" xr:uid="{00000000-0005-0000-0000-0000F42C0000}"/>
    <cellStyle name="Heading 3 3 2" xfId="1079" xr:uid="{00000000-0005-0000-0000-0000F52C0000}"/>
    <cellStyle name="Heading 3 3 2 2" xfId="5224" xr:uid="{00000000-0005-0000-0000-0000F62C0000}"/>
    <cellStyle name="Heading 3 3 2 2 2" xfId="28497" xr:uid="{00000000-0005-0000-0000-0000F72C0000}"/>
    <cellStyle name="Heading 3 3 2 3" xfId="50972" xr:uid="{00000000-0005-0000-0000-0000F82C0000}"/>
    <cellStyle name="Heading 3 3 2 4" xfId="28496" xr:uid="{00000000-0005-0000-0000-0000F92C0000}"/>
    <cellStyle name="Heading 3 3 3" xfId="1080" xr:uid="{00000000-0005-0000-0000-0000FA2C0000}"/>
    <cellStyle name="Heading 3 3 3 2" xfId="5225" xr:uid="{00000000-0005-0000-0000-0000FB2C0000}"/>
    <cellStyle name="Heading 3 3 3 2 2" xfId="28499" xr:uid="{00000000-0005-0000-0000-0000FC2C0000}"/>
    <cellStyle name="Heading 3 3 3 3" xfId="50973" xr:uid="{00000000-0005-0000-0000-0000FD2C0000}"/>
    <cellStyle name="Heading 3 3 3 4" xfId="28498" xr:uid="{00000000-0005-0000-0000-0000FE2C0000}"/>
    <cellStyle name="Heading 3 3 4" xfId="5226" xr:uid="{00000000-0005-0000-0000-0000FF2C0000}"/>
    <cellStyle name="Heading 3 3 4 2" xfId="28500" xr:uid="{00000000-0005-0000-0000-0000002D0000}"/>
    <cellStyle name="Heading 3 3 5" xfId="50971" xr:uid="{00000000-0005-0000-0000-0000012D0000}"/>
    <cellStyle name="Heading 3 3 6" xfId="28495" xr:uid="{00000000-0005-0000-0000-0000022D0000}"/>
    <cellStyle name="Heading 3 4" xfId="1081" xr:uid="{00000000-0005-0000-0000-0000032D0000}"/>
    <cellStyle name="Heading 3 4 2" xfId="1082" xr:uid="{00000000-0005-0000-0000-0000042D0000}"/>
    <cellStyle name="Heading 3 4 2 2" xfId="5227" xr:uid="{00000000-0005-0000-0000-0000052D0000}"/>
    <cellStyle name="Heading 3 4 2 2 2" xfId="28503" xr:uid="{00000000-0005-0000-0000-0000062D0000}"/>
    <cellStyle name="Heading 3 4 2 3" xfId="50974" xr:uid="{00000000-0005-0000-0000-0000072D0000}"/>
    <cellStyle name="Heading 3 4 2 4" xfId="28502" xr:uid="{00000000-0005-0000-0000-0000082D0000}"/>
    <cellStyle name="Heading 3 4 3" xfId="1083" xr:uid="{00000000-0005-0000-0000-0000092D0000}"/>
    <cellStyle name="Heading 3 4 3 2" xfId="5228" xr:uid="{00000000-0005-0000-0000-00000A2D0000}"/>
    <cellStyle name="Heading 3 4 3 2 2" xfId="28505" xr:uid="{00000000-0005-0000-0000-00000B2D0000}"/>
    <cellStyle name="Heading 3 4 3 3" xfId="50975" xr:uid="{00000000-0005-0000-0000-00000C2D0000}"/>
    <cellStyle name="Heading 3 4 3 4" xfId="28504" xr:uid="{00000000-0005-0000-0000-00000D2D0000}"/>
    <cellStyle name="Heading 3 4 4" xfId="5229" xr:uid="{00000000-0005-0000-0000-00000E2D0000}"/>
    <cellStyle name="Heading 3 4 4 10" xfId="53693" xr:uid="{00000000-0005-0000-0000-00000F2D0000}"/>
    <cellStyle name="Heading 3 4 4 11" xfId="58134" xr:uid="{00000000-0005-0000-0000-0000102D0000}"/>
    <cellStyle name="Heading 3 4 4 12" xfId="28506" xr:uid="{00000000-0005-0000-0000-0000112D0000}"/>
    <cellStyle name="Heading 3 4 4 2" xfId="28507" xr:uid="{00000000-0005-0000-0000-0000122D0000}"/>
    <cellStyle name="Heading 3 4 4 3" xfId="28508" xr:uid="{00000000-0005-0000-0000-0000132D0000}"/>
    <cellStyle name="Heading 3 4 4 4" xfId="49832" xr:uid="{00000000-0005-0000-0000-0000142D0000}"/>
    <cellStyle name="Heading 3 4 4 5" xfId="52492" xr:uid="{00000000-0005-0000-0000-0000152D0000}"/>
    <cellStyle name="Heading 3 4 4 6" xfId="53692" xr:uid="{00000000-0005-0000-0000-0000162D0000}"/>
    <cellStyle name="Heading 3 4 4 7" xfId="55508" xr:uid="{00000000-0005-0000-0000-0000172D0000}"/>
    <cellStyle name="Heading 3 4 4 8" xfId="56444" xr:uid="{00000000-0005-0000-0000-0000182D0000}"/>
    <cellStyle name="Heading 3 4 4 9" xfId="55505" xr:uid="{00000000-0005-0000-0000-0000192D0000}"/>
    <cellStyle name="Heading 3 4 5" xfId="28509" xr:uid="{00000000-0005-0000-0000-00001A2D0000}"/>
    <cellStyle name="Heading 3 4 5 2" xfId="49833" xr:uid="{00000000-0005-0000-0000-00001B2D0000}"/>
    <cellStyle name="Heading 3 4 5 3" xfId="52493" xr:uid="{00000000-0005-0000-0000-00001C2D0000}"/>
    <cellStyle name="Heading 3 4 5 4" xfId="53694" xr:uid="{00000000-0005-0000-0000-00001D2D0000}"/>
    <cellStyle name="Heading 3 4 5 5" xfId="55507" xr:uid="{00000000-0005-0000-0000-00001E2D0000}"/>
    <cellStyle name="Heading 3 4 5 6" xfId="53697" xr:uid="{00000000-0005-0000-0000-00001F2D0000}"/>
    <cellStyle name="Heading 3 4 5 7" xfId="57083" xr:uid="{00000000-0005-0000-0000-0000202D0000}"/>
    <cellStyle name="Heading 3 4 5 8" xfId="53696" xr:uid="{00000000-0005-0000-0000-0000212D0000}"/>
    <cellStyle name="Heading 3 4 5 9" xfId="57085" xr:uid="{00000000-0005-0000-0000-0000222D0000}"/>
    <cellStyle name="Heading 3 4 6" xfId="28501" xr:uid="{00000000-0005-0000-0000-0000232D0000}"/>
    <cellStyle name="Heading 3 5" xfId="1084" xr:uid="{00000000-0005-0000-0000-0000242D0000}"/>
    <cellStyle name="Heading 3 5 10" xfId="57084" xr:uid="{00000000-0005-0000-0000-0000252D0000}"/>
    <cellStyle name="Heading 3 5 11" xfId="57594" xr:uid="{00000000-0005-0000-0000-0000262D0000}"/>
    <cellStyle name="Heading 3 5 12" xfId="57086" xr:uid="{00000000-0005-0000-0000-0000272D0000}"/>
    <cellStyle name="Heading 3 5 13" xfId="28510" xr:uid="{00000000-0005-0000-0000-0000282D0000}"/>
    <cellStyle name="Heading 3 5 2" xfId="1085" xr:uid="{00000000-0005-0000-0000-0000292D0000}"/>
    <cellStyle name="Heading 3 5 2 2" xfId="5230" xr:uid="{00000000-0005-0000-0000-00002A2D0000}"/>
    <cellStyle name="Heading 3 5 2 2 2" xfId="28512" xr:uid="{00000000-0005-0000-0000-00002B2D0000}"/>
    <cellStyle name="Heading 3 5 2 3" xfId="50976" xr:uid="{00000000-0005-0000-0000-00002C2D0000}"/>
    <cellStyle name="Heading 3 5 2 4" xfId="28511" xr:uid="{00000000-0005-0000-0000-00002D2D0000}"/>
    <cellStyle name="Heading 3 5 3" xfId="1086" xr:uid="{00000000-0005-0000-0000-00002E2D0000}"/>
    <cellStyle name="Heading 3 5 3 2" xfId="5231" xr:uid="{00000000-0005-0000-0000-00002F2D0000}"/>
    <cellStyle name="Heading 3 5 3 2 2" xfId="28514" xr:uid="{00000000-0005-0000-0000-0000302D0000}"/>
    <cellStyle name="Heading 3 5 3 3" xfId="50977" xr:uid="{00000000-0005-0000-0000-0000312D0000}"/>
    <cellStyle name="Heading 3 5 3 4" xfId="28513" xr:uid="{00000000-0005-0000-0000-0000322D0000}"/>
    <cellStyle name="Heading 3 5 4" xfId="5232" xr:uid="{00000000-0005-0000-0000-0000332D0000}"/>
    <cellStyle name="Heading 3 5 4 2" xfId="28515" xr:uid="{00000000-0005-0000-0000-0000342D0000}"/>
    <cellStyle name="Heading 3 5 5" xfId="49834" xr:uid="{00000000-0005-0000-0000-0000352D0000}"/>
    <cellStyle name="Heading 3 5 6" xfId="52494" xr:uid="{00000000-0005-0000-0000-0000362D0000}"/>
    <cellStyle name="Heading 3 5 7" xfId="53695" xr:uid="{00000000-0005-0000-0000-0000372D0000}"/>
    <cellStyle name="Heading 3 5 8" xfId="55506" xr:uid="{00000000-0005-0000-0000-0000382D0000}"/>
    <cellStyle name="Heading 3 5 9" xfId="53698" xr:uid="{00000000-0005-0000-0000-0000392D0000}"/>
    <cellStyle name="Heading 3 6" xfId="1087" xr:uid="{00000000-0005-0000-0000-00003A2D0000}"/>
    <cellStyle name="Heading 3 6 10" xfId="28516" xr:uid="{00000000-0005-0000-0000-00003B2D0000}"/>
    <cellStyle name="Heading 3 6 2" xfId="49835" xr:uid="{00000000-0005-0000-0000-00003C2D0000}"/>
    <cellStyle name="Heading 3 6 3" xfId="52495" xr:uid="{00000000-0005-0000-0000-00003D2D0000}"/>
    <cellStyle name="Heading 3 6 4" xfId="53699" xr:uid="{00000000-0005-0000-0000-00003E2D0000}"/>
    <cellStyle name="Heading 3 6 5" xfId="55504" xr:uid="{00000000-0005-0000-0000-00003F2D0000}"/>
    <cellStyle name="Heading 3 6 6" xfId="56446" xr:uid="{00000000-0005-0000-0000-0000402D0000}"/>
    <cellStyle name="Heading 3 6 7" xfId="57088" xr:uid="{00000000-0005-0000-0000-0000412D0000}"/>
    <cellStyle name="Heading 3 6 8" xfId="56445" xr:uid="{00000000-0005-0000-0000-0000422D0000}"/>
    <cellStyle name="Heading 3 6 9" xfId="58135" xr:uid="{00000000-0005-0000-0000-0000432D0000}"/>
    <cellStyle name="Heading 3 7" xfId="1088" xr:uid="{00000000-0005-0000-0000-0000442D0000}"/>
    <cellStyle name="Heading 3 7 10" xfId="28517" xr:uid="{00000000-0005-0000-0000-0000452D0000}"/>
    <cellStyle name="Heading 3 7 2" xfId="49836" xr:uid="{00000000-0005-0000-0000-0000462D0000}"/>
    <cellStyle name="Heading 3 7 3" xfId="52496" xr:uid="{00000000-0005-0000-0000-0000472D0000}"/>
    <cellStyle name="Heading 3 7 4" xfId="53700" xr:uid="{00000000-0005-0000-0000-0000482D0000}"/>
    <cellStyle name="Heading 3 7 5" xfId="55503" xr:uid="{00000000-0005-0000-0000-0000492D0000}"/>
    <cellStyle name="Heading 3 7 6" xfId="56447" xr:uid="{00000000-0005-0000-0000-00004A2D0000}"/>
    <cellStyle name="Heading 3 7 7" xfId="57089" xr:uid="{00000000-0005-0000-0000-00004B2D0000}"/>
    <cellStyle name="Heading 3 7 8" xfId="57595" xr:uid="{00000000-0005-0000-0000-00004C2D0000}"/>
    <cellStyle name="Heading 3 7 9" xfId="58136" xr:uid="{00000000-0005-0000-0000-00004D2D0000}"/>
    <cellStyle name="Heading 3 8" xfId="1089" xr:uid="{00000000-0005-0000-0000-00004E2D0000}"/>
    <cellStyle name="Heading 3 8 10" xfId="28518" xr:uid="{00000000-0005-0000-0000-00004F2D0000}"/>
    <cellStyle name="Heading 3 8 2" xfId="49837" xr:uid="{00000000-0005-0000-0000-0000502D0000}"/>
    <cellStyle name="Heading 3 8 3" xfId="52497" xr:uid="{00000000-0005-0000-0000-0000512D0000}"/>
    <cellStyle name="Heading 3 8 4" xfId="53701" xr:uid="{00000000-0005-0000-0000-0000522D0000}"/>
    <cellStyle name="Heading 3 8 5" xfId="55502" xr:uid="{00000000-0005-0000-0000-0000532D0000}"/>
    <cellStyle name="Heading 3 8 6" xfId="53703" xr:uid="{00000000-0005-0000-0000-0000542D0000}"/>
    <cellStyle name="Heading 3 8 7" xfId="57090" xr:uid="{00000000-0005-0000-0000-0000552D0000}"/>
    <cellStyle name="Heading 3 8 8" xfId="57596" xr:uid="{00000000-0005-0000-0000-0000562D0000}"/>
    <cellStyle name="Heading 3 8 9" xfId="57092" xr:uid="{00000000-0005-0000-0000-0000572D0000}"/>
    <cellStyle name="Heading 3 9" xfId="1090" xr:uid="{00000000-0005-0000-0000-0000582D0000}"/>
    <cellStyle name="Heading 3 9 10" xfId="28519" xr:uid="{00000000-0005-0000-0000-0000592D0000}"/>
    <cellStyle name="Heading 3 9 2" xfId="49838" xr:uid="{00000000-0005-0000-0000-00005A2D0000}"/>
    <cellStyle name="Heading 3 9 3" xfId="52498" xr:uid="{00000000-0005-0000-0000-00005B2D0000}"/>
    <cellStyle name="Heading 3 9 4" xfId="53702" xr:uid="{00000000-0005-0000-0000-00005C2D0000}"/>
    <cellStyle name="Heading 3 9 5" xfId="55501" xr:uid="{00000000-0005-0000-0000-00005D2D0000}"/>
    <cellStyle name="Heading 3 9 6" xfId="56449" xr:uid="{00000000-0005-0000-0000-00005E2D0000}"/>
    <cellStyle name="Heading 3 9 7" xfId="57091" xr:uid="{00000000-0005-0000-0000-00005F2D0000}"/>
    <cellStyle name="Heading 3 9 8" xfId="57597" xr:uid="{00000000-0005-0000-0000-0000602D0000}"/>
    <cellStyle name="Heading 3 9 9" xfId="58138" xr:uid="{00000000-0005-0000-0000-0000612D0000}"/>
    <cellStyle name="Heading 3_aa osnova za ponudbe" xfId="1091" xr:uid="{00000000-0005-0000-0000-0000622D0000}"/>
    <cellStyle name="Heading 4" xfId="1092" xr:uid="{00000000-0005-0000-0000-0000632D0000}"/>
    <cellStyle name="Heading 4 10" xfId="1093" xr:uid="{00000000-0005-0000-0000-0000642D0000}"/>
    <cellStyle name="Heading 4 10 10" xfId="28521" xr:uid="{00000000-0005-0000-0000-0000652D0000}"/>
    <cellStyle name="Heading 4 10 2" xfId="49840" xr:uid="{00000000-0005-0000-0000-0000662D0000}"/>
    <cellStyle name="Heading 4 10 3" xfId="52500" xr:uid="{00000000-0005-0000-0000-0000672D0000}"/>
    <cellStyle name="Heading 4 10 4" xfId="53705" xr:uid="{00000000-0005-0000-0000-0000682D0000}"/>
    <cellStyle name="Heading 4 10 5" xfId="55499" xr:uid="{00000000-0005-0000-0000-0000692D0000}"/>
    <cellStyle name="Heading 4 10 6" xfId="56452" xr:uid="{00000000-0005-0000-0000-00006A2D0000}"/>
    <cellStyle name="Heading 4 10 7" xfId="55492" xr:uid="{00000000-0005-0000-0000-00006B2D0000}"/>
    <cellStyle name="Heading 4 10 8" xfId="56450" xr:uid="{00000000-0005-0000-0000-00006C2D0000}"/>
    <cellStyle name="Heading 4 10 9" xfId="58140" xr:uid="{00000000-0005-0000-0000-00006D2D0000}"/>
    <cellStyle name="Heading 4 11" xfId="1094" xr:uid="{00000000-0005-0000-0000-00006E2D0000}"/>
    <cellStyle name="Heading 4 11 10" xfId="28522" xr:uid="{00000000-0005-0000-0000-00006F2D0000}"/>
    <cellStyle name="Heading 4 11 2" xfId="49841" xr:uid="{00000000-0005-0000-0000-0000702D0000}"/>
    <cellStyle name="Heading 4 11 3" xfId="52501" xr:uid="{00000000-0005-0000-0000-0000712D0000}"/>
    <cellStyle name="Heading 4 11 4" xfId="53706" xr:uid="{00000000-0005-0000-0000-0000722D0000}"/>
    <cellStyle name="Heading 4 11 5" xfId="55498" xr:uid="{00000000-0005-0000-0000-0000732D0000}"/>
    <cellStyle name="Heading 4 11 6" xfId="56453" xr:uid="{00000000-0005-0000-0000-0000742D0000}"/>
    <cellStyle name="Heading 4 11 7" xfId="57087" xr:uid="{00000000-0005-0000-0000-0000752D0000}"/>
    <cellStyle name="Heading 4 11 8" xfId="57599" xr:uid="{00000000-0005-0000-0000-0000762D0000}"/>
    <cellStyle name="Heading 4 11 9" xfId="58141" xr:uid="{00000000-0005-0000-0000-0000772D0000}"/>
    <cellStyle name="Heading 4 12" xfId="1095" xr:uid="{00000000-0005-0000-0000-0000782D0000}"/>
    <cellStyle name="Heading 4 12 10" xfId="28523" xr:uid="{00000000-0005-0000-0000-0000792D0000}"/>
    <cellStyle name="Heading 4 12 2" xfId="49842" xr:uid="{00000000-0005-0000-0000-00007A2D0000}"/>
    <cellStyle name="Heading 4 12 3" xfId="52502" xr:uid="{00000000-0005-0000-0000-00007B2D0000}"/>
    <cellStyle name="Heading 4 12 4" xfId="53707" xr:uid="{00000000-0005-0000-0000-00007C2D0000}"/>
    <cellStyle name="Heading 4 12 5" xfId="55497" xr:uid="{00000000-0005-0000-0000-00007D2D0000}"/>
    <cellStyle name="Heading 4 12 6" xfId="56454" xr:uid="{00000000-0005-0000-0000-00007E2D0000}"/>
    <cellStyle name="Heading 4 12 7" xfId="55491" xr:uid="{00000000-0005-0000-0000-00007F2D0000}"/>
    <cellStyle name="Heading 4 12 8" xfId="57600" xr:uid="{00000000-0005-0000-0000-0000802D0000}"/>
    <cellStyle name="Heading 4 12 9" xfId="58142" xr:uid="{00000000-0005-0000-0000-0000812D0000}"/>
    <cellStyle name="Heading 4 13" xfId="1096" xr:uid="{00000000-0005-0000-0000-0000822D0000}"/>
    <cellStyle name="Heading 4 13 10" xfId="28524" xr:uid="{00000000-0005-0000-0000-0000832D0000}"/>
    <cellStyle name="Heading 4 13 2" xfId="49843" xr:uid="{00000000-0005-0000-0000-0000842D0000}"/>
    <cellStyle name="Heading 4 13 3" xfId="52503" xr:uid="{00000000-0005-0000-0000-0000852D0000}"/>
    <cellStyle name="Heading 4 13 4" xfId="53708" xr:uid="{00000000-0005-0000-0000-0000862D0000}"/>
    <cellStyle name="Heading 4 13 5" xfId="55496" xr:uid="{00000000-0005-0000-0000-0000872D0000}"/>
    <cellStyle name="Heading 4 13 6" xfId="56455" xr:uid="{00000000-0005-0000-0000-0000882D0000}"/>
    <cellStyle name="Heading 4 13 7" xfId="55490" xr:uid="{00000000-0005-0000-0000-0000892D0000}"/>
    <cellStyle name="Heading 4 13 8" xfId="57601" xr:uid="{00000000-0005-0000-0000-00008A2D0000}"/>
    <cellStyle name="Heading 4 13 9" xfId="58143" xr:uid="{00000000-0005-0000-0000-00008B2D0000}"/>
    <cellStyle name="Heading 4 14" xfId="1097" xr:uid="{00000000-0005-0000-0000-00008C2D0000}"/>
    <cellStyle name="Heading 4 14 10" xfId="28525" xr:uid="{00000000-0005-0000-0000-00008D2D0000}"/>
    <cellStyle name="Heading 4 14 2" xfId="49844" xr:uid="{00000000-0005-0000-0000-00008E2D0000}"/>
    <cellStyle name="Heading 4 14 3" xfId="52504" xr:uid="{00000000-0005-0000-0000-00008F2D0000}"/>
    <cellStyle name="Heading 4 14 4" xfId="53709" xr:uid="{00000000-0005-0000-0000-0000902D0000}"/>
    <cellStyle name="Heading 4 14 5" xfId="55495" xr:uid="{00000000-0005-0000-0000-0000912D0000}"/>
    <cellStyle name="Heading 4 14 6" xfId="53712" xr:uid="{00000000-0005-0000-0000-0000922D0000}"/>
    <cellStyle name="Heading 4 14 7" xfId="55489" xr:uid="{00000000-0005-0000-0000-0000932D0000}"/>
    <cellStyle name="Heading 4 14 8" xfId="57602" xr:uid="{00000000-0005-0000-0000-0000942D0000}"/>
    <cellStyle name="Heading 4 14 9" xfId="55486" xr:uid="{00000000-0005-0000-0000-0000952D0000}"/>
    <cellStyle name="Heading 4 15" xfId="1098" xr:uid="{00000000-0005-0000-0000-0000962D0000}"/>
    <cellStyle name="Heading 4 15 10" xfId="28526" xr:uid="{00000000-0005-0000-0000-0000972D0000}"/>
    <cellStyle name="Heading 4 15 2" xfId="49845" xr:uid="{00000000-0005-0000-0000-0000982D0000}"/>
    <cellStyle name="Heading 4 15 3" xfId="52505" xr:uid="{00000000-0005-0000-0000-0000992D0000}"/>
    <cellStyle name="Heading 4 15 4" xfId="53710" xr:uid="{00000000-0005-0000-0000-00009A2D0000}"/>
    <cellStyle name="Heading 4 15 5" xfId="55494" xr:uid="{00000000-0005-0000-0000-00009B2D0000}"/>
    <cellStyle name="Heading 4 15 6" xfId="56448" xr:uid="{00000000-0005-0000-0000-00009C2D0000}"/>
    <cellStyle name="Heading 4 15 7" xfId="55488" xr:uid="{00000000-0005-0000-0000-00009D2D0000}"/>
    <cellStyle name="Heading 4 15 8" xfId="57603" xr:uid="{00000000-0005-0000-0000-00009E2D0000}"/>
    <cellStyle name="Heading 4 15 9" xfId="58137" xr:uid="{00000000-0005-0000-0000-00009F2D0000}"/>
    <cellStyle name="Heading 4 16" xfId="5233" xr:uid="{00000000-0005-0000-0000-0000A02D0000}"/>
    <cellStyle name="Heading 4 16 10" xfId="28527" xr:uid="{00000000-0005-0000-0000-0000A12D0000}"/>
    <cellStyle name="Heading 4 16 2" xfId="49846" xr:uid="{00000000-0005-0000-0000-0000A22D0000}"/>
    <cellStyle name="Heading 4 16 3" xfId="52506" xr:uid="{00000000-0005-0000-0000-0000A32D0000}"/>
    <cellStyle name="Heading 4 16 4" xfId="53711" xr:uid="{00000000-0005-0000-0000-0000A42D0000}"/>
    <cellStyle name="Heading 4 16 5" xfId="55493" xr:uid="{00000000-0005-0000-0000-0000A52D0000}"/>
    <cellStyle name="Heading 4 16 6" xfId="53713" xr:uid="{00000000-0005-0000-0000-0000A62D0000}"/>
    <cellStyle name="Heading 4 16 7" xfId="55487" xr:uid="{00000000-0005-0000-0000-0000A72D0000}"/>
    <cellStyle name="Heading 4 16 8" xfId="57604" xr:uid="{00000000-0005-0000-0000-0000A82D0000}"/>
    <cellStyle name="Heading 4 16 9" xfId="55485" xr:uid="{00000000-0005-0000-0000-0000A92D0000}"/>
    <cellStyle name="Heading 4 17" xfId="28528" xr:uid="{00000000-0005-0000-0000-0000AA2D0000}"/>
    <cellStyle name="Heading 4 18" xfId="49839" xr:uid="{00000000-0005-0000-0000-0000AB2D0000}"/>
    <cellStyle name="Heading 4 19" xfId="50978" xr:uid="{00000000-0005-0000-0000-0000AC2D0000}"/>
    <cellStyle name="Heading 4 19 2" xfId="52499" xr:uid="{00000000-0005-0000-0000-0000AD2D0000}"/>
    <cellStyle name="Heading 4 2" xfId="1099" xr:uid="{00000000-0005-0000-0000-0000AE2D0000}"/>
    <cellStyle name="Heading 4 2 2" xfId="1100" xr:uid="{00000000-0005-0000-0000-0000AF2D0000}"/>
    <cellStyle name="Heading 4 2 2 2" xfId="1101" xr:uid="{00000000-0005-0000-0000-0000B02D0000}"/>
    <cellStyle name="Heading 4 2 2 2 2" xfId="50981" xr:uid="{00000000-0005-0000-0000-0000B12D0000}"/>
    <cellStyle name="Heading 4 2 2 2 3" xfId="28531" xr:uid="{00000000-0005-0000-0000-0000B22D0000}"/>
    <cellStyle name="Heading 4 2 2 3" xfId="5234" xr:uid="{00000000-0005-0000-0000-0000B32D0000}"/>
    <cellStyle name="Heading 4 2 2 3 2" xfId="28532" xr:uid="{00000000-0005-0000-0000-0000B42D0000}"/>
    <cellStyle name="Heading 4 2 2 4" xfId="15967" xr:uid="{00000000-0005-0000-0000-0000B52D0000}"/>
    <cellStyle name="Heading 4 2 2 4 2" xfId="28533" xr:uid="{00000000-0005-0000-0000-0000B62D0000}"/>
    <cellStyle name="Heading 4 2 2 5" xfId="50980" xr:uid="{00000000-0005-0000-0000-0000B72D0000}"/>
    <cellStyle name="Heading 4 2 2 6" xfId="28530" xr:uid="{00000000-0005-0000-0000-0000B82D0000}"/>
    <cellStyle name="Heading 4 2 3" xfId="1102" xr:uid="{00000000-0005-0000-0000-0000B92D0000}"/>
    <cellStyle name="Heading 4 2 3 2" xfId="5235" xr:uid="{00000000-0005-0000-0000-0000BA2D0000}"/>
    <cellStyle name="Heading 4 2 3 2 2" xfId="28535" xr:uid="{00000000-0005-0000-0000-0000BB2D0000}"/>
    <cellStyle name="Heading 4 2 3 3" xfId="50982" xr:uid="{00000000-0005-0000-0000-0000BC2D0000}"/>
    <cellStyle name="Heading 4 2 3 4" xfId="28534" xr:uid="{00000000-0005-0000-0000-0000BD2D0000}"/>
    <cellStyle name="Heading 4 2 4" xfId="1103" xr:uid="{00000000-0005-0000-0000-0000BE2D0000}"/>
    <cellStyle name="Heading 4 2 4 10" xfId="58532" xr:uid="{00000000-0005-0000-0000-0000BF2D0000}"/>
    <cellStyle name="Heading 4 2 4 11" xfId="28536" xr:uid="{00000000-0005-0000-0000-0000C02D0000}"/>
    <cellStyle name="Heading 4 2 4 2" xfId="49847" xr:uid="{00000000-0005-0000-0000-0000C12D0000}"/>
    <cellStyle name="Heading 4 2 4 3" xfId="50983" xr:uid="{00000000-0005-0000-0000-0000C22D0000}"/>
    <cellStyle name="Heading 4 2 4 3 2" xfId="52507" xr:uid="{00000000-0005-0000-0000-0000C32D0000}"/>
    <cellStyle name="Heading 4 2 4 4" xfId="53714" xr:uid="{00000000-0005-0000-0000-0000C42D0000}"/>
    <cellStyle name="Heading 4 2 4 5" xfId="55484" xr:uid="{00000000-0005-0000-0000-0000C52D0000}"/>
    <cellStyle name="Heading 4 2 4 6" xfId="56458" xr:uid="{00000000-0005-0000-0000-0000C62D0000}"/>
    <cellStyle name="Heading 4 2 4 7" xfId="55481" xr:uid="{00000000-0005-0000-0000-0000C72D0000}"/>
    <cellStyle name="Heading 4 2 4 8" xfId="56456" xr:uid="{00000000-0005-0000-0000-0000C82D0000}"/>
    <cellStyle name="Heading 4 2 4 9" xfId="58144" xr:uid="{00000000-0005-0000-0000-0000C92D0000}"/>
    <cellStyle name="Heading 4 2 5" xfId="1104" xr:uid="{00000000-0005-0000-0000-0000CA2D0000}"/>
    <cellStyle name="Heading 4 2 5 10" xfId="28537" xr:uid="{00000000-0005-0000-0000-0000CB2D0000}"/>
    <cellStyle name="Heading 4 2 5 2" xfId="49848" xr:uid="{00000000-0005-0000-0000-0000CC2D0000}"/>
    <cellStyle name="Heading 4 2 5 3" xfId="52508" xr:uid="{00000000-0005-0000-0000-0000CD2D0000}"/>
    <cellStyle name="Heading 4 2 5 4" xfId="53715" xr:uid="{00000000-0005-0000-0000-0000CE2D0000}"/>
    <cellStyle name="Heading 4 2 5 5" xfId="55483" xr:uid="{00000000-0005-0000-0000-0000CF2D0000}"/>
    <cellStyle name="Heading 4 2 5 6" xfId="53717" xr:uid="{00000000-0005-0000-0000-0000D02D0000}"/>
    <cellStyle name="Heading 4 2 5 7" xfId="55480" xr:uid="{00000000-0005-0000-0000-0000D12D0000}"/>
    <cellStyle name="Heading 4 2 5 8" xfId="56457" xr:uid="{00000000-0005-0000-0000-0000D22D0000}"/>
    <cellStyle name="Heading 4 2 5 9" xfId="55478" xr:uid="{00000000-0005-0000-0000-0000D32D0000}"/>
    <cellStyle name="Heading 4 2 6" xfId="1105" xr:uid="{00000000-0005-0000-0000-0000D42D0000}"/>
    <cellStyle name="Heading 4 2 6 10" xfId="28538" xr:uid="{00000000-0005-0000-0000-0000D52D0000}"/>
    <cellStyle name="Heading 4 2 6 2" xfId="49849" xr:uid="{00000000-0005-0000-0000-0000D62D0000}"/>
    <cellStyle name="Heading 4 2 6 3" xfId="52509" xr:uid="{00000000-0005-0000-0000-0000D72D0000}"/>
    <cellStyle name="Heading 4 2 6 4" xfId="53716" xr:uid="{00000000-0005-0000-0000-0000D82D0000}"/>
    <cellStyle name="Heading 4 2 6 5" xfId="55482" xr:uid="{00000000-0005-0000-0000-0000D92D0000}"/>
    <cellStyle name="Heading 4 2 6 6" xfId="53718" xr:uid="{00000000-0005-0000-0000-0000DA2D0000}"/>
    <cellStyle name="Heading 4 2 6 7" xfId="55479" xr:uid="{00000000-0005-0000-0000-0000DB2D0000}"/>
    <cellStyle name="Heading 4 2 6 8" xfId="57605" xr:uid="{00000000-0005-0000-0000-0000DC2D0000}"/>
    <cellStyle name="Heading 4 2 6 9" xfId="55477" xr:uid="{00000000-0005-0000-0000-0000DD2D0000}"/>
    <cellStyle name="Heading 4 2 7" xfId="5236" xr:uid="{00000000-0005-0000-0000-0000DE2D0000}"/>
    <cellStyle name="Heading 4 2 7 2" xfId="28539" xr:uid="{00000000-0005-0000-0000-0000DF2D0000}"/>
    <cellStyle name="Heading 4 2 8" xfId="50979" xr:uid="{00000000-0005-0000-0000-0000E02D0000}"/>
    <cellStyle name="Heading 4 2 9" xfId="28529" xr:uid="{00000000-0005-0000-0000-0000E12D0000}"/>
    <cellStyle name="Heading 4 20" xfId="53704" xr:uid="{00000000-0005-0000-0000-0000E22D0000}"/>
    <cellStyle name="Heading 4 21" xfId="55500" xr:uid="{00000000-0005-0000-0000-0000E32D0000}"/>
    <cellStyle name="Heading 4 22" xfId="56451" xr:uid="{00000000-0005-0000-0000-0000E42D0000}"/>
    <cellStyle name="Heading 4 23" xfId="57093" xr:uid="{00000000-0005-0000-0000-0000E52D0000}"/>
    <cellStyle name="Heading 4 24" xfId="57598" xr:uid="{00000000-0005-0000-0000-0000E62D0000}"/>
    <cellStyle name="Heading 4 25" xfId="58139" xr:uid="{00000000-0005-0000-0000-0000E72D0000}"/>
    <cellStyle name="Heading 4 26" xfId="58531" xr:uid="{00000000-0005-0000-0000-0000E82D0000}"/>
    <cellStyle name="Heading 4 27" xfId="28520" xr:uid="{00000000-0005-0000-0000-0000E92D0000}"/>
    <cellStyle name="Heading 4 3" xfId="1106" xr:uid="{00000000-0005-0000-0000-0000EA2D0000}"/>
    <cellStyle name="Heading 4 3 2" xfId="1107" xr:uid="{00000000-0005-0000-0000-0000EB2D0000}"/>
    <cellStyle name="Heading 4 3 2 2" xfId="5237" xr:uid="{00000000-0005-0000-0000-0000EC2D0000}"/>
    <cellStyle name="Heading 4 3 2 2 2" xfId="28542" xr:uid="{00000000-0005-0000-0000-0000ED2D0000}"/>
    <cellStyle name="Heading 4 3 2 3" xfId="50985" xr:uid="{00000000-0005-0000-0000-0000EE2D0000}"/>
    <cellStyle name="Heading 4 3 2 4" xfId="28541" xr:uid="{00000000-0005-0000-0000-0000EF2D0000}"/>
    <cellStyle name="Heading 4 3 3" xfId="1108" xr:uid="{00000000-0005-0000-0000-0000F02D0000}"/>
    <cellStyle name="Heading 4 3 3 2" xfId="5238" xr:uid="{00000000-0005-0000-0000-0000F12D0000}"/>
    <cellStyle name="Heading 4 3 3 2 2" xfId="28544" xr:uid="{00000000-0005-0000-0000-0000F22D0000}"/>
    <cellStyle name="Heading 4 3 3 3" xfId="50986" xr:uid="{00000000-0005-0000-0000-0000F32D0000}"/>
    <cellStyle name="Heading 4 3 3 4" xfId="28543" xr:uid="{00000000-0005-0000-0000-0000F42D0000}"/>
    <cellStyle name="Heading 4 3 4" xfId="5239" xr:uid="{00000000-0005-0000-0000-0000F52D0000}"/>
    <cellStyle name="Heading 4 3 4 2" xfId="28545" xr:uid="{00000000-0005-0000-0000-0000F62D0000}"/>
    <cellStyle name="Heading 4 3 5" xfId="50984" xr:uid="{00000000-0005-0000-0000-0000F72D0000}"/>
    <cellStyle name="Heading 4 3 6" xfId="28540" xr:uid="{00000000-0005-0000-0000-0000F82D0000}"/>
    <cellStyle name="Heading 4 4" xfId="1109" xr:uid="{00000000-0005-0000-0000-0000F92D0000}"/>
    <cellStyle name="Heading 4 4 2" xfId="1110" xr:uid="{00000000-0005-0000-0000-0000FA2D0000}"/>
    <cellStyle name="Heading 4 4 2 2" xfId="5240" xr:uid="{00000000-0005-0000-0000-0000FB2D0000}"/>
    <cellStyle name="Heading 4 4 2 2 2" xfId="28548" xr:uid="{00000000-0005-0000-0000-0000FC2D0000}"/>
    <cellStyle name="Heading 4 4 2 3" xfId="50987" xr:uid="{00000000-0005-0000-0000-0000FD2D0000}"/>
    <cellStyle name="Heading 4 4 2 4" xfId="28547" xr:uid="{00000000-0005-0000-0000-0000FE2D0000}"/>
    <cellStyle name="Heading 4 4 3" xfId="1111" xr:uid="{00000000-0005-0000-0000-0000FF2D0000}"/>
    <cellStyle name="Heading 4 4 3 2" xfId="5241" xr:uid="{00000000-0005-0000-0000-0000002E0000}"/>
    <cellStyle name="Heading 4 4 3 2 2" xfId="28550" xr:uid="{00000000-0005-0000-0000-0000012E0000}"/>
    <cellStyle name="Heading 4 4 3 3" xfId="50988" xr:uid="{00000000-0005-0000-0000-0000022E0000}"/>
    <cellStyle name="Heading 4 4 3 4" xfId="28549" xr:uid="{00000000-0005-0000-0000-0000032E0000}"/>
    <cellStyle name="Heading 4 4 4" xfId="5242" xr:uid="{00000000-0005-0000-0000-0000042E0000}"/>
    <cellStyle name="Heading 4 4 4 10" xfId="53720" xr:uid="{00000000-0005-0000-0000-0000052E0000}"/>
    <cellStyle name="Heading 4 4 4 11" xfId="58145" xr:uid="{00000000-0005-0000-0000-0000062E0000}"/>
    <cellStyle name="Heading 4 4 4 12" xfId="28551" xr:uid="{00000000-0005-0000-0000-0000072E0000}"/>
    <cellStyle name="Heading 4 4 4 2" xfId="28552" xr:uid="{00000000-0005-0000-0000-0000082E0000}"/>
    <cellStyle name="Heading 4 4 4 3" xfId="28553" xr:uid="{00000000-0005-0000-0000-0000092E0000}"/>
    <cellStyle name="Heading 4 4 4 4" xfId="49850" xr:uid="{00000000-0005-0000-0000-00000A2E0000}"/>
    <cellStyle name="Heading 4 4 4 5" xfId="52510" xr:uid="{00000000-0005-0000-0000-00000B2E0000}"/>
    <cellStyle name="Heading 4 4 4 6" xfId="53719" xr:uid="{00000000-0005-0000-0000-00000C2E0000}"/>
    <cellStyle name="Heading 4 4 4 7" xfId="55476" xr:uid="{00000000-0005-0000-0000-00000D2E0000}"/>
    <cellStyle name="Heading 4 4 4 8" xfId="56459" xr:uid="{00000000-0005-0000-0000-00000E2E0000}"/>
    <cellStyle name="Heading 4 4 4 9" xfId="55473" xr:uid="{00000000-0005-0000-0000-00000F2E0000}"/>
    <cellStyle name="Heading 4 4 5" xfId="28554" xr:uid="{00000000-0005-0000-0000-0000102E0000}"/>
    <cellStyle name="Heading 4 4 5 2" xfId="49851" xr:uid="{00000000-0005-0000-0000-0000112E0000}"/>
    <cellStyle name="Heading 4 4 5 3" xfId="52511" xr:uid="{00000000-0005-0000-0000-0000122E0000}"/>
    <cellStyle name="Heading 4 4 5 4" xfId="53721" xr:uid="{00000000-0005-0000-0000-0000132E0000}"/>
    <cellStyle name="Heading 4 4 5 5" xfId="55475" xr:uid="{00000000-0005-0000-0000-0000142E0000}"/>
    <cellStyle name="Heading 4 4 5 6" xfId="53724" xr:uid="{00000000-0005-0000-0000-0000152E0000}"/>
    <cellStyle name="Heading 4 4 5 7" xfId="57094" xr:uid="{00000000-0005-0000-0000-0000162E0000}"/>
    <cellStyle name="Heading 4 4 5 8" xfId="53723" xr:uid="{00000000-0005-0000-0000-0000172E0000}"/>
    <cellStyle name="Heading 4 4 5 9" xfId="57096" xr:uid="{00000000-0005-0000-0000-0000182E0000}"/>
    <cellStyle name="Heading 4 4 6" xfId="28546" xr:uid="{00000000-0005-0000-0000-0000192E0000}"/>
    <cellStyle name="Heading 4 5" xfId="1112" xr:uid="{00000000-0005-0000-0000-00001A2E0000}"/>
    <cellStyle name="Heading 4 5 10" xfId="57095" xr:uid="{00000000-0005-0000-0000-00001B2E0000}"/>
    <cellStyle name="Heading 4 5 11" xfId="57606" xr:uid="{00000000-0005-0000-0000-00001C2E0000}"/>
    <cellStyle name="Heading 4 5 12" xfId="57097" xr:uid="{00000000-0005-0000-0000-00001D2E0000}"/>
    <cellStyle name="Heading 4 5 13" xfId="28555" xr:uid="{00000000-0005-0000-0000-00001E2E0000}"/>
    <cellStyle name="Heading 4 5 2" xfId="1113" xr:uid="{00000000-0005-0000-0000-00001F2E0000}"/>
    <cellStyle name="Heading 4 5 2 2" xfId="5243" xr:uid="{00000000-0005-0000-0000-0000202E0000}"/>
    <cellStyle name="Heading 4 5 2 2 2" xfId="28557" xr:uid="{00000000-0005-0000-0000-0000212E0000}"/>
    <cellStyle name="Heading 4 5 2 3" xfId="50989" xr:uid="{00000000-0005-0000-0000-0000222E0000}"/>
    <cellStyle name="Heading 4 5 2 4" xfId="28556" xr:uid="{00000000-0005-0000-0000-0000232E0000}"/>
    <cellStyle name="Heading 4 5 3" xfId="1114" xr:uid="{00000000-0005-0000-0000-0000242E0000}"/>
    <cellStyle name="Heading 4 5 3 2" xfId="5244" xr:uid="{00000000-0005-0000-0000-0000252E0000}"/>
    <cellStyle name="Heading 4 5 3 2 2" xfId="28559" xr:uid="{00000000-0005-0000-0000-0000262E0000}"/>
    <cellStyle name="Heading 4 5 3 3" xfId="50990" xr:uid="{00000000-0005-0000-0000-0000272E0000}"/>
    <cellStyle name="Heading 4 5 3 4" xfId="28558" xr:uid="{00000000-0005-0000-0000-0000282E0000}"/>
    <cellStyle name="Heading 4 5 4" xfId="5245" xr:uid="{00000000-0005-0000-0000-0000292E0000}"/>
    <cellStyle name="Heading 4 5 4 2" xfId="28560" xr:uid="{00000000-0005-0000-0000-00002A2E0000}"/>
    <cellStyle name="Heading 4 5 5" xfId="49852" xr:uid="{00000000-0005-0000-0000-00002B2E0000}"/>
    <cellStyle name="Heading 4 5 6" xfId="52512" xr:uid="{00000000-0005-0000-0000-00002C2E0000}"/>
    <cellStyle name="Heading 4 5 7" xfId="53722" xr:uid="{00000000-0005-0000-0000-00002D2E0000}"/>
    <cellStyle name="Heading 4 5 8" xfId="55474" xr:uid="{00000000-0005-0000-0000-00002E2E0000}"/>
    <cellStyle name="Heading 4 5 9" xfId="53725" xr:uid="{00000000-0005-0000-0000-00002F2E0000}"/>
    <cellStyle name="Heading 4 6" xfId="1115" xr:uid="{00000000-0005-0000-0000-0000302E0000}"/>
    <cellStyle name="Heading 4 6 10" xfId="28561" xr:uid="{00000000-0005-0000-0000-0000312E0000}"/>
    <cellStyle name="Heading 4 6 2" xfId="49853" xr:uid="{00000000-0005-0000-0000-0000322E0000}"/>
    <cellStyle name="Heading 4 6 3" xfId="52513" xr:uid="{00000000-0005-0000-0000-0000332E0000}"/>
    <cellStyle name="Heading 4 6 4" xfId="53726" xr:uid="{00000000-0005-0000-0000-0000342E0000}"/>
    <cellStyle name="Heading 4 6 5" xfId="55472" xr:uid="{00000000-0005-0000-0000-0000352E0000}"/>
    <cellStyle name="Heading 4 6 6" xfId="56461" xr:uid="{00000000-0005-0000-0000-0000362E0000}"/>
    <cellStyle name="Heading 4 6 7" xfId="57098" xr:uid="{00000000-0005-0000-0000-0000372E0000}"/>
    <cellStyle name="Heading 4 6 8" xfId="56460" xr:uid="{00000000-0005-0000-0000-0000382E0000}"/>
    <cellStyle name="Heading 4 6 9" xfId="58146" xr:uid="{00000000-0005-0000-0000-0000392E0000}"/>
    <cellStyle name="Heading 4 7" xfId="1116" xr:uid="{00000000-0005-0000-0000-00003A2E0000}"/>
    <cellStyle name="Heading 4 7 10" xfId="28562" xr:uid="{00000000-0005-0000-0000-00003B2E0000}"/>
    <cellStyle name="Heading 4 7 2" xfId="49854" xr:uid="{00000000-0005-0000-0000-00003C2E0000}"/>
    <cellStyle name="Heading 4 7 3" xfId="52514" xr:uid="{00000000-0005-0000-0000-00003D2E0000}"/>
    <cellStyle name="Heading 4 7 4" xfId="53727" xr:uid="{00000000-0005-0000-0000-00003E2E0000}"/>
    <cellStyle name="Heading 4 7 5" xfId="55471" xr:uid="{00000000-0005-0000-0000-00003F2E0000}"/>
    <cellStyle name="Heading 4 7 6" xfId="56462" xr:uid="{00000000-0005-0000-0000-0000402E0000}"/>
    <cellStyle name="Heading 4 7 7" xfId="55466" xr:uid="{00000000-0005-0000-0000-0000412E0000}"/>
    <cellStyle name="Heading 4 7 8" xfId="57607" xr:uid="{00000000-0005-0000-0000-0000422E0000}"/>
    <cellStyle name="Heading 4 7 9" xfId="58147" xr:uid="{00000000-0005-0000-0000-0000432E0000}"/>
    <cellStyle name="Heading 4 8" xfId="1117" xr:uid="{00000000-0005-0000-0000-0000442E0000}"/>
    <cellStyle name="Heading 4 8 10" xfId="28563" xr:uid="{00000000-0005-0000-0000-0000452E0000}"/>
    <cellStyle name="Heading 4 8 2" xfId="49855" xr:uid="{00000000-0005-0000-0000-0000462E0000}"/>
    <cellStyle name="Heading 4 8 3" xfId="52515" xr:uid="{00000000-0005-0000-0000-0000472E0000}"/>
    <cellStyle name="Heading 4 8 4" xfId="53728" xr:uid="{00000000-0005-0000-0000-0000482E0000}"/>
    <cellStyle name="Heading 4 8 5" xfId="55470" xr:uid="{00000000-0005-0000-0000-0000492E0000}"/>
    <cellStyle name="Heading 4 8 6" xfId="53730" xr:uid="{00000000-0005-0000-0000-00004A2E0000}"/>
    <cellStyle name="Heading 4 8 7" xfId="57099" xr:uid="{00000000-0005-0000-0000-00004B2E0000}"/>
    <cellStyle name="Heading 4 8 8" xfId="57608" xr:uid="{00000000-0005-0000-0000-00004C2E0000}"/>
    <cellStyle name="Heading 4 8 9" xfId="55464" xr:uid="{00000000-0005-0000-0000-00004D2E0000}"/>
    <cellStyle name="Heading 4 9" xfId="1118" xr:uid="{00000000-0005-0000-0000-00004E2E0000}"/>
    <cellStyle name="Heading 4 9 10" xfId="28564" xr:uid="{00000000-0005-0000-0000-00004F2E0000}"/>
    <cellStyle name="Heading 4 9 2" xfId="49856" xr:uid="{00000000-0005-0000-0000-0000502E0000}"/>
    <cellStyle name="Heading 4 9 3" xfId="52516" xr:uid="{00000000-0005-0000-0000-0000512E0000}"/>
    <cellStyle name="Heading 4 9 4" xfId="53729" xr:uid="{00000000-0005-0000-0000-0000522E0000}"/>
    <cellStyle name="Heading 4 9 5" xfId="55469" xr:uid="{00000000-0005-0000-0000-0000532E0000}"/>
    <cellStyle name="Heading 4 9 6" xfId="53732" xr:uid="{00000000-0005-0000-0000-0000542E0000}"/>
    <cellStyle name="Heading 4 9 7" xfId="55465" xr:uid="{00000000-0005-0000-0000-0000552E0000}"/>
    <cellStyle name="Heading 4 9 8" xfId="57609" xr:uid="{00000000-0005-0000-0000-0000562E0000}"/>
    <cellStyle name="Heading 4 9 9" xfId="55462" xr:uid="{00000000-0005-0000-0000-0000572E0000}"/>
    <cellStyle name="Heading 4_aa osnova za ponudbe" xfId="1119" xr:uid="{00000000-0005-0000-0000-0000582E0000}"/>
    <cellStyle name="Heading1" xfId="1120" xr:uid="{00000000-0005-0000-0000-0000592E0000}"/>
    <cellStyle name="Heading1 10" xfId="55460" xr:uid="{00000000-0005-0000-0000-00005A2E0000}"/>
    <cellStyle name="Heading1 11" xfId="52108" xr:uid="{00000000-0005-0000-0000-00005B2E0000}"/>
    <cellStyle name="Heading1 12" xfId="50360" xr:uid="{00000000-0005-0000-0000-00005C2E0000}"/>
    <cellStyle name="Heading1 13" xfId="28565" xr:uid="{00000000-0005-0000-0000-00005D2E0000}"/>
    <cellStyle name="Heading1 14" xfId="59088" xr:uid="{00000000-0005-0000-0000-00005E2E0000}"/>
    <cellStyle name="HEADING1 2" xfId="5246" xr:uid="{00000000-0005-0000-0000-00005F2E0000}"/>
    <cellStyle name="HEADING1 2 2" xfId="28566" xr:uid="{00000000-0005-0000-0000-0000602E0000}"/>
    <cellStyle name="Heading1 3" xfId="49857" xr:uid="{00000000-0005-0000-0000-0000612E0000}"/>
    <cellStyle name="Heading1 4" xfId="52517" xr:uid="{00000000-0005-0000-0000-0000622E0000}"/>
    <cellStyle name="Heading1 5" xfId="53731" xr:uid="{00000000-0005-0000-0000-0000632E0000}"/>
    <cellStyle name="Heading1 6" xfId="55468" xr:uid="{00000000-0005-0000-0000-0000642E0000}"/>
    <cellStyle name="Heading1 7" xfId="53734" xr:uid="{00000000-0005-0000-0000-0000652E0000}"/>
    <cellStyle name="Heading1 8" xfId="55463" xr:uid="{00000000-0005-0000-0000-0000662E0000}"/>
    <cellStyle name="Heading1 9" xfId="57610" xr:uid="{00000000-0005-0000-0000-0000672E0000}"/>
    <cellStyle name="Heading2" xfId="1121" xr:uid="{00000000-0005-0000-0000-0000682E0000}"/>
    <cellStyle name="Heading2 10" xfId="55459" xr:uid="{00000000-0005-0000-0000-0000692E0000}"/>
    <cellStyle name="Heading2 11" xfId="52109" xr:uid="{00000000-0005-0000-0000-00006A2E0000}"/>
    <cellStyle name="Heading2 12" xfId="50361" xr:uid="{00000000-0005-0000-0000-00006B2E0000}"/>
    <cellStyle name="Heading2 13" xfId="28567" xr:uid="{00000000-0005-0000-0000-00006C2E0000}"/>
    <cellStyle name="HEADING2 2" xfId="5247" xr:uid="{00000000-0005-0000-0000-00006D2E0000}"/>
    <cellStyle name="HEADING2 2 2" xfId="28568" xr:uid="{00000000-0005-0000-0000-00006E2E0000}"/>
    <cellStyle name="Heading2 3" xfId="49858" xr:uid="{00000000-0005-0000-0000-00006F2E0000}"/>
    <cellStyle name="Heading2 4" xfId="52518" xr:uid="{00000000-0005-0000-0000-0000702E0000}"/>
    <cellStyle name="Heading2 5" xfId="53733" xr:uid="{00000000-0005-0000-0000-0000712E0000}"/>
    <cellStyle name="Heading2 6" xfId="55467" xr:uid="{00000000-0005-0000-0000-0000722E0000}"/>
    <cellStyle name="Heading2 7" xfId="53735" xr:uid="{00000000-0005-0000-0000-0000732E0000}"/>
    <cellStyle name="Heading2 8" xfId="55461" xr:uid="{00000000-0005-0000-0000-0000742E0000}"/>
    <cellStyle name="Heading2 9" xfId="56463" xr:uid="{00000000-0005-0000-0000-0000752E0000}"/>
    <cellStyle name="Hiperłącze_SPC 08.12_DE" xfId="24717" xr:uid="{00000000-0005-0000-0000-0000762E0000}"/>
    <cellStyle name="Hiperpovezava 10" xfId="1122" xr:uid="{00000000-0005-0000-0000-0000772E0000}"/>
    <cellStyle name="Hiperpovezava 10 2" xfId="50991" xr:uid="{00000000-0005-0000-0000-0000782E0000}"/>
    <cellStyle name="Hiperpovezava 10 3" xfId="28569" xr:uid="{00000000-0005-0000-0000-0000792E0000}"/>
    <cellStyle name="Hiperpovezava 2" xfId="1123" xr:uid="{00000000-0005-0000-0000-00007A2E0000}"/>
    <cellStyle name="Hiperpovezava 2 10" xfId="1124" xr:uid="{00000000-0005-0000-0000-00007B2E0000}"/>
    <cellStyle name="Hiperpovezava 2 10 2" xfId="28571" xr:uid="{00000000-0005-0000-0000-00007C2E0000}"/>
    <cellStyle name="Hiperpovezava 2 11" xfId="1125" xr:uid="{00000000-0005-0000-0000-00007D2E0000}"/>
    <cellStyle name="Hiperpovezava 2 11 2" xfId="28572" xr:uid="{00000000-0005-0000-0000-00007E2E0000}"/>
    <cellStyle name="Hiperpovezava 2 12" xfId="1126" xr:uid="{00000000-0005-0000-0000-00007F2E0000}"/>
    <cellStyle name="Hiperpovezava 2 12 2" xfId="28573" xr:uid="{00000000-0005-0000-0000-0000802E0000}"/>
    <cellStyle name="Hiperpovezava 2 13" xfId="1127" xr:uid="{00000000-0005-0000-0000-0000812E0000}"/>
    <cellStyle name="Hiperpovezava 2 13 2" xfId="28574" xr:uid="{00000000-0005-0000-0000-0000822E0000}"/>
    <cellStyle name="Hiperpovezava 2 14" xfId="1128" xr:uid="{00000000-0005-0000-0000-0000832E0000}"/>
    <cellStyle name="Hiperpovezava 2 14 2" xfId="28575" xr:uid="{00000000-0005-0000-0000-0000842E0000}"/>
    <cellStyle name="Hiperpovezava 2 15" xfId="5248" xr:uid="{00000000-0005-0000-0000-0000852E0000}"/>
    <cellStyle name="Hiperpovezava 2 15 10" xfId="28576" xr:uid="{00000000-0005-0000-0000-0000862E0000}"/>
    <cellStyle name="Hiperpovezava 2 15 2" xfId="49859" xr:uid="{00000000-0005-0000-0000-0000872E0000}"/>
    <cellStyle name="Hiperpovezava 2 15 3" xfId="52519" xr:uid="{00000000-0005-0000-0000-0000882E0000}"/>
    <cellStyle name="Hiperpovezava 2 15 4" xfId="53736" xr:uid="{00000000-0005-0000-0000-0000892E0000}"/>
    <cellStyle name="Hiperpovezava 2 15 5" xfId="55458" xr:uid="{00000000-0005-0000-0000-00008A2E0000}"/>
    <cellStyle name="Hiperpovezava 2 15 6" xfId="53737" xr:uid="{00000000-0005-0000-0000-00008B2E0000}"/>
    <cellStyle name="Hiperpovezava 2 15 7" xfId="55456" xr:uid="{00000000-0005-0000-0000-00008C2E0000}"/>
    <cellStyle name="Hiperpovezava 2 15 8" xfId="56464" xr:uid="{00000000-0005-0000-0000-00008D2E0000}"/>
    <cellStyle name="Hiperpovezava 2 15 9" xfId="57100" xr:uid="{00000000-0005-0000-0000-00008E2E0000}"/>
    <cellStyle name="Hiperpovezava 2 16" xfId="15968" xr:uid="{00000000-0005-0000-0000-00008F2E0000}"/>
    <cellStyle name="Hiperpovezava 2 16 2" xfId="28577" xr:uid="{00000000-0005-0000-0000-0000902E0000}"/>
    <cellStyle name="Hiperpovezava 2 17" xfId="28578" xr:uid="{00000000-0005-0000-0000-0000912E0000}"/>
    <cellStyle name="Hiperpovezava 2 18" xfId="50992" xr:uid="{00000000-0005-0000-0000-0000922E0000}"/>
    <cellStyle name="Hiperpovezava 2 19" xfId="28570" xr:uid="{00000000-0005-0000-0000-0000932E0000}"/>
    <cellStyle name="Hiperpovezava 2 2" xfId="1129" xr:uid="{00000000-0005-0000-0000-0000942E0000}"/>
    <cellStyle name="Hiperpovezava 2 2 2" xfId="5249" xr:uid="{00000000-0005-0000-0000-0000952E0000}"/>
    <cellStyle name="Hiperpovezava 2 2 2 10" xfId="28580" xr:uid="{00000000-0005-0000-0000-0000962E0000}"/>
    <cellStyle name="Hiperpovezava 2 2 2 2" xfId="49860" xr:uid="{00000000-0005-0000-0000-0000972E0000}"/>
    <cellStyle name="Hiperpovezava 2 2 2 3" xfId="52520" xr:uid="{00000000-0005-0000-0000-0000982E0000}"/>
    <cellStyle name="Hiperpovezava 2 2 2 4" xfId="53738" xr:uid="{00000000-0005-0000-0000-0000992E0000}"/>
    <cellStyle name="Hiperpovezava 2 2 2 5" xfId="55457" xr:uid="{00000000-0005-0000-0000-00009A2E0000}"/>
    <cellStyle name="Hiperpovezava 2 2 2 6" xfId="53739" xr:uid="{00000000-0005-0000-0000-00009B2E0000}"/>
    <cellStyle name="Hiperpovezava 2 2 2 7" xfId="55453" xr:uid="{00000000-0005-0000-0000-00009C2E0000}"/>
    <cellStyle name="Hiperpovezava 2 2 2 8" xfId="56465" xr:uid="{00000000-0005-0000-0000-00009D2E0000}"/>
    <cellStyle name="Hiperpovezava 2 2 2 9" xfId="55452" xr:uid="{00000000-0005-0000-0000-00009E2E0000}"/>
    <cellStyle name="Hiperpovezava 2 2 3" xfId="50993" xr:uid="{00000000-0005-0000-0000-00009F2E0000}"/>
    <cellStyle name="Hiperpovezava 2 2 4" xfId="28579" xr:uid="{00000000-0005-0000-0000-0000A02E0000}"/>
    <cellStyle name="Hiperpovezava 2 20" xfId="59091" xr:uid="{00000000-0005-0000-0000-0000A12E0000}"/>
    <cellStyle name="Hiperpovezava 2 3" xfId="1130" xr:uid="{00000000-0005-0000-0000-0000A22E0000}"/>
    <cellStyle name="Hiperpovezava 2 3 2" xfId="5250" xr:uid="{00000000-0005-0000-0000-0000A32E0000}"/>
    <cellStyle name="Hiperpovezava 2 3 2 2" xfId="28583" xr:uid="{00000000-0005-0000-0000-0000A42E0000}"/>
    <cellStyle name="Hiperpovezava 2 3 2 2 2" xfId="49861" xr:uid="{00000000-0005-0000-0000-0000A52E0000}"/>
    <cellStyle name="Hiperpovezava 2 3 2 2 3" xfId="52521" xr:uid="{00000000-0005-0000-0000-0000A62E0000}"/>
    <cellStyle name="Hiperpovezava 2 3 2 2 4" xfId="53740" xr:uid="{00000000-0005-0000-0000-0000A72E0000}"/>
    <cellStyle name="Hiperpovezava 2 3 2 2 5" xfId="55455" xr:uid="{00000000-0005-0000-0000-0000A82E0000}"/>
    <cellStyle name="Hiperpovezava 2 3 2 2 6" xfId="53742" xr:uid="{00000000-0005-0000-0000-0000A92E0000}"/>
    <cellStyle name="Hiperpovezava 2 3 2 2 7" xfId="55451" xr:uid="{00000000-0005-0000-0000-0000AA2E0000}"/>
    <cellStyle name="Hiperpovezava 2 3 2 2 8" xfId="56466" xr:uid="{00000000-0005-0000-0000-0000AB2E0000}"/>
    <cellStyle name="Hiperpovezava 2 3 2 2 9" xfId="55449" xr:uid="{00000000-0005-0000-0000-0000AC2E0000}"/>
    <cellStyle name="Hiperpovezava 2 3 2 3" xfId="28584" xr:uid="{00000000-0005-0000-0000-0000AD2E0000}"/>
    <cellStyle name="Hiperpovezava 2 3 2 3 2" xfId="49862" xr:uid="{00000000-0005-0000-0000-0000AE2E0000}"/>
    <cellStyle name="Hiperpovezava 2 3 2 3 3" xfId="52522" xr:uid="{00000000-0005-0000-0000-0000AF2E0000}"/>
    <cellStyle name="Hiperpovezava 2 3 2 3 4" xfId="53741" xr:uid="{00000000-0005-0000-0000-0000B02E0000}"/>
    <cellStyle name="Hiperpovezava 2 3 2 3 5" xfId="55454" xr:uid="{00000000-0005-0000-0000-0000B12E0000}"/>
    <cellStyle name="Hiperpovezava 2 3 2 3 6" xfId="53743" xr:uid="{00000000-0005-0000-0000-0000B22E0000}"/>
    <cellStyle name="Hiperpovezava 2 3 2 3 7" xfId="55450" xr:uid="{00000000-0005-0000-0000-0000B32E0000}"/>
    <cellStyle name="Hiperpovezava 2 3 2 3 8" xfId="56467" xr:uid="{00000000-0005-0000-0000-0000B42E0000}"/>
    <cellStyle name="Hiperpovezava 2 3 2 3 9" xfId="55448" xr:uid="{00000000-0005-0000-0000-0000B52E0000}"/>
    <cellStyle name="Hiperpovezava 2 3 2 4" xfId="28582" xr:uid="{00000000-0005-0000-0000-0000B62E0000}"/>
    <cellStyle name="Hiperpovezava 2 3 3" xfId="28585" xr:uid="{00000000-0005-0000-0000-0000B72E0000}"/>
    <cellStyle name="Hiperpovezava 2 3 4" xfId="28581" xr:uid="{00000000-0005-0000-0000-0000B82E0000}"/>
    <cellStyle name="Hiperpovezava 2 4" xfId="1131" xr:uid="{00000000-0005-0000-0000-0000B92E0000}"/>
    <cellStyle name="Hiperpovezava 2 4 2" xfId="28586" xr:uid="{00000000-0005-0000-0000-0000BA2E0000}"/>
    <cellStyle name="Hiperpovezava 2 5" xfId="1132" xr:uid="{00000000-0005-0000-0000-0000BB2E0000}"/>
    <cellStyle name="Hiperpovezava 2 5 2" xfId="28587" xr:uid="{00000000-0005-0000-0000-0000BC2E0000}"/>
    <cellStyle name="Hiperpovezava 2 6" xfId="1133" xr:uid="{00000000-0005-0000-0000-0000BD2E0000}"/>
    <cellStyle name="Hiperpovezava 2 6 2" xfId="28588" xr:uid="{00000000-0005-0000-0000-0000BE2E0000}"/>
    <cellStyle name="Hiperpovezava 2 7" xfId="1134" xr:uid="{00000000-0005-0000-0000-0000BF2E0000}"/>
    <cellStyle name="Hiperpovezava 2 7 2" xfId="28589" xr:uid="{00000000-0005-0000-0000-0000C02E0000}"/>
    <cellStyle name="Hiperpovezava 2 8" xfId="1135" xr:uid="{00000000-0005-0000-0000-0000C12E0000}"/>
    <cellStyle name="Hiperpovezava 2 8 2" xfId="28590" xr:uid="{00000000-0005-0000-0000-0000C22E0000}"/>
    <cellStyle name="Hiperpovezava 2 9" xfId="1136" xr:uid="{00000000-0005-0000-0000-0000C32E0000}"/>
    <cellStyle name="Hiperpovezava 2 9 2" xfId="28591" xr:uid="{00000000-0005-0000-0000-0000C42E0000}"/>
    <cellStyle name="Hiperpovezava 2_Apl-Grad Rajhenburg-Sevnica-pvn-video-ozv_1108" xfId="1137" xr:uid="{00000000-0005-0000-0000-0000C52E0000}"/>
    <cellStyle name="Hiperpovezava 3" xfId="1138" xr:uid="{00000000-0005-0000-0000-0000C62E0000}"/>
    <cellStyle name="Hiperpovezava 3 2" xfId="15969" xr:uid="{00000000-0005-0000-0000-0000C72E0000}"/>
    <cellStyle name="Hiperpovezava 3 2 2" xfId="28593" xr:uid="{00000000-0005-0000-0000-0000C82E0000}"/>
    <cellStyle name="Hiperpovezava 3 2 3" xfId="59093" xr:uid="{00000000-0005-0000-0000-0000C92E0000}"/>
    <cellStyle name="Hiperpovezava 3 3" xfId="50994" xr:uid="{00000000-0005-0000-0000-0000CA2E0000}"/>
    <cellStyle name="Hiperpovezava 3 4" xfId="28592" xr:uid="{00000000-0005-0000-0000-0000CB2E0000}"/>
    <cellStyle name="Hiperpovezava 3 5" xfId="59092" xr:uid="{00000000-0005-0000-0000-0000CC2E0000}"/>
    <cellStyle name="Hiperpovezava 4" xfId="1139" xr:uid="{00000000-0005-0000-0000-0000CD2E0000}"/>
    <cellStyle name="Hiperpovezava 4 2" xfId="15970" xr:uid="{00000000-0005-0000-0000-0000CE2E0000}"/>
    <cellStyle name="Hiperpovezava 4 2 2" xfId="28595" xr:uid="{00000000-0005-0000-0000-0000CF2E0000}"/>
    <cellStyle name="Hiperpovezava 4 3" xfId="50995" xr:uid="{00000000-0005-0000-0000-0000D02E0000}"/>
    <cellStyle name="Hiperpovezava 4 4" xfId="28594" xr:uid="{00000000-0005-0000-0000-0000D12E0000}"/>
    <cellStyle name="Hiperpovezava 5" xfId="1140" xr:uid="{00000000-0005-0000-0000-0000D22E0000}"/>
    <cellStyle name="Hiperpovezava 5 2" xfId="50996" xr:uid="{00000000-0005-0000-0000-0000D32E0000}"/>
    <cellStyle name="Hiperpovezava 5 3" xfId="28596" xr:uid="{00000000-0005-0000-0000-0000D42E0000}"/>
    <cellStyle name="Hiperpovezava 6" xfId="1141" xr:uid="{00000000-0005-0000-0000-0000D52E0000}"/>
    <cellStyle name="Hiperpovezava 6 2" xfId="50997" xr:uid="{00000000-0005-0000-0000-0000D62E0000}"/>
    <cellStyle name="Hiperpovezava 6 3" xfId="28597" xr:uid="{00000000-0005-0000-0000-0000D72E0000}"/>
    <cellStyle name="Hiperpovezava 7" xfId="1142" xr:uid="{00000000-0005-0000-0000-0000D82E0000}"/>
    <cellStyle name="Hiperpovezava 7 2" xfId="50998" xr:uid="{00000000-0005-0000-0000-0000D92E0000}"/>
    <cellStyle name="Hiperpovezava 7 3" xfId="28598" xr:uid="{00000000-0005-0000-0000-0000DA2E0000}"/>
    <cellStyle name="Hiperpovezava 8" xfId="1143" xr:uid="{00000000-0005-0000-0000-0000DB2E0000}"/>
    <cellStyle name="Hiperpovezava 8 2" xfId="50999" xr:uid="{00000000-0005-0000-0000-0000DC2E0000}"/>
    <cellStyle name="Hiperpovezava 8 3" xfId="28599" xr:uid="{00000000-0005-0000-0000-0000DD2E0000}"/>
    <cellStyle name="Hiperpovezava 9" xfId="1144" xr:uid="{00000000-0005-0000-0000-0000DE2E0000}"/>
    <cellStyle name="Hiperpovezava 9 2" xfId="51000" xr:uid="{00000000-0005-0000-0000-0000DF2E0000}"/>
    <cellStyle name="Hiperpovezava 9 3" xfId="28600" xr:uid="{00000000-0005-0000-0000-0000E02E0000}"/>
    <cellStyle name="Hyperlink" xfId="5251" xr:uid="{00000000-0005-0000-0000-0000E12E0000}"/>
    <cellStyle name="Hyperlink 10" xfId="55447" xr:uid="{00000000-0005-0000-0000-0000E22E0000}"/>
    <cellStyle name="Hyperlink 11" xfId="53746" xr:uid="{00000000-0005-0000-0000-0000E32E0000}"/>
    <cellStyle name="Hyperlink 12" xfId="55445" xr:uid="{00000000-0005-0000-0000-0000E42E0000}"/>
    <cellStyle name="Hyperlink 13" xfId="53745" xr:uid="{00000000-0005-0000-0000-0000E52E0000}"/>
    <cellStyle name="Hyperlink 14" xfId="55442" xr:uid="{00000000-0005-0000-0000-0000E62E0000}"/>
    <cellStyle name="Hyperlink 15" xfId="52110" xr:uid="{00000000-0005-0000-0000-0000E72E0000}"/>
    <cellStyle name="Hyperlink 16" xfId="50362" xr:uid="{00000000-0005-0000-0000-0000E82E0000}"/>
    <cellStyle name="Hyperlink 17" xfId="28601" xr:uid="{00000000-0005-0000-0000-0000E92E0000}"/>
    <cellStyle name="Hyperlink 2" xfId="1145" xr:uid="{00000000-0005-0000-0000-0000EA2E0000}"/>
    <cellStyle name="Hyperlink 2 2" xfId="1146" xr:uid="{00000000-0005-0000-0000-0000EB2E0000}"/>
    <cellStyle name="Hyperlink 2 2 2" xfId="1147" xr:uid="{00000000-0005-0000-0000-0000EC2E0000}"/>
    <cellStyle name="Hyperlink 2 2 2 2" xfId="1148" xr:uid="{00000000-0005-0000-0000-0000ED2E0000}"/>
    <cellStyle name="Hyperlink 2 2 2 2 2" xfId="51004" xr:uid="{00000000-0005-0000-0000-0000EE2E0000}"/>
    <cellStyle name="Hyperlink 2 2 2 2 3" xfId="28605" xr:uid="{00000000-0005-0000-0000-0000EF2E0000}"/>
    <cellStyle name="Hyperlink 2 2 2 3" xfId="51003" xr:uid="{00000000-0005-0000-0000-0000F02E0000}"/>
    <cellStyle name="Hyperlink 2 2 2 4" xfId="28604" xr:uid="{00000000-0005-0000-0000-0000F12E0000}"/>
    <cellStyle name="Hyperlink 2 2 3" xfId="51002" xr:uid="{00000000-0005-0000-0000-0000F22E0000}"/>
    <cellStyle name="Hyperlink 2 2 4" xfId="28603" xr:uid="{00000000-0005-0000-0000-0000F32E0000}"/>
    <cellStyle name="Hyperlink 2 3" xfId="1149" xr:uid="{00000000-0005-0000-0000-0000F42E0000}"/>
    <cellStyle name="Hyperlink 2 3 2" xfId="51005" xr:uid="{00000000-0005-0000-0000-0000F52E0000}"/>
    <cellStyle name="Hyperlink 2 3 3" xfId="28606" xr:uid="{00000000-0005-0000-0000-0000F62E0000}"/>
    <cellStyle name="Hyperlink 2 4" xfId="1150" xr:uid="{00000000-0005-0000-0000-0000F72E0000}"/>
    <cellStyle name="Hyperlink 2 4 10" xfId="58533" xr:uid="{00000000-0005-0000-0000-0000F82E0000}"/>
    <cellStyle name="Hyperlink 2 4 11" xfId="28607" xr:uid="{00000000-0005-0000-0000-0000F92E0000}"/>
    <cellStyle name="Hyperlink 2 4 2" xfId="49864" xr:uid="{00000000-0005-0000-0000-0000FA2E0000}"/>
    <cellStyle name="Hyperlink 2 4 3" xfId="51006" xr:uid="{00000000-0005-0000-0000-0000FB2E0000}"/>
    <cellStyle name="Hyperlink 2 4 3 2" xfId="52524" xr:uid="{00000000-0005-0000-0000-0000FC2E0000}"/>
    <cellStyle name="Hyperlink 2 4 4" xfId="53747" xr:uid="{00000000-0005-0000-0000-0000FD2E0000}"/>
    <cellStyle name="Hyperlink 2 4 5" xfId="55446" xr:uid="{00000000-0005-0000-0000-0000FE2E0000}"/>
    <cellStyle name="Hyperlink 2 4 6" xfId="56468" xr:uid="{00000000-0005-0000-0000-0000FF2E0000}"/>
    <cellStyle name="Hyperlink 2 4 7" xfId="55441" xr:uid="{00000000-0005-0000-0000-0000002F0000}"/>
    <cellStyle name="Hyperlink 2 4 8" xfId="56469" xr:uid="{00000000-0005-0000-0000-0000012F0000}"/>
    <cellStyle name="Hyperlink 2 4 9" xfId="58148" xr:uid="{00000000-0005-0000-0000-0000022F0000}"/>
    <cellStyle name="Hyperlink 2 5" xfId="51001" xr:uid="{00000000-0005-0000-0000-0000032F0000}"/>
    <cellStyle name="Hyperlink 2 6" xfId="28602" xr:uid="{00000000-0005-0000-0000-0000042F0000}"/>
    <cellStyle name="Hyperlink 2_aa osnova za ponudbe" xfId="1151" xr:uid="{00000000-0005-0000-0000-0000052F0000}"/>
    <cellStyle name="Hyperlink 3" xfId="1152" xr:uid="{00000000-0005-0000-0000-0000062F0000}"/>
    <cellStyle name="Hyperlink 3 10" xfId="57104" xr:uid="{00000000-0005-0000-0000-0000072F0000}"/>
    <cellStyle name="Hyperlink 3 11" xfId="58534" xr:uid="{00000000-0005-0000-0000-0000082F0000}"/>
    <cellStyle name="Hyperlink 3 12" xfId="28608" xr:uid="{00000000-0005-0000-0000-0000092F0000}"/>
    <cellStyle name="Hyperlink 3 2" xfId="1153" xr:uid="{00000000-0005-0000-0000-00000A2F0000}"/>
    <cellStyle name="Hyperlink 3 2 10" xfId="58535" xr:uid="{00000000-0005-0000-0000-00000B2F0000}"/>
    <cellStyle name="Hyperlink 3 2 11" xfId="28609" xr:uid="{00000000-0005-0000-0000-00000C2F0000}"/>
    <cellStyle name="Hyperlink 3 2 2" xfId="49866" xr:uid="{00000000-0005-0000-0000-00000D2F0000}"/>
    <cellStyle name="Hyperlink 3 2 3" xfId="51008" xr:uid="{00000000-0005-0000-0000-00000E2F0000}"/>
    <cellStyle name="Hyperlink 3 2 3 2" xfId="52526" xr:uid="{00000000-0005-0000-0000-00000F2F0000}"/>
    <cellStyle name="Hyperlink 3 2 4" xfId="53749" xr:uid="{00000000-0005-0000-0000-0000102F0000}"/>
    <cellStyle name="Hyperlink 3 2 5" xfId="55443" xr:uid="{00000000-0005-0000-0000-0000112F0000}"/>
    <cellStyle name="Hyperlink 3 2 6" xfId="53752" xr:uid="{00000000-0005-0000-0000-0000122F0000}"/>
    <cellStyle name="Hyperlink 3 2 7" xfId="57103" xr:uid="{00000000-0005-0000-0000-0000132F0000}"/>
    <cellStyle name="Hyperlink 3 2 8" xfId="57611" xr:uid="{00000000-0005-0000-0000-0000142F0000}"/>
    <cellStyle name="Hyperlink 3 2 9" xfId="57105" xr:uid="{00000000-0005-0000-0000-0000152F0000}"/>
    <cellStyle name="Hyperlink 3 3" xfId="49865" xr:uid="{00000000-0005-0000-0000-0000162F0000}"/>
    <cellStyle name="Hyperlink 3 4" xfId="51007" xr:uid="{00000000-0005-0000-0000-0000172F0000}"/>
    <cellStyle name="Hyperlink 3 4 2" xfId="52525" xr:uid="{00000000-0005-0000-0000-0000182F0000}"/>
    <cellStyle name="Hyperlink 3 5" xfId="53748" xr:uid="{00000000-0005-0000-0000-0000192F0000}"/>
    <cellStyle name="Hyperlink 3 6" xfId="55444" xr:uid="{00000000-0005-0000-0000-00001A2F0000}"/>
    <cellStyle name="Hyperlink 3 7" xfId="53751" xr:uid="{00000000-0005-0000-0000-00001B2F0000}"/>
    <cellStyle name="Hyperlink 3 8" xfId="57101" xr:uid="{00000000-0005-0000-0000-00001C2F0000}"/>
    <cellStyle name="Hyperlink 3 9" xfId="53750" xr:uid="{00000000-0005-0000-0000-00001D2F0000}"/>
    <cellStyle name="Hyperlink 3_aa osnova za ponudbe" xfId="1154" xr:uid="{00000000-0005-0000-0000-00001E2F0000}"/>
    <cellStyle name="Hyperlink 4" xfId="1155" xr:uid="{00000000-0005-0000-0000-00001F2F0000}"/>
    <cellStyle name="Hyperlink 4 2" xfId="1156" xr:uid="{00000000-0005-0000-0000-0000202F0000}"/>
    <cellStyle name="Hyperlink 4 2 2" xfId="51010" xr:uid="{00000000-0005-0000-0000-0000212F0000}"/>
    <cellStyle name="Hyperlink 4 2 3" xfId="28611" xr:uid="{00000000-0005-0000-0000-0000222F0000}"/>
    <cellStyle name="Hyperlink 4 3" xfId="51009" xr:uid="{00000000-0005-0000-0000-0000232F0000}"/>
    <cellStyle name="Hyperlink 4 4" xfId="28610" xr:uid="{00000000-0005-0000-0000-0000242F0000}"/>
    <cellStyle name="Hyperlink 4_Apl-BS Pesnica-pvn-d7400-ozv_308" xfId="1157" xr:uid="{00000000-0005-0000-0000-0000252F0000}"/>
    <cellStyle name="Hyperlink 5" xfId="1158" xr:uid="{00000000-0005-0000-0000-0000262F0000}"/>
    <cellStyle name="Hyperlink 5 2" xfId="51011" xr:uid="{00000000-0005-0000-0000-0000272F0000}"/>
    <cellStyle name="Hyperlink 5 3" xfId="28612" xr:uid="{00000000-0005-0000-0000-0000282F0000}"/>
    <cellStyle name="Hyperlink 6" xfId="1159" xr:uid="{00000000-0005-0000-0000-0000292F0000}"/>
    <cellStyle name="Hyperlink 6 2" xfId="51012" xr:uid="{00000000-0005-0000-0000-00002A2F0000}"/>
    <cellStyle name="Hyperlink 6 3" xfId="28613" xr:uid="{00000000-0005-0000-0000-00002B2F0000}"/>
    <cellStyle name="Hyperlink 7" xfId="49863" xr:uid="{00000000-0005-0000-0000-00002C2F0000}"/>
    <cellStyle name="Hyperlink 8" xfId="52523" xr:uid="{00000000-0005-0000-0000-00002D2F0000}"/>
    <cellStyle name="Hyperlink 9" xfId="53744" xr:uid="{00000000-0005-0000-0000-00002E2F0000}"/>
    <cellStyle name="Hyperlink_008_Boracom_Hajdina" xfId="5252" xr:uid="{00000000-0005-0000-0000-00002F2F0000}"/>
    <cellStyle name="Input" xfId="1160" xr:uid="{00000000-0005-0000-0000-0000302F0000}"/>
    <cellStyle name="Input 10" xfId="1161" xr:uid="{00000000-0005-0000-0000-0000312F0000}"/>
    <cellStyle name="Input 10 10" xfId="28615" xr:uid="{00000000-0005-0000-0000-0000322F0000}"/>
    <cellStyle name="Input 10 2" xfId="49868" xr:uid="{00000000-0005-0000-0000-0000332F0000}"/>
    <cellStyle name="Input 10 3" xfId="52528" xr:uid="{00000000-0005-0000-0000-0000342F0000}"/>
    <cellStyle name="Input 10 4" xfId="53754" xr:uid="{00000000-0005-0000-0000-0000352F0000}"/>
    <cellStyle name="Input 10 5" xfId="55439" xr:uid="{00000000-0005-0000-0000-0000362F0000}"/>
    <cellStyle name="Input 10 6" xfId="56472" xr:uid="{00000000-0005-0000-0000-0000372F0000}"/>
    <cellStyle name="Input 10 7" xfId="57108" xr:uid="{00000000-0005-0000-0000-0000382F0000}"/>
    <cellStyle name="Input 10 8" xfId="57614" xr:uid="{00000000-0005-0000-0000-0000392F0000}"/>
    <cellStyle name="Input 10 9" xfId="58151" xr:uid="{00000000-0005-0000-0000-00003A2F0000}"/>
    <cellStyle name="Input 11" xfId="1162" xr:uid="{00000000-0005-0000-0000-00003B2F0000}"/>
    <cellStyle name="Input 11 10" xfId="28616" xr:uid="{00000000-0005-0000-0000-00003C2F0000}"/>
    <cellStyle name="Input 11 2" xfId="49869" xr:uid="{00000000-0005-0000-0000-00003D2F0000}"/>
    <cellStyle name="Input 11 3" xfId="52529" xr:uid="{00000000-0005-0000-0000-00003E2F0000}"/>
    <cellStyle name="Input 11 4" xfId="53755" xr:uid="{00000000-0005-0000-0000-00003F2F0000}"/>
    <cellStyle name="Input 11 5" xfId="55438" xr:uid="{00000000-0005-0000-0000-0000402F0000}"/>
    <cellStyle name="Input 11 6" xfId="56473" xr:uid="{00000000-0005-0000-0000-0000412F0000}"/>
    <cellStyle name="Input 11 7" xfId="57109" xr:uid="{00000000-0005-0000-0000-0000422F0000}"/>
    <cellStyle name="Input 11 8" xfId="57615" xr:uid="{00000000-0005-0000-0000-0000432F0000}"/>
    <cellStyle name="Input 11 9" xfId="58152" xr:uid="{00000000-0005-0000-0000-0000442F0000}"/>
    <cellStyle name="Input 12" xfId="1163" xr:uid="{00000000-0005-0000-0000-0000452F0000}"/>
    <cellStyle name="Input 12 10" xfId="28617" xr:uid="{00000000-0005-0000-0000-0000462F0000}"/>
    <cellStyle name="Input 12 2" xfId="49870" xr:uid="{00000000-0005-0000-0000-0000472F0000}"/>
    <cellStyle name="Input 12 3" xfId="52530" xr:uid="{00000000-0005-0000-0000-0000482F0000}"/>
    <cellStyle name="Input 12 4" xfId="53756" xr:uid="{00000000-0005-0000-0000-0000492F0000}"/>
    <cellStyle name="Input 12 5" xfId="55437" xr:uid="{00000000-0005-0000-0000-00004A2F0000}"/>
    <cellStyle name="Input 12 6" xfId="56474" xr:uid="{00000000-0005-0000-0000-00004B2F0000}"/>
    <cellStyle name="Input 12 7" xfId="57110" xr:uid="{00000000-0005-0000-0000-00004C2F0000}"/>
    <cellStyle name="Input 12 8" xfId="57616" xr:uid="{00000000-0005-0000-0000-00004D2F0000}"/>
    <cellStyle name="Input 12 9" xfId="58153" xr:uid="{00000000-0005-0000-0000-00004E2F0000}"/>
    <cellStyle name="Input 13" xfId="1164" xr:uid="{00000000-0005-0000-0000-00004F2F0000}"/>
    <cellStyle name="Input 13 10" xfId="28618" xr:uid="{00000000-0005-0000-0000-0000502F0000}"/>
    <cellStyle name="Input 13 2" xfId="49871" xr:uid="{00000000-0005-0000-0000-0000512F0000}"/>
    <cellStyle name="Input 13 3" xfId="52531" xr:uid="{00000000-0005-0000-0000-0000522F0000}"/>
    <cellStyle name="Input 13 4" xfId="53757" xr:uid="{00000000-0005-0000-0000-0000532F0000}"/>
    <cellStyle name="Input 13 5" xfId="55436" xr:uid="{00000000-0005-0000-0000-0000542F0000}"/>
    <cellStyle name="Input 13 6" xfId="56470" xr:uid="{00000000-0005-0000-0000-0000552F0000}"/>
    <cellStyle name="Input 13 7" xfId="57107" xr:uid="{00000000-0005-0000-0000-0000562F0000}"/>
    <cellStyle name="Input 13 8" xfId="57617" xr:uid="{00000000-0005-0000-0000-0000572F0000}"/>
    <cellStyle name="Input 13 9" xfId="58149" xr:uid="{00000000-0005-0000-0000-0000582F0000}"/>
    <cellStyle name="Input 14" xfId="1165" xr:uid="{00000000-0005-0000-0000-0000592F0000}"/>
    <cellStyle name="Input 14 10" xfId="28619" xr:uid="{00000000-0005-0000-0000-00005A2F0000}"/>
    <cellStyle name="Input 14 2" xfId="49872" xr:uid="{00000000-0005-0000-0000-00005B2F0000}"/>
    <cellStyle name="Input 14 3" xfId="52532" xr:uid="{00000000-0005-0000-0000-00005C2F0000}"/>
    <cellStyle name="Input 14 4" xfId="53758" xr:uid="{00000000-0005-0000-0000-00005D2F0000}"/>
    <cellStyle name="Input 14 5" xfId="55435" xr:uid="{00000000-0005-0000-0000-00005E2F0000}"/>
    <cellStyle name="Input 14 6" xfId="56477" xr:uid="{00000000-0005-0000-0000-00005F2F0000}"/>
    <cellStyle name="Input 14 7" xfId="57112" xr:uid="{00000000-0005-0000-0000-0000602F0000}"/>
    <cellStyle name="Input 14 8" xfId="57618" xr:uid="{00000000-0005-0000-0000-0000612F0000}"/>
    <cellStyle name="Input 14 9" xfId="58156" xr:uid="{00000000-0005-0000-0000-0000622F0000}"/>
    <cellStyle name="Input 15" xfId="1166" xr:uid="{00000000-0005-0000-0000-0000632F0000}"/>
    <cellStyle name="Input 15 10" xfId="28620" xr:uid="{00000000-0005-0000-0000-0000642F0000}"/>
    <cellStyle name="Input 15 2" xfId="49873" xr:uid="{00000000-0005-0000-0000-0000652F0000}"/>
    <cellStyle name="Input 15 3" xfId="52533" xr:uid="{00000000-0005-0000-0000-0000662F0000}"/>
    <cellStyle name="Input 15 4" xfId="53759" xr:uid="{00000000-0005-0000-0000-0000672F0000}"/>
    <cellStyle name="Input 15 5" xfId="55434" xr:uid="{00000000-0005-0000-0000-0000682F0000}"/>
    <cellStyle name="Input 15 6" xfId="56478" xr:uid="{00000000-0005-0000-0000-0000692F0000}"/>
    <cellStyle name="Input 15 7" xfId="57111" xr:uid="{00000000-0005-0000-0000-00006A2F0000}"/>
    <cellStyle name="Input 15 8" xfId="57619" xr:uid="{00000000-0005-0000-0000-00006B2F0000}"/>
    <cellStyle name="Input 15 9" xfId="58157" xr:uid="{00000000-0005-0000-0000-00006C2F0000}"/>
    <cellStyle name="Input 16" xfId="5253" xr:uid="{00000000-0005-0000-0000-00006D2F0000}"/>
    <cellStyle name="Input 16 10" xfId="28621" xr:uid="{00000000-0005-0000-0000-00006E2F0000}"/>
    <cellStyle name="Input 16 2" xfId="49874" xr:uid="{00000000-0005-0000-0000-00006F2F0000}"/>
    <cellStyle name="Input 16 3" xfId="52534" xr:uid="{00000000-0005-0000-0000-0000702F0000}"/>
    <cellStyle name="Input 16 4" xfId="53760" xr:uid="{00000000-0005-0000-0000-0000712F0000}"/>
    <cellStyle name="Input 16 5" xfId="55433" xr:uid="{00000000-0005-0000-0000-0000722F0000}"/>
    <cellStyle name="Input 16 6" xfId="56479" xr:uid="{00000000-0005-0000-0000-0000732F0000}"/>
    <cellStyle name="Input 16 7" xfId="57113" xr:uid="{00000000-0005-0000-0000-0000742F0000}"/>
    <cellStyle name="Input 16 8" xfId="57620" xr:uid="{00000000-0005-0000-0000-0000752F0000}"/>
    <cellStyle name="Input 16 9" xfId="58158" xr:uid="{00000000-0005-0000-0000-0000762F0000}"/>
    <cellStyle name="Input 17" xfId="28622" xr:uid="{00000000-0005-0000-0000-0000772F0000}"/>
    <cellStyle name="Input 17 2" xfId="49875" xr:uid="{00000000-0005-0000-0000-0000782F0000}"/>
    <cellStyle name="Input 17 3" xfId="52535" xr:uid="{00000000-0005-0000-0000-0000792F0000}"/>
    <cellStyle name="Input 17 4" xfId="53761" xr:uid="{00000000-0005-0000-0000-00007A2F0000}"/>
    <cellStyle name="Input 17 5" xfId="55432" xr:uid="{00000000-0005-0000-0000-00007B2F0000}"/>
    <cellStyle name="Input 17 6" xfId="56476" xr:uid="{00000000-0005-0000-0000-00007C2F0000}"/>
    <cellStyle name="Input 17 7" xfId="57114" xr:uid="{00000000-0005-0000-0000-00007D2F0000}"/>
    <cellStyle name="Input 17 8" xfId="57612" xr:uid="{00000000-0005-0000-0000-00007E2F0000}"/>
    <cellStyle name="Input 17 9" xfId="58155" xr:uid="{00000000-0005-0000-0000-00007F2F0000}"/>
    <cellStyle name="Input 18" xfId="49867" xr:uid="{00000000-0005-0000-0000-0000802F0000}"/>
    <cellStyle name="Input 19" xfId="51013" xr:uid="{00000000-0005-0000-0000-0000812F0000}"/>
    <cellStyle name="Input 19 2" xfId="52527" xr:uid="{00000000-0005-0000-0000-0000822F0000}"/>
    <cellStyle name="Input 2" xfId="1167" xr:uid="{00000000-0005-0000-0000-0000832F0000}"/>
    <cellStyle name="Input 2 10" xfId="53762" xr:uid="{00000000-0005-0000-0000-0000842F0000}"/>
    <cellStyle name="Input 2 11" xfId="55431" xr:uid="{00000000-0005-0000-0000-0000852F0000}"/>
    <cellStyle name="Input 2 12" xfId="56481" xr:uid="{00000000-0005-0000-0000-0000862F0000}"/>
    <cellStyle name="Input 2 13" xfId="57115" xr:uid="{00000000-0005-0000-0000-0000872F0000}"/>
    <cellStyle name="Input 2 14" xfId="57623" xr:uid="{00000000-0005-0000-0000-0000882F0000}"/>
    <cellStyle name="Input 2 15" xfId="58160" xr:uid="{00000000-0005-0000-0000-0000892F0000}"/>
    <cellStyle name="Input 2 16" xfId="58537" xr:uid="{00000000-0005-0000-0000-00008A2F0000}"/>
    <cellStyle name="Input 2 17" xfId="28623" xr:uid="{00000000-0005-0000-0000-00008B2F0000}"/>
    <cellStyle name="Input 2 18" xfId="59095" xr:uid="{00000000-0005-0000-0000-00008C2F0000}"/>
    <cellStyle name="Input 2 2" xfId="1168" xr:uid="{00000000-0005-0000-0000-00008D2F0000}"/>
    <cellStyle name="Input 2 2 10" xfId="57116" xr:uid="{00000000-0005-0000-0000-00008E2F0000}"/>
    <cellStyle name="Input 2 2 11" xfId="57624" xr:uid="{00000000-0005-0000-0000-00008F2F0000}"/>
    <cellStyle name="Input 2 2 12" xfId="58159" xr:uid="{00000000-0005-0000-0000-0000902F0000}"/>
    <cellStyle name="Input 2 2 13" xfId="58538" xr:uid="{00000000-0005-0000-0000-0000912F0000}"/>
    <cellStyle name="Input 2 2 14" xfId="28624" xr:uid="{00000000-0005-0000-0000-0000922F0000}"/>
    <cellStyle name="Input 2 2 2" xfId="1169" xr:uid="{00000000-0005-0000-0000-0000932F0000}"/>
    <cellStyle name="Input 2 2 2 10" xfId="58539" xr:uid="{00000000-0005-0000-0000-0000942F0000}"/>
    <cellStyle name="Input 2 2 2 11" xfId="28625" xr:uid="{00000000-0005-0000-0000-0000952F0000}"/>
    <cellStyle name="Input 2 2 2 2" xfId="49878" xr:uid="{00000000-0005-0000-0000-0000962F0000}"/>
    <cellStyle name="Input 2 2 2 3" xfId="51016" xr:uid="{00000000-0005-0000-0000-0000972F0000}"/>
    <cellStyle name="Input 2 2 2 3 2" xfId="52538" xr:uid="{00000000-0005-0000-0000-0000982F0000}"/>
    <cellStyle name="Input 2 2 2 4" xfId="53764" xr:uid="{00000000-0005-0000-0000-0000992F0000}"/>
    <cellStyle name="Input 2 2 2 5" xfId="55429" xr:uid="{00000000-0005-0000-0000-00009A2F0000}"/>
    <cellStyle name="Input 2 2 2 6" xfId="56482" xr:uid="{00000000-0005-0000-0000-00009B2F0000}"/>
    <cellStyle name="Input 2 2 2 7" xfId="57106" xr:uid="{00000000-0005-0000-0000-00009C2F0000}"/>
    <cellStyle name="Input 2 2 2 8" xfId="57625" xr:uid="{00000000-0005-0000-0000-00009D2F0000}"/>
    <cellStyle name="Input 2 2 2 9" xfId="58161" xr:uid="{00000000-0005-0000-0000-00009E2F0000}"/>
    <cellStyle name="Input 2 2 3" xfId="5254" xr:uid="{00000000-0005-0000-0000-00009F2F0000}"/>
    <cellStyle name="Input 2 2 3 10" xfId="28626" xr:uid="{00000000-0005-0000-0000-0000A02F0000}"/>
    <cellStyle name="Input 2 2 3 2" xfId="49879" xr:uid="{00000000-0005-0000-0000-0000A12F0000}"/>
    <cellStyle name="Input 2 2 3 3" xfId="52539" xr:uid="{00000000-0005-0000-0000-0000A22F0000}"/>
    <cellStyle name="Input 2 2 3 4" xfId="53765" xr:uid="{00000000-0005-0000-0000-0000A32F0000}"/>
    <cellStyle name="Input 2 2 3 5" xfId="55428" xr:uid="{00000000-0005-0000-0000-0000A42F0000}"/>
    <cellStyle name="Input 2 2 3 6" xfId="56483" xr:uid="{00000000-0005-0000-0000-0000A52F0000}"/>
    <cellStyle name="Input 2 2 3 7" xfId="57119" xr:uid="{00000000-0005-0000-0000-0000A62F0000}"/>
    <cellStyle name="Input 2 2 3 8" xfId="57622" xr:uid="{00000000-0005-0000-0000-0000A72F0000}"/>
    <cellStyle name="Input 2 2 3 9" xfId="58162" xr:uid="{00000000-0005-0000-0000-0000A82F0000}"/>
    <cellStyle name="Input 2 2 4" xfId="15971" xr:uid="{00000000-0005-0000-0000-0000A92F0000}"/>
    <cellStyle name="Input 2 2 4 10" xfId="28627" xr:uid="{00000000-0005-0000-0000-0000AA2F0000}"/>
    <cellStyle name="Input 2 2 4 2" xfId="49880" xr:uid="{00000000-0005-0000-0000-0000AB2F0000}"/>
    <cellStyle name="Input 2 2 4 3" xfId="52540" xr:uid="{00000000-0005-0000-0000-0000AC2F0000}"/>
    <cellStyle name="Input 2 2 4 4" xfId="53766" xr:uid="{00000000-0005-0000-0000-0000AD2F0000}"/>
    <cellStyle name="Input 2 2 4 5" xfId="55427" xr:uid="{00000000-0005-0000-0000-0000AE2F0000}"/>
    <cellStyle name="Input 2 2 4 6" xfId="56484" xr:uid="{00000000-0005-0000-0000-0000AF2F0000}"/>
    <cellStyle name="Input 2 2 4 7" xfId="57118" xr:uid="{00000000-0005-0000-0000-0000B02F0000}"/>
    <cellStyle name="Input 2 2 4 8" xfId="57627" xr:uid="{00000000-0005-0000-0000-0000B12F0000}"/>
    <cellStyle name="Input 2 2 4 9" xfId="58163" xr:uid="{00000000-0005-0000-0000-0000B22F0000}"/>
    <cellStyle name="Input 2 2 5" xfId="49877" xr:uid="{00000000-0005-0000-0000-0000B32F0000}"/>
    <cellStyle name="Input 2 2 6" xfId="51015" xr:uid="{00000000-0005-0000-0000-0000B42F0000}"/>
    <cellStyle name="Input 2 2 6 2" xfId="52537" xr:uid="{00000000-0005-0000-0000-0000B52F0000}"/>
    <cellStyle name="Input 2 2 7" xfId="53763" xr:uid="{00000000-0005-0000-0000-0000B62F0000}"/>
    <cellStyle name="Input 2 2 8" xfId="55430" xr:uid="{00000000-0005-0000-0000-0000B72F0000}"/>
    <cellStyle name="Input 2 2 9" xfId="56480" xr:uid="{00000000-0005-0000-0000-0000B82F0000}"/>
    <cellStyle name="Input 2 3" xfId="1170" xr:uid="{00000000-0005-0000-0000-0000B92F0000}"/>
    <cellStyle name="Input 2 3 10" xfId="58164" xr:uid="{00000000-0005-0000-0000-0000BA2F0000}"/>
    <cellStyle name="Input 2 3 11" xfId="58540" xr:uid="{00000000-0005-0000-0000-0000BB2F0000}"/>
    <cellStyle name="Input 2 3 12" xfId="28628" xr:uid="{00000000-0005-0000-0000-0000BC2F0000}"/>
    <cellStyle name="Input 2 3 2" xfId="5255" xr:uid="{00000000-0005-0000-0000-0000BD2F0000}"/>
    <cellStyle name="Input 2 3 2 10" xfId="28629" xr:uid="{00000000-0005-0000-0000-0000BE2F0000}"/>
    <cellStyle name="Input 2 3 2 2" xfId="49882" xr:uid="{00000000-0005-0000-0000-0000BF2F0000}"/>
    <cellStyle name="Input 2 3 2 3" xfId="52542" xr:uid="{00000000-0005-0000-0000-0000C02F0000}"/>
    <cellStyle name="Input 2 3 2 4" xfId="53768" xr:uid="{00000000-0005-0000-0000-0000C12F0000}"/>
    <cellStyle name="Input 2 3 2 5" xfId="55425" xr:uid="{00000000-0005-0000-0000-0000C22F0000}"/>
    <cellStyle name="Input 2 3 2 6" xfId="56475" xr:uid="{00000000-0005-0000-0000-0000C32F0000}"/>
    <cellStyle name="Input 2 3 2 7" xfId="57120" xr:uid="{00000000-0005-0000-0000-0000C42F0000}"/>
    <cellStyle name="Input 2 3 2 8" xfId="57628" xr:uid="{00000000-0005-0000-0000-0000C52F0000}"/>
    <cellStyle name="Input 2 3 2 9" xfId="58154" xr:uid="{00000000-0005-0000-0000-0000C62F0000}"/>
    <cellStyle name="Input 2 3 3" xfId="49881" xr:uid="{00000000-0005-0000-0000-0000C72F0000}"/>
    <cellStyle name="Input 2 3 4" xfId="51017" xr:uid="{00000000-0005-0000-0000-0000C82F0000}"/>
    <cellStyle name="Input 2 3 4 2" xfId="52541" xr:uid="{00000000-0005-0000-0000-0000C92F0000}"/>
    <cellStyle name="Input 2 3 5" xfId="53767" xr:uid="{00000000-0005-0000-0000-0000CA2F0000}"/>
    <cellStyle name="Input 2 3 6" xfId="55426" xr:uid="{00000000-0005-0000-0000-0000CB2F0000}"/>
    <cellStyle name="Input 2 3 7" xfId="56485" xr:uid="{00000000-0005-0000-0000-0000CC2F0000}"/>
    <cellStyle name="Input 2 3 8" xfId="57121" xr:uid="{00000000-0005-0000-0000-0000CD2F0000}"/>
    <cellStyle name="Input 2 3 9" xfId="57626" xr:uid="{00000000-0005-0000-0000-0000CE2F0000}"/>
    <cellStyle name="Input 2 4" xfId="1171" xr:uid="{00000000-0005-0000-0000-0000CF2F0000}"/>
    <cellStyle name="Input 2 4 10" xfId="58541" xr:uid="{00000000-0005-0000-0000-0000D02F0000}"/>
    <cellStyle name="Input 2 4 11" xfId="28630" xr:uid="{00000000-0005-0000-0000-0000D12F0000}"/>
    <cellStyle name="Input 2 4 2" xfId="49883" xr:uid="{00000000-0005-0000-0000-0000D22F0000}"/>
    <cellStyle name="Input 2 4 3" xfId="51018" xr:uid="{00000000-0005-0000-0000-0000D32F0000}"/>
    <cellStyle name="Input 2 4 3 2" xfId="52543" xr:uid="{00000000-0005-0000-0000-0000D42F0000}"/>
    <cellStyle name="Input 2 4 4" xfId="53769" xr:uid="{00000000-0005-0000-0000-0000D52F0000}"/>
    <cellStyle name="Input 2 4 5" xfId="55424" xr:uid="{00000000-0005-0000-0000-0000D62F0000}"/>
    <cellStyle name="Input 2 4 6" xfId="56488" xr:uid="{00000000-0005-0000-0000-0000D72F0000}"/>
    <cellStyle name="Input 2 4 7" xfId="57122" xr:uid="{00000000-0005-0000-0000-0000D82F0000}"/>
    <cellStyle name="Input 2 4 8" xfId="57629" xr:uid="{00000000-0005-0000-0000-0000D92F0000}"/>
    <cellStyle name="Input 2 4 9" xfId="58167" xr:uid="{00000000-0005-0000-0000-0000DA2F0000}"/>
    <cellStyle name="Input 2 5" xfId="1172" xr:uid="{00000000-0005-0000-0000-0000DB2F0000}"/>
    <cellStyle name="Input 2 5 10" xfId="28631" xr:uid="{00000000-0005-0000-0000-0000DC2F0000}"/>
    <cellStyle name="Input 2 5 2" xfId="49884" xr:uid="{00000000-0005-0000-0000-0000DD2F0000}"/>
    <cellStyle name="Input 2 5 3" xfId="52544" xr:uid="{00000000-0005-0000-0000-0000DE2F0000}"/>
    <cellStyle name="Input 2 5 4" xfId="53770" xr:uid="{00000000-0005-0000-0000-0000DF2F0000}"/>
    <cellStyle name="Input 2 5 5" xfId="55423" xr:uid="{00000000-0005-0000-0000-0000E02F0000}"/>
    <cellStyle name="Input 2 5 6" xfId="56487" xr:uid="{00000000-0005-0000-0000-0000E12F0000}"/>
    <cellStyle name="Input 2 5 7" xfId="57117" xr:uid="{00000000-0005-0000-0000-0000E22F0000}"/>
    <cellStyle name="Input 2 5 8" xfId="57630" xr:uid="{00000000-0005-0000-0000-0000E32F0000}"/>
    <cellStyle name="Input 2 5 9" xfId="58166" xr:uid="{00000000-0005-0000-0000-0000E42F0000}"/>
    <cellStyle name="Input 2 6" xfId="1173" xr:uid="{00000000-0005-0000-0000-0000E52F0000}"/>
    <cellStyle name="Input 2 6 10" xfId="28632" xr:uid="{00000000-0005-0000-0000-0000E62F0000}"/>
    <cellStyle name="Input 2 6 2" xfId="49885" xr:uid="{00000000-0005-0000-0000-0000E72F0000}"/>
    <cellStyle name="Input 2 6 3" xfId="52545" xr:uid="{00000000-0005-0000-0000-0000E82F0000}"/>
    <cellStyle name="Input 2 6 4" xfId="53771" xr:uid="{00000000-0005-0000-0000-0000E92F0000}"/>
    <cellStyle name="Input 2 6 5" xfId="55422" xr:uid="{00000000-0005-0000-0000-0000EA2F0000}"/>
    <cellStyle name="Input 2 6 6" xfId="56490" xr:uid="{00000000-0005-0000-0000-0000EB2F0000}"/>
    <cellStyle name="Input 2 6 7" xfId="57125" xr:uid="{00000000-0005-0000-0000-0000EC2F0000}"/>
    <cellStyle name="Input 2 6 8" xfId="57631" xr:uid="{00000000-0005-0000-0000-0000ED2F0000}"/>
    <cellStyle name="Input 2 6 9" xfId="58169" xr:uid="{00000000-0005-0000-0000-0000EE2F0000}"/>
    <cellStyle name="Input 2 7" xfId="5256" xr:uid="{00000000-0005-0000-0000-0000EF2F0000}"/>
    <cellStyle name="Input 2 7 10" xfId="28633" xr:uid="{00000000-0005-0000-0000-0000F02F0000}"/>
    <cellStyle name="Input 2 7 2" xfId="49886" xr:uid="{00000000-0005-0000-0000-0000F12F0000}"/>
    <cellStyle name="Input 2 7 3" xfId="52546" xr:uid="{00000000-0005-0000-0000-0000F22F0000}"/>
    <cellStyle name="Input 2 7 4" xfId="53772" xr:uid="{00000000-0005-0000-0000-0000F32F0000}"/>
    <cellStyle name="Input 2 7 5" xfId="55421" xr:uid="{00000000-0005-0000-0000-0000F42F0000}"/>
    <cellStyle name="Input 2 7 6" xfId="56489" xr:uid="{00000000-0005-0000-0000-0000F52F0000}"/>
    <cellStyle name="Input 2 7 7" xfId="57124" xr:uid="{00000000-0005-0000-0000-0000F62F0000}"/>
    <cellStyle name="Input 2 7 8" xfId="57621" xr:uid="{00000000-0005-0000-0000-0000F72F0000}"/>
    <cellStyle name="Input 2 7 9" xfId="58168" xr:uid="{00000000-0005-0000-0000-0000F82F0000}"/>
    <cellStyle name="Input 2 8" xfId="49876" xr:uid="{00000000-0005-0000-0000-0000F92F0000}"/>
    <cellStyle name="Input 2 9" xfId="51014" xr:uid="{00000000-0005-0000-0000-0000FA2F0000}"/>
    <cellStyle name="Input 2 9 2" xfId="52536" xr:uid="{00000000-0005-0000-0000-0000FB2F0000}"/>
    <cellStyle name="Input 20" xfId="53753" xr:uid="{00000000-0005-0000-0000-0000FC2F0000}"/>
    <cellStyle name="Input 21" xfId="55440" xr:uid="{00000000-0005-0000-0000-0000FD2F0000}"/>
    <cellStyle name="Input 22" xfId="56471" xr:uid="{00000000-0005-0000-0000-0000FE2F0000}"/>
    <cellStyle name="Input 23" xfId="57102" xr:uid="{00000000-0005-0000-0000-0000FF2F0000}"/>
    <cellStyle name="Input 24" xfId="57613" xr:uid="{00000000-0005-0000-0000-000000300000}"/>
    <cellStyle name="Input 25" xfId="58150" xr:uid="{00000000-0005-0000-0000-000001300000}"/>
    <cellStyle name="Input 26" xfId="58536" xr:uid="{00000000-0005-0000-0000-000002300000}"/>
    <cellStyle name="Input 27" xfId="28614" xr:uid="{00000000-0005-0000-0000-000003300000}"/>
    <cellStyle name="Input 3" xfId="1174" xr:uid="{00000000-0005-0000-0000-000004300000}"/>
    <cellStyle name="Input 3 10" xfId="57127" xr:uid="{00000000-0005-0000-0000-000005300000}"/>
    <cellStyle name="Input 3 11" xfId="57634" xr:uid="{00000000-0005-0000-0000-000006300000}"/>
    <cellStyle name="Input 3 12" xfId="58170" xr:uid="{00000000-0005-0000-0000-000007300000}"/>
    <cellStyle name="Input 3 13" xfId="58542" xr:uid="{00000000-0005-0000-0000-000008300000}"/>
    <cellStyle name="Input 3 14" xfId="28634" xr:uid="{00000000-0005-0000-0000-000009300000}"/>
    <cellStyle name="Input 3 2" xfId="1175" xr:uid="{00000000-0005-0000-0000-00000A300000}"/>
    <cellStyle name="Input 3 2 10" xfId="58165" xr:uid="{00000000-0005-0000-0000-00000B300000}"/>
    <cellStyle name="Input 3 2 11" xfId="58543" xr:uid="{00000000-0005-0000-0000-00000C300000}"/>
    <cellStyle name="Input 3 2 12" xfId="28635" xr:uid="{00000000-0005-0000-0000-00000D300000}"/>
    <cellStyle name="Input 3 2 2" xfId="5257" xr:uid="{00000000-0005-0000-0000-00000E300000}"/>
    <cellStyle name="Input 3 2 2 10" xfId="28636" xr:uid="{00000000-0005-0000-0000-00000F300000}"/>
    <cellStyle name="Input 3 2 2 2" xfId="49889" xr:uid="{00000000-0005-0000-0000-000010300000}"/>
    <cellStyle name="Input 3 2 2 3" xfId="52549" xr:uid="{00000000-0005-0000-0000-000011300000}"/>
    <cellStyle name="Input 3 2 2 4" xfId="53775" xr:uid="{00000000-0005-0000-0000-000012300000}"/>
    <cellStyle name="Input 3 2 2 5" xfId="55418" xr:uid="{00000000-0005-0000-0000-000013300000}"/>
    <cellStyle name="Input 3 2 2 6" xfId="56494" xr:uid="{00000000-0005-0000-0000-000014300000}"/>
    <cellStyle name="Input 3 2 2 7" xfId="57129" xr:uid="{00000000-0005-0000-0000-000015300000}"/>
    <cellStyle name="Input 3 2 2 8" xfId="57636" xr:uid="{00000000-0005-0000-0000-000016300000}"/>
    <cellStyle name="Input 3 2 2 9" xfId="58173" xr:uid="{00000000-0005-0000-0000-000017300000}"/>
    <cellStyle name="Input 3 2 3" xfId="49888" xr:uid="{00000000-0005-0000-0000-000018300000}"/>
    <cellStyle name="Input 3 2 4" xfId="51020" xr:uid="{00000000-0005-0000-0000-000019300000}"/>
    <cellStyle name="Input 3 2 4 2" xfId="52548" xr:uid="{00000000-0005-0000-0000-00001A300000}"/>
    <cellStyle name="Input 3 2 5" xfId="53774" xr:uid="{00000000-0005-0000-0000-00001B300000}"/>
    <cellStyle name="Input 3 2 6" xfId="55419" xr:uid="{00000000-0005-0000-0000-00001C300000}"/>
    <cellStyle name="Input 3 2 7" xfId="56486" xr:uid="{00000000-0005-0000-0000-00001D300000}"/>
    <cellStyle name="Input 3 2 8" xfId="57126" xr:uid="{00000000-0005-0000-0000-00001E300000}"/>
    <cellStyle name="Input 3 2 9" xfId="57633" xr:uid="{00000000-0005-0000-0000-00001F300000}"/>
    <cellStyle name="Input 3 3" xfId="1176" xr:uid="{00000000-0005-0000-0000-000020300000}"/>
    <cellStyle name="Input 3 3 10" xfId="58172" xr:uid="{00000000-0005-0000-0000-000021300000}"/>
    <cellStyle name="Input 3 3 11" xfId="58544" xr:uid="{00000000-0005-0000-0000-000022300000}"/>
    <cellStyle name="Input 3 3 12" xfId="28637" xr:uid="{00000000-0005-0000-0000-000023300000}"/>
    <cellStyle name="Input 3 3 2" xfId="5258" xr:uid="{00000000-0005-0000-0000-000024300000}"/>
    <cellStyle name="Input 3 3 2 10" xfId="28638" xr:uid="{00000000-0005-0000-0000-000025300000}"/>
    <cellStyle name="Input 3 3 2 2" xfId="49891" xr:uid="{00000000-0005-0000-0000-000026300000}"/>
    <cellStyle name="Input 3 3 2 3" xfId="52551" xr:uid="{00000000-0005-0000-0000-000027300000}"/>
    <cellStyle name="Input 3 3 2 4" xfId="53777" xr:uid="{00000000-0005-0000-0000-000028300000}"/>
    <cellStyle name="Input 3 3 2 5" xfId="55416" xr:uid="{00000000-0005-0000-0000-000029300000}"/>
    <cellStyle name="Input 3 3 2 6" xfId="56496" xr:uid="{00000000-0005-0000-0000-00002A300000}"/>
    <cellStyle name="Input 3 3 2 7" xfId="57128" xr:uid="{00000000-0005-0000-0000-00002B300000}"/>
    <cellStyle name="Input 3 3 2 8" xfId="57637" xr:uid="{00000000-0005-0000-0000-00002C300000}"/>
    <cellStyle name="Input 3 3 2 9" xfId="58175" xr:uid="{00000000-0005-0000-0000-00002D300000}"/>
    <cellStyle name="Input 3 3 3" xfId="49890" xr:uid="{00000000-0005-0000-0000-00002E300000}"/>
    <cellStyle name="Input 3 3 4" xfId="51021" xr:uid="{00000000-0005-0000-0000-00002F300000}"/>
    <cellStyle name="Input 3 3 4 2" xfId="52550" xr:uid="{00000000-0005-0000-0000-000030300000}"/>
    <cellStyle name="Input 3 3 5" xfId="53776" xr:uid="{00000000-0005-0000-0000-000031300000}"/>
    <cellStyle name="Input 3 3 6" xfId="55417" xr:uid="{00000000-0005-0000-0000-000032300000}"/>
    <cellStyle name="Input 3 3 7" xfId="56493" xr:uid="{00000000-0005-0000-0000-000033300000}"/>
    <cellStyle name="Input 3 3 8" xfId="57130" xr:uid="{00000000-0005-0000-0000-000034300000}"/>
    <cellStyle name="Input 3 3 9" xfId="57635" xr:uid="{00000000-0005-0000-0000-000035300000}"/>
    <cellStyle name="Input 3 4" xfId="5259" xr:uid="{00000000-0005-0000-0000-000036300000}"/>
    <cellStyle name="Input 3 4 10" xfId="28639" xr:uid="{00000000-0005-0000-0000-000037300000}"/>
    <cellStyle name="Input 3 4 2" xfId="49892" xr:uid="{00000000-0005-0000-0000-000038300000}"/>
    <cellStyle name="Input 3 4 3" xfId="52552" xr:uid="{00000000-0005-0000-0000-000039300000}"/>
    <cellStyle name="Input 3 4 4" xfId="53778" xr:uid="{00000000-0005-0000-0000-00003A300000}"/>
    <cellStyle name="Input 3 4 5" xfId="55415" xr:uid="{00000000-0005-0000-0000-00003B300000}"/>
    <cellStyle name="Input 3 4 6" xfId="56495" xr:uid="{00000000-0005-0000-0000-00003C300000}"/>
    <cellStyle name="Input 3 4 7" xfId="57131" xr:uid="{00000000-0005-0000-0000-00003D300000}"/>
    <cellStyle name="Input 3 4 8" xfId="57632" xr:uid="{00000000-0005-0000-0000-00003E300000}"/>
    <cellStyle name="Input 3 4 9" xfId="58174" xr:uid="{00000000-0005-0000-0000-00003F300000}"/>
    <cellStyle name="Input 3 5" xfId="49887" xr:uid="{00000000-0005-0000-0000-000040300000}"/>
    <cellStyle name="Input 3 6" xfId="51019" xr:uid="{00000000-0005-0000-0000-000041300000}"/>
    <cellStyle name="Input 3 6 2" xfId="52547" xr:uid="{00000000-0005-0000-0000-000042300000}"/>
    <cellStyle name="Input 3 7" xfId="53773" xr:uid="{00000000-0005-0000-0000-000043300000}"/>
    <cellStyle name="Input 3 8" xfId="55420" xr:uid="{00000000-0005-0000-0000-000044300000}"/>
    <cellStyle name="Input 3 9" xfId="56491" xr:uid="{00000000-0005-0000-0000-000045300000}"/>
    <cellStyle name="Input 4" xfId="1177" xr:uid="{00000000-0005-0000-0000-000046300000}"/>
    <cellStyle name="Input 4 10" xfId="56498" xr:uid="{00000000-0005-0000-0000-000047300000}"/>
    <cellStyle name="Input 4 11" xfId="57123" xr:uid="{00000000-0005-0000-0000-000048300000}"/>
    <cellStyle name="Input 4 12" xfId="57640" xr:uid="{00000000-0005-0000-0000-000049300000}"/>
    <cellStyle name="Input 4 13" xfId="58177" xr:uid="{00000000-0005-0000-0000-00004A300000}"/>
    <cellStyle name="Input 4 14" xfId="28640" xr:uid="{00000000-0005-0000-0000-00004B300000}"/>
    <cellStyle name="Input 4 2" xfId="1178" xr:uid="{00000000-0005-0000-0000-00004C300000}"/>
    <cellStyle name="Input 4 2 10" xfId="58178" xr:uid="{00000000-0005-0000-0000-00004D300000}"/>
    <cellStyle name="Input 4 2 11" xfId="58545" xr:uid="{00000000-0005-0000-0000-00004E300000}"/>
    <cellStyle name="Input 4 2 12" xfId="28641" xr:uid="{00000000-0005-0000-0000-00004F300000}"/>
    <cellStyle name="Input 4 2 2" xfId="5260" xr:uid="{00000000-0005-0000-0000-000050300000}"/>
    <cellStyle name="Input 4 2 2 10" xfId="28642" xr:uid="{00000000-0005-0000-0000-000051300000}"/>
    <cellStyle name="Input 4 2 2 2" xfId="49895" xr:uid="{00000000-0005-0000-0000-000052300000}"/>
    <cellStyle name="Input 4 2 2 3" xfId="52555" xr:uid="{00000000-0005-0000-0000-000053300000}"/>
    <cellStyle name="Input 4 2 2 4" xfId="53781" xr:uid="{00000000-0005-0000-0000-000054300000}"/>
    <cellStyle name="Input 4 2 2 5" xfId="55412" xr:uid="{00000000-0005-0000-0000-000055300000}"/>
    <cellStyle name="Input 4 2 2 6" xfId="56497" xr:uid="{00000000-0005-0000-0000-000056300000}"/>
    <cellStyle name="Input 4 2 2 7" xfId="57133" xr:uid="{00000000-0005-0000-0000-000057300000}"/>
    <cellStyle name="Input 4 2 2 8" xfId="57642" xr:uid="{00000000-0005-0000-0000-000058300000}"/>
    <cellStyle name="Input 4 2 2 9" xfId="58176" xr:uid="{00000000-0005-0000-0000-000059300000}"/>
    <cellStyle name="Input 4 2 3" xfId="49894" xr:uid="{00000000-0005-0000-0000-00005A300000}"/>
    <cellStyle name="Input 4 2 4" xfId="51022" xr:uid="{00000000-0005-0000-0000-00005B300000}"/>
    <cellStyle name="Input 4 2 4 2" xfId="52554" xr:uid="{00000000-0005-0000-0000-00005C300000}"/>
    <cellStyle name="Input 4 2 5" xfId="53780" xr:uid="{00000000-0005-0000-0000-00005D300000}"/>
    <cellStyle name="Input 4 2 6" xfId="55413" xr:uid="{00000000-0005-0000-0000-00005E300000}"/>
    <cellStyle name="Input 4 2 7" xfId="56499" xr:uid="{00000000-0005-0000-0000-00005F300000}"/>
    <cellStyle name="Input 4 2 8" xfId="57134" xr:uid="{00000000-0005-0000-0000-000060300000}"/>
    <cellStyle name="Input 4 2 9" xfId="57639" xr:uid="{00000000-0005-0000-0000-000061300000}"/>
    <cellStyle name="Input 4 3" xfId="1179" xr:uid="{00000000-0005-0000-0000-000062300000}"/>
    <cellStyle name="Input 4 3 10" xfId="58179" xr:uid="{00000000-0005-0000-0000-000063300000}"/>
    <cellStyle name="Input 4 3 11" xfId="58546" xr:uid="{00000000-0005-0000-0000-000064300000}"/>
    <cellStyle name="Input 4 3 12" xfId="28643" xr:uid="{00000000-0005-0000-0000-000065300000}"/>
    <cellStyle name="Input 4 3 2" xfId="5261" xr:uid="{00000000-0005-0000-0000-000066300000}"/>
    <cellStyle name="Input 4 3 2 10" xfId="28644" xr:uid="{00000000-0005-0000-0000-000067300000}"/>
    <cellStyle name="Input 4 3 2 2" xfId="49897" xr:uid="{00000000-0005-0000-0000-000068300000}"/>
    <cellStyle name="Input 4 3 2 3" xfId="52557" xr:uid="{00000000-0005-0000-0000-000069300000}"/>
    <cellStyle name="Input 4 3 2 4" xfId="53783" xr:uid="{00000000-0005-0000-0000-00006A300000}"/>
    <cellStyle name="Input 4 3 2 5" xfId="55410" xr:uid="{00000000-0005-0000-0000-00006B300000}"/>
    <cellStyle name="Input 4 3 2 6" xfId="56492" xr:uid="{00000000-0005-0000-0000-00006C300000}"/>
    <cellStyle name="Input 4 3 2 7" xfId="57135" xr:uid="{00000000-0005-0000-0000-00006D300000}"/>
    <cellStyle name="Input 4 3 2 8" xfId="57644" xr:uid="{00000000-0005-0000-0000-00006E300000}"/>
    <cellStyle name="Input 4 3 2 9" xfId="58171" xr:uid="{00000000-0005-0000-0000-00006F300000}"/>
    <cellStyle name="Input 4 3 3" xfId="49896" xr:uid="{00000000-0005-0000-0000-000070300000}"/>
    <cellStyle name="Input 4 3 4" xfId="51023" xr:uid="{00000000-0005-0000-0000-000071300000}"/>
    <cellStyle name="Input 4 3 4 2" xfId="52556" xr:uid="{00000000-0005-0000-0000-000072300000}"/>
    <cellStyle name="Input 4 3 5" xfId="53782" xr:uid="{00000000-0005-0000-0000-000073300000}"/>
    <cellStyle name="Input 4 3 6" xfId="55411" xr:uid="{00000000-0005-0000-0000-000074300000}"/>
    <cellStyle name="Input 4 3 7" xfId="56500" xr:uid="{00000000-0005-0000-0000-000075300000}"/>
    <cellStyle name="Input 4 3 8" xfId="57136" xr:uid="{00000000-0005-0000-0000-000076300000}"/>
    <cellStyle name="Input 4 3 9" xfId="57641" xr:uid="{00000000-0005-0000-0000-000077300000}"/>
    <cellStyle name="Input 4 4" xfId="5262" xr:uid="{00000000-0005-0000-0000-000078300000}"/>
    <cellStyle name="Input 4 4 10" xfId="57645" xr:uid="{00000000-0005-0000-0000-000079300000}"/>
    <cellStyle name="Input 4 4 11" xfId="58182" xr:uid="{00000000-0005-0000-0000-00007A300000}"/>
    <cellStyle name="Input 4 4 12" xfId="28645" xr:uid="{00000000-0005-0000-0000-00007B300000}"/>
    <cellStyle name="Input 4 4 2" xfId="28646" xr:uid="{00000000-0005-0000-0000-00007C300000}"/>
    <cellStyle name="Input 4 4 2 2" xfId="49899" xr:uid="{00000000-0005-0000-0000-00007D300000}"/>
    <cellStyle name="Input 4 4 2 3" xfId="52559" xr:uid="{00000000-0005-0000-0000-00007E300000}"/>
    <cellStyle name="Input 4 4 2 4" xfId="53785" xr:uid="{00000000-0005-0000-0000-00007F300000}"/>
    <cellStyle name="Input 4 4 2 5" xfId="55408" xr:uid="{00000000-0005-0000-0000-000080300000}"/>
    <cellStyle name="Input 4 4 2 6" xfId="56502" xr:uid="{00000000-0005-0000-0000-000081300000}"/>
    <cellStyle name="Input 4 4 2 7" xfId="57132" xr:uid="{00000000-0005-0000-0000-000082300000}"/>
    <cellStyle name="Input 4 4 2 8" xfId="57643" xr:uid="{00000000-0005-0000-0000-000083300000}"/>
    <cellStyle name="Input 4 4 2 9" xfId="58181" xr:uid="{00000000-0005-0000-0000-000084300000}"/>
    <cellStyle name="Input 4 4 3" xfId="28647" xr:uid="{00000000-0005-0000-0000-000085300000}"/>
    <cellStyle name="Input 4 4 3 2" xfId="49900" xr:uid="{00000000-0005-0000-0000-000086300000}"/>
    <cellStyle name="Input 4 4 3 3" xfId="52560" xr:uid="{00000000-0005-0000-0000-000087300000}"/>
    <cellStyle name="Input 4 4 3 4" xfId="53786" xr:uid="{00000000-0005-0000-0000-000088300000}"/>
    <cellStyle name="Input 4 4 3 5" xfId="55407" xr:uid="{00000000-0005-0000-0000-000089300000}"/>
    <cellStyle name="Input 4 4 3 6" xfId="56505" xr:uid="{00000000-0005-0000-0000-00008A300000}"/>
    <cellStyle name="Input 4 4 3 7" xfId="57138" xr:uid="{00000000-0005-0000-0000-00008B300000}"/>
    <cellStyle name="Input 4 4 3 8" xfId="57646" xr:uid="{00000000-0005-0000-0000-00008C300000}"/>
    <cellStyle name="Input 4 4 3 9" xfId="58184" xr:uid="{00000000-0005-0000-0000-00008D300000}"/>
    <cellStyle name="Input 4 4 4" xfId="49898" xr:uid="{00000000-0005-0000-0000-00008E300000}"/>
    <cellStyle name="Input 4 4 5" xfId="52558" xr:uid="{00000000-0005-0000-0000-00008F300000}"/>
    <cellStyle name="Input 4 4 6" xfId="53784" xr:uid="{00000000-0005-0000-0000-000090300000}"/>
    <cellStyle name="Input 4 4 7" xfId="55409" xr:uid="{00000000-0005-0000-0000-000091300000}"/>
    <cellStyle name="Input 4 4 8" xfId="56503" xr:uid="{00000000-0005-0000-0000-000092300000}"/>
    <cellStyle name="Input 4 4 9" xfId="57137" xr:uid="{00000000-0005-0000-0000-000093300000}"/>
    <cellStyle name="Input 4 5" xfId="28648" xr:uid="{00000000-0005-0000-0000-000094300000}"/>
    <cellStyle name="Input 4 5 2" xfId="49901" xr:uid="{00000000-0005-0000-0000-000095300000}"/>
    <cellStyle name="Input 4 5 3" xfId="52561" xr:uid="{00000000-0005-0000-0000-000096300000}"/>
    <cellStyle name="Input 4 5 4" xfId="53787" xr:uid="{00000000-0005-0000-0000-000097300000}"/>
    <cellStyle name="Input 4 5 5" xfId="55406" xr:uid="{00000000-0005-0000-0000-000098300000}"/>
    <cellStyle name="Input 4 5 6" xfId="56504" xr:uid="{00000000-0005-0000-0000-000099300000}"/>
    <cellStyle name="Input 4 5 7" xfId="57139" xr:uid="{00000000-0005-0000-0000-00009A300000}"/>
    <cellStyle name="Input 4 5 8" xfId="57638" xr:uid="{00000000-0005-0000-0000-00009B300000}"/>
    <cellStyle name="Input 4 5 9" xfId="58183" xr:uid="{00000000-0005-0000-0000-00009C300000}"/>
    <cellStyle name="Input 4 6" xfId="49893" xr:uid="{00000000-0005-0000-0000-00009D300000}"/>
    <cellStyle name="Input 4 7" xfId="52553" xr:uid="{00000000-0005-0000-0000-00009E300000}"/>
    <cellStyle name="Input 4 8" xfId="53779" xr:uid="{00000000-0005-0000-0000-00009F300000}"/>
    <cellStyle name="Input 4 9" xfId="55414" xr:uid="{00000000-0005-0000-0000-0000A0300000}"/>
    <cellStyle name="Input 5" xfId="1180" xr:uid="{00000000-0005-0000-0000-0000A1300000}"/>
    <cellStyle name="Input 5 10" xfId="57140" xr:uid="{00000000-0005-0000-0000-0000A2300000}"/>
    <cellStyle name="Input 5 11" xfId="57649" xr:uid="{00000000-0005-0000-0000-0000A3300000}"/>
    <cellStyle name="Input 5 12" xfId="58185" xr:uid="{00000000-0005-0000-0000-0000A4300000}"/>
    <cellStyle name="Input 5 13" xfId="28649" xr:uid="{00000000-0005-0000-0000-0000A5300000}"/>
    <cellStyle name="Input 5 2" xfId="1181" xr:uid="{00000000-0005-0000-0000-0000A6300000}"/>
    <cellStyle name="Input 5 2 10" xfId="58180" xr:uid="{00000000-0005-0000-0000-0000A7300000}"/>
    <cellStyle name="Input 5 2 11" xfId="58547" xr:uid="{00000000-0005-0000-0000-0000A8300000}"/>
    <cellStyle name="Input 5 2 12" xfId="28650" xr:uid="{00000000-0005-0000-0000-0000A9300000}"/>
    <cellStyle name="Input 5 2 2" xfId="5263" xr:uid="{00000000-0005-0000-0000-0000AA300000}"/>
    <cellStyle name="Input 5 2 2 10" xfId="28651" xr:uid="{00000000-0005-0000-0000-0000AB300000}"/>
    <cellStyle name="Input 5 2 2 2" xfId="49904" xr:uid="{00000000-0005-0000-0000-0000AC300000}"/>
    <cellStyle name="Input 5 2 2 3" xfId="52564" xr:uid="{00000000-0005-0000-0000-0000AD300000}"/>
    <cellStyle name="Input 5 2 2 4" xfId="53790" xr:uid="{00000000-0005-0000-0000-0000AE300000}"/>
    <cellStyle name="Input 5 2 2 5" xfId="55403" xr:uid="{00000000-0005-0000-0000-0000AF300000}"/>
    <cellStyle name="Input 5 2 2 6" xfId="56507" xr:uid="{00000000-0005-0000-0000-0000B0300000}"/>
    <cellStyle name="Input 5 2 2 7" xfId="55395" xr:uid="{00000000-0005-0000-0000-0000B1300000}"/>
    <cellStyle name="Input 5 2 2 8" xfId="57651" xr:uid="{00000000-0005-0000-0000-0000B2300000}"/>
    <cellStyle name="Input 5 2 2 9" xfId="58186" xr:uid="{00000000-0005-0000-0000-0000B3300000}"/>
    <cellStyle name="Input 5 2 3" xfId="49903" xr:uid="{00000000-0005-0000-0000-0000B4300000}"/>
    <cellStyle name="Input 5 2 4" xfId="51024" xr:uid="{00000000-0005-0000-0000-0000B5300000}"/>
    <cellStyle name="Input 5 2 4 2" xfId="52563" xr:uid="{00000000-0005-0000-0000-0000B6300000}"/>
    <cellStyle name="Input 5 2 5" xfId="53789" xr:uid="{00000000-0005-0000-0000-0000B7300000}"/>
    <cellStyle name="Input 5 2 6" xfId="55404" xr:uid="{00000000-0005-0000-0000-0000B8300000}"/>
    <cellStyle name="Input 5 2 7" xfId="56501" xr:uid="{00000000-0005-0000-0000-0000B9300000}"/>
    <cellStyle name="Input 5 2 8" xfId="57141" xr:uid="{00000000-0005-0000-0000-0000BA300000}"/>
    <cellStyle name="Input 5 2 9" xfId="57648" xr:uid="{00000000-0005-0000-0000-0000BB300000}"/>
    <cellStyle name="Input 5 3" xfId="1182" xr:uid="{00000000-0005-0000-0000-0000BC300000}"/>
    <cellStyle name="Input 5 3 10" xfId="58187" xr:uid="{00000000-0005-0000-0000-0000BD300000}"/>
    <cellStyle name="Input 5 3 11" xfId="58548" xr:uid="{00000000-0005-0000-0000-0000BE300000}"/>
    <cellStyle name="Input 5 3 12" xfId="28652" xr:uid="{00000000-0005-0000-0000-0000BF300000}"/>
    <cellStyle name="Input 5 3 2" xfId="5264" xr:uid="{00000000-0005-0000-0000-0000C0300000}"/>
    <cellStyle name="Input 5 3 2 10" xfId="28653" xr:uid="{00000000-0005-0000-0000-0000C1300000}"/>
    <cellStyle name="Input 5 3 2 2" xfId="49906" xr:uid="{00000000-0005-0000-0000-0000C2300000}"/>
    <cellStyle name="Input 5 3 2 3" xfId="52566" xr:uid="{00000000-0005-0000-0000-0000C3300000}"/>
    <cellStyle name="Input 5 3 2 4" xfId="53792" xr:uid="{00000000-0005-0000-0000-0000C4300000}"/>
    <cellStyle name="Input 5 3 2 5" xfId="55401" xr:uid="{00000000-0005-0000-0000-0000C5300000}"/>
    <cellStyle name="Input 5 3 2 6" xfId="56509" xr:uid="{00000000-0005-0000-0000-0000C6300000}"/>
    <cellStyle name="Input 5 3 2 7" xfId="55393" xr:uid="{00000000-0005-0000-0000-0000C7300000}"/>
    <cellStyle name="Input 5 3 2 8" xfId="57652" xr:uid="{00000000-0005-0000-0000-0000C8300000}"/>
    <cellStyle name="Input 5 3 2 9" xfId="58188" xr:uid="{00000000-0005-0000-0000-0000C9300000}"/>
    <cellStyle name="Input 5 3 3" xfId="49905" xr:uid="{00000000-0005-0000-0000-0000CA300000}"/>
    <cellStyle name="Input 5 3 4" xfId="51025" xr:uid="{00000000-0005-0000-0000-0000CB300000}"/>
    <cellStyle name="Input 5 3 4 2" xfId="52565" xr:uid="{00000000-0005-0000-0000-0000CC300000}"/>
    <cellStyle name="Input 5 3 5" xfId="53791" xr:uid="{00000000-0005-0000-0000-0000CD300000}"/>
    <cellStyle name="Input 5 3 6" xfId="55402" xr:uid="{00000000-0005-0000-0000-0000CE300000}"/>
    <cellStyle name="Input 5 3 7" xfId="56508" xr:uid="{00000000-0005-0000-0000-0000CF300000}"/>
    <cellStyle name="Input 5 3 8" xfId="57142" xr:uid="{00000000-0005-0000-0000-0000D0300000}"/>
    <cellStyle name="Input 5 3 9" xfId="57650" xr:uid="{00000000-0005-0000-0000-0000D1300000}"/>
    <cellStyle name="Input 5 4" xfId="5265" xr:uid="{00000000-0005-0000-0000-0000D2300000}"/>
    <cellStyle name="Input 5 4 10" xfId="28654" xr:uid="{00000000-0005-0000-0000-0000D3300000}"/>
    <cellStyle name="Input 5 4 2" xfId="49907" xr:uid="{00000000-0005-0000-0000-0000D4300000}"/>
    <cellStyle name="Input 5 4 3" xfId="52567" xr:uid="{00000000-0005-0000-0000-0000D5300000}"/>
    <cellStyle name="Input 5 4 4" xfId="53793" xr:uid="{00000000-0005-0000-0000-0000D6300000}"/>
    <cellStyle name="Input 5 4 5" xfId="55400" xr:uid="{00000000-0005-0000-0000-0000D7300000}"/>
    <cellStyle name="Input 5 4 6" xfId="56510" xr:uid="{00000000-0005-0000-0000-0000D8300000}"/>
    <cellStyle name="Input 5 4 7" xfId="55392" xr:uid="{00000000-0005-0000-0000-0000D9300000}"/>
    <cellStyle name="Input 5 4 8" xfId="57647" xr:uid="{00000000-0005-0000-0000-0000DA300000}"/>
    <cellStyle name="Input 5 4 9" xfId="58189" xr:uid="{00000000-0005-0000-0000-0000DB300000}"/>
    <cellStyle name="Input 5 5" xfId="49902" xr:uid="{00000000-0005-0000-0000-0000DC300000}"/>
    <cellStyle name="Input 5 6" xfId="52562" xr:uid="{00000000-0005-0000-0000-0000DD300000}"/>
    <cellStyle name="Input 5 7" xfId="53788" xr:uid="{00000000-0005-0000-0000-0000DE300000}"/>
    <cellStyle name="Input 5 8" xfId="55405" xr:uid="{00000000-0005-0000-0000-0000DF300000}"/>
    <cellStyle name="Input 5 9" xfId="56506" xr:uid="{00000000-0005-0000-0000-0000E0300000}"/>
    <cellStyle name="Input 6" xfId="1183" xr:uid="{00000000-0005-0000-0000-0000E1300000}"/>
    <cellStyle name="Input 6 10" xfId="28655" xr:uid="{00000000-0005-0000-0000-0000E2300000}"/>
    <cellStyle name="Input 6 2" xfId="49908" xr:uid="{00000000-0005-0000-0000-0000E3300000}"/>
    <cellStyle name="Input 6 3" xfId="52568" xr:uid="{00000000-0005-0000-0000-0000E4300000}"/>
    <cellStyle name="Input 6 4" xfId="53794" xr:uid="{00000000-0005-0000-0000-0000E5300000}"/>
    <cellStyle name="Input 6 5" xfId="55399" xr:uid="{00000000-0005-0000-0000-0000E6300000}"/>
    <cellStyle name="Input 6 6" xfId="53798" xr:uid="{00000000-0005-0000-0000-0000E7300000}"/>
    <cellStyle name="Input 6 7" xfId="55391" xr:uid="{00000000-0005-0000-0000-0000E8300000}"/>
    <cellStyle name="Input 6 8" xfId="57653" xr:uid="{00000000-0005-0000-0000-0000E9300000}"/>
    <cellStyle name="Input 6 9" xfId="55387" xr:uid="{00000000-0005-0000-0000-0000EA300000}"/>
    <cellStyle name="Input 7" xfId="1184" xr:uid="{00000000-0005-0000-0000-0000EB300000}"/>
    <cellStyle name="Input 7 10" xfId="28656" xr:uid="{00000000-0005-0000-0000-0000EC300000}"/>
    <cellStyle name="Input 7 2" xfId="49909" xr:uid="{00000000-0005-0000-0000-0000ED300000}"/>
    <cellStyle name="Input 7 3" xfId="52569" xr:uid="{00000000-0005-0000-0000-0000EE300000}"/>
    <cellStyle name="Input 7 4" xfId="53795" xr:uid="{00000000-0005-0000-0000-0000EF300000}"/>
    <cellStyle name="Input 7 5" xfId="55398" xr:uid="{00000000-0005-0000-0000-0000F0300000}"/>
    <cellStyle name="Input 7 6" xfId="56511" xr:uid="{00000000-0005-0000-0000-0000F1300000}"/>
    <cellStyle name="Input 7 7" xfId="55390" xr:uid="{00000000-0005-0000-0000-0000F2300000}"/>
    <cellStyle name="Input 7 8" xfId="57654" xr:uid="{00000000-0005-0000-0000-0000F3300000}"/>
    <cellStyle name="Input 7 9" xfId="58190" xr:uid="{00000000-0005-0000-0000-0000F4300000}"/>
    <cellStyle name="Input 8" xfId="1185" xr:uid="{00000000-0005-0000-0000-0000F5300000}"/>
    <cellStyle name="Input 8 10" xfId="28657" xr:uid="{00000000-0005-0000-0000-0000F6300000}"/>
    <cellStyle name="Input 8 2" xfId="49910" xr:uid="{00000000-0005-0000-0000-0000F7300000}"/>
    <cellStyle name="Input 8 3" xfId="52570" xr:uid="{00000000-0005-0000-0000-0000F8300000}"/>
    <cellStyle name="Input 8 4" xfId="53796" xr:uid="{00000000-0005-0000-0000-0000F9300000}"/>
    <cellStyle name="Input 8 5" xfId="55397" xr:uid="{00000000-0005-0000-0000-0000FA300000}"/>
    <cellStyle name="Input 8 6" xfId="53800" xr:uid="{00000000-0005-0000-0000-0000FB300000}"/>
    <cellStyle name="Input 8 7" xfId="55389" xr:uid="{00000000-0005-0000-0000-0000FC300000}"/>
    <cellStyle name="Input 8 8" xfId="57655" xr:uid="{00000000-0005-0000-0000-0000FD300000}"/>
    <cellStyle name="Input 8 9" xfId="55385" xr:uid="{00000000-0005-0000-0000-0000FE300000}"/>
    <cellStyle name="Input 9" xfId="1186" xr:uid="{00000000-0005-0000-0000-0000FF300000}"/>
    <cellStyle name="Input 9 10" xfId="28658" xr:uid="{00000000-0005-0000-0000-000000310000}"/>
    <cellStyle name="Input 9 2" xfId="49911" xr:uid="{00000000-0005-0000-0000-000001310000}"/>
    <cellStyle name="Input 9 3" xfId="52571" xr:uid="{00000000-0005-0000-0000-000002310000}"/>
    <cellStyle name="Input 9 4" xfId="53797" xr:uid="{00000000-0005-0000-0000-000003310000}"/>
    <cellStyle name="Input 9 5" xfId="55396" xr:uid="{00000000-0005-0000-0000-000004310000}"/>
    <cellStyle name="Input 9 6" xfId="53801" xr:uid="{00000000-0005-0000-0000-000005310000}"/>
    <cellStyle name="Input 9 7" xfId="55388" xr:uid="{00000000-0005-0000-0000-000006310000}"/>
    <cellStyle name="Input 9 8" xfId="57656" xr:uid="{00000000-0005-0000-0000-000007310000}"/>
    <cellStyle name="Input 9 9" xfId="55384" xr:uid="{00000000-0005-0000-0000-000008310000}"/>
    <cellStyle name="Input_aa osnova za ponudbe" xfId="1187" xr:uid="{00000000-0005-0000-0000-000009310000}"/>
    <cellStyle name="Izhod 2" xfId="59096" xr:uid="{00000000-0005-0000-0000-00000A310000}"/>
    <cellStyle name="Izhod 2 2" xfId="59097" xr:uid="{00000000-0005-0000-0000-00000B310000}"/>
    <cellStyle name="Izhod 3" xfId="59098" xr:uid="{00000000-0005-0000-0000-00000C310000}"/>
    <cellStyle name="Keš" xfId="1188" xr:uid="{00000000-0005-0000-0000-00000D310000}"/>
    <cellStyle name="Keš 2" xfId="51026" xr:uid="{00000000-0005-0000-0000-00000E310000}"/>
    <cellStyle name="Keš 3" xfId="28659" xr:uid="{00000000-0005-0000-0000-00000F310000}"/>
    <cellStyle name="KOLICINA" xfId="59099" xr:uid="{00000000-0005-0000-0000-000010310000}"/>
    <cellStyle name="količina" xfId="1189" xr:uid="{00000000-0005-0000-0000-000011310000}"/>
    <cellStyle name="količina 10" xfId="28660" xr:uid="{00000000-0005-0000-0000-000012310000}"/>
    <cellStyle name="količina 2" xfId="49912" xr:uid="{00000000-0005-0000-0000-000013310000}"/>
    <cellStyle name="količina 3" xfId="52572" xr:uid="{00000000-0005-0000-0000-000014310000}"/>
    <cellStyle name="količina 4" xfId="53799" xr:uid="{00000000-0005-0000-0000-000015310000}"/>
    <cellStyle name="količina 5" xfId="55394" xr:uid="{00000000-0005-0000-0000-000016310000}"/>
    <cellStyle name="količina 6" xfId="53802" xr:uid="{00000000-0005-0000-0000-000017310000}"/>
    <cellStyle name="količina 7" xfId="55386" xr:uid="{00000000-0005-0000-0000-000018310000}"/>
    <cellStyle name="količina 8" xfId="53803" xr:uid="{00000000-0005-0000-0000-000019310000}"/>
    <cellStyle name="količina 9" xfId="55383" xr:uid="{00000000-0005-0000-0000-00001A310000}"/>
    <cellStyle name="kolona A" xfId="1190" xr:uid="{00000000-0005-0000-0000-00001B310000}"/>
    <cellStyle name="kolona A 2" xfId="51027" xr:uid="{00000000-0005-0000-0000-00001C310000}"/>
    <cellStyle name="kolona A 3" xfId="28661" xr:uid="{00000000-0005-0000-0000-00001D310000}"/>
    <cellStyle name="kolona B" xfId="1191" xr:uid="{00000000-0005-0000-0000-00001E310000}"/>
    <cellStyle name="kolona B 2" xfId="51028" xr:uid="{00000000-0005-0000-0000-00001F310000}"/>
    <cellStyle name="kolona B 3" xfId="28662" xr:uid="{00000000-0005-0000-0000-000020310000}"/>
    <cellStyle name="kolona C" xfId="1192" xr:uid="{00000000-0005-0000-0000-000021310000}"/>
    <cellStyle name="kolona C 2" xfId="51029" xr:uid="{00000000-0005-0000-0000-000022310000}"/>
    <cellStyle name="kolona C 3" xfId="28663" xr:uid="{00000000-0005-0000-0000-000023310000}"/>
    <cellStyle name="kolona E" xfId="1193" xr:uid="{00000000-0005-0000-0000-000024310000}"/>
    <cellStyle name="kolona E 2" xfId="51030" xr:uid="{00000000-0005-0000-0000-000025310000}"/>
    <cellStyle name="kolona E 3" xfId="28664" xr:uid="{00000000-0005-0000-0000-000026310000}"/>
    <cellStyle name="kolona F" xfId="1194" xr:uid="{00000000-0005-0000-0000-000027310000}"/>
    <cellStyle name="kolona F 2" xfId="51031" xr:uid="{00000000-0005-0000-0000-000028310000}"/>
    <cellStyle name="kolona F 3" xfId="28665" xr:uid="{00000000-0005-0000-0000-000029310000}"/>
    <cellStyle name="kolona G" xfId="1195" xr:uid="{00000000-0005-0000-0000-00002A310000}"/>
    <cellStyle name="kolona G 2" xfId="51032" xr:uid="{00000000-0005-0000-0000-00002B310000}"/>
    <cellStyle name="kolona G 3" xfId="28666" xr:uid="{00000000-0005-0000-0000-00002C310000}"/>
    <cellStyle name="kolona H" xfId="1196" xr:uid="{00000000-0005-0000-0000-00002D310000}"/>
    <cellStyle name="kolona H 2" xfId="51033" xr:uid="{00000000-0005-0000-0000-00002E310000}"/>
    <cellStyle name="kolona H 3" xfId="28667" xr:uid="{00000000-0005-0000-0000-00002F310000}"/>
    <cellStyle name="Komma0" xfId="1197" xr:uid="{00000000-0005-0000-0000-000030310000}"/>
    <cellStyle name="Komma0 2" xfId="51034" xr:uid="{00000000-0005-0000-0000-000031310000}"/>
    <cellStyle name="Komma0 3" xfId="28668" xr:uid="{00000000-0005-0000-0000-000032310000}"/>
    <cellStyle name="Kos" xfId="1198" xr:uid="{00000000-0005-0000-0000-000033310000}"/>
    <cellStyle name="Kos 2" xfId="51035" xr:uid="{00000000-0005-0000-0000-000034310000}"/>
    <cellStyle name="Kos 3" xfId="28669" xr:uid="{00000000-0005-0000-0000-000035310000}"/>
    <cellStyle name="ĹëČ­ [0]_laroux" xfId="59101" xr:uid="{00000000-0005-0000-0000-000036310000}"/>
    <cellStyle name="ĹëČ­_laroux" xfId="59102" xr:uid="{00000000-0005-0000-0000-000037310000}"/>
    <cellStyle name="Linked Cell" xfId="1199" xr:uid="{00000000-0005-0000-0000-000038310000}"/>
    <cellStyle name="Linked Cell 10" xfId="1200" xr:uid="{00000000-0005-0000-0000-000039310000}"/>
    <cellStyle name="Linked Cell 10 2" xfId="28671" xr:uid="{00000000-0005-0000-0000-00003A310000}"/>
    <cellStyle name="Linked Cell 11" xfId="1201" xr:uid="{00000000-0005-0000-0000-00003B310000}"/>
    <cellStyle name="Linked Cell 11 2" xfId="28672" xr:uid="{00000000-0005-0000-0000-00003C310000}"/>
    <cellStyle name="Linked Cell 12" xfId="1202" xr:uid="{00000000-0005-0000-0000-00003D310000}"/>
    <cellStyle name="Linked Cell 12 2" xfId="28673" xr:uid="{00000000-0005-0000-0000-00003E310000}"/>
    <cellStyle name="Linked Cell 13" xfId="1203" xr:uid="{00000000-0005-0000-0000-00003F310000}"/>
    <cellStyle name="Linked Cell 13 2" xfId="28674" xr:uid="{00000000-0005-0000-0000-000040310000}"/>
    <cellStyle name="Linked Cell 14" xfId="1204" xr:uid="{00000000-0005-0000-0000-000041310000}"/>
    <cellStyle name="Linked Cell 14 2" xfId="28675" xr:uid="{00000000-0005-0000-0000-000042310000}"/>
    <cellStyle name="Linked Cell 15" xfId="1205" xr:uid="{00000000-0005-0000-0000-000043310000}"/>
    <cellStyle name="Linked Cell 15 2" xfId="28676" xr:uid="{00000000-0005-0000-0000-000044310000}"/>
    <cellStyle name="Linked Cell 16" xfId="5266" xr:uid="{00000000-0005-0000-0000-000045310000}"/>
    <cellStyle name="Linked Cell 16 2" xfId="28677" xr:uid="{00000000-0005-0000-0000-000046310000}"/>
    <cellStyle name="Linked Cell 17" xfId="28678" xr:uid="{00000000-0005-0000-0000-000047310000}"/>
    <cellStyle name="Linked Cell 18" xfId="51036" xr:uid="{00000000-0005-0000-0000-000048310000}"/>
    <cellStyle name="Linked Cell 19" xfId="28670" xr:uid="{00000000-0005-0000-0000-000049310000}"/>
    <cellStyle name="Linked Cell 2" xfId="1206" xr:uid="{00000000-0005-0000-0000-00004A310000}"/>
    <cellStyle name="Linked Cell 2 2" xfId="1207" xr:uid="{00000000-0005-0000-0000-00004B310000}"/>
    <cellStyle name="Linked Cell 2 2 2" xfId="1208" xr:uid="{00000000-0005-0000-0000-00004C310000}"/>
    <cellStyle name="Linked Cell 2 2 2 2" xfId="51039" xr:uid="{00000000-0005-0000-0000-00004D310000}"/>
    <cellStyle name="Linked Cell 2 2 2 3" xfId="28681" xr:uid="{00000000-0005-0000-0000-00004E310000}"/>
    <cellStyle name="Linked Cell 2 2 3" xfId="5267" xr:uid="{00000000-0005-0000-0000-00004F310000}"/>
    <cellStyle name="Linked Cell 2 2 3 2" xfId="28682" xr:uid="{00000000-0005-0000-0000-000050310000}"/>
    <cellStyle name="Linked Cell 2 2 4" xfId="15972" xr:uid="{00000000-0005-0000-0000-000051310000}"/>
    <cellStyle name="Linked Cell 2 2 4 2" xfId="28683" xr:uid="{00000000-0005-0000-0000-000052310000}"/>
    <cellStyle name="Linked Cell 2 2 5" xfId="51038" xr:uid="{00000000-0005-0000-0000-000053310000}"/>
    <cellStyle name="Linked Cell 2 2 6" xfId="28680" xr:uid="{00000000-0005-0000-0000-000054310000}"/>
    <cellStyle name="Linked Cell 2 3" xfId="1209" xr:uid="{00000000-0005-0000-0000-000055310000}"/>
    <cellStyle name="Linked Cell 2 3 2" xfId="5268" xr:uid="{00000000-0005-0000-0000-000056310000}"/>
    <cellStyle name="Linked Cell 2 3 2 2" xfId="28685" xr:uid="{00000000-0005-0000-0000-000057310000}"/>
    <cellStyle name="Linked Cell 2 3 3" xfId="51040" xr:uid="{00000000-0005-0000-0000-000058310000}"/>
    <cellStyle name="Linked Cell 2 3 4" xfId="28684" xr:uid="{00000000-0005-0000-0000-000059310000}"/>
    <cellStyle name="Linked Cell 2 4" xfId="1210" xr:uid="{00000000-0005-0000-0000-00005A310000}"/>
    <cellStyle name="Linked Cell 2 4 2" xfId="51041" xr:uid="{00000000-0005-0000-0000-00005B310000}"/>
    <cellStyle name="Linked Cell 2 4 3" xfId="28686" xr:uid="{00000000-0005-0000-0000-00005C310000}"/>
    <cellStyle name="Linked Cell 2 5" xfId="1211" xr:uid="{00000000-0005-0000-0000-00005D310000}"/>
    <cellStyle name="Linked Cell 2 5 2" xfId="28687" xr:uid="{00000000-0005-0000-0000-00005E310000}"/>
    <cellStyle name="Linked Cell 2 6" xfId="1212" xr:uid="{00000000-0005-0000-0000-00005F310000}"/>
    <cellStyle name="Linked Cell 2 6 2" xfId="28688" xr:uid="{00000000-0005-0000-0000-000060310000}"/>
    <cellStyle name="Linked Cell 2 7" xfId="5269" xr:uid="{00000000-0005-0000-0000-000061310000}"/>
    <cellStyle name="Linked Cell 2 7 2" xfId="28689" xr:uid="{00000000-0005-0000-0000-000062310000}"/>
    <cellStyle name="Linked Cell 2 8" xfId="51037" xr:uid="{00000000-0005-0000-0000-000063310000}"/>
    <cellStyle name="Linked Cell 2 9" xfId="28679" xr:uid="{00000000-0005-0000-0000-000064310000}"/>
    <cellStyle name="Linked Cell 3" xfId="1213" xr:uid="{00000000-0005-0000-0000-000065310000}"/>
    <cellStyle name="Linked Cell 3 2" xfId="1214" xr:uid="{00000000-0005-0000-0000-000066310000}"/>
    <cellStyle name="Linked Cell 3 2 2" xfId="5270" xr:uid="{00000000-0005-0000-0000-000067310000}"/>
    <cellStyle name="Linked Cell 3 2 2 2" xfId="28692" xr:uid="{00000000-0005-0000-0000-000068310000}"/>
    <cellStyle name="Linked Cell 3 2 3" xfId="51043" xr:uid="{00000000-0005-0000-0000-000069310000}"/>
    <cellStyle name="Linked Cell 3 2 4" xfId="28691" xr:uid="{00000000-0005-0000-0000-00006A310000}"/>
    <cellStyle name="Linked Cell 3 3" xfId="1215" xr:uid="{00000000-0005-0000-0000-00006B310000}"/>
    <cellStyle name="Linked Cell 3 3 2" xfId="5271" xr:uid="{00000000-0005-0000-0000-00006C310000}"/>
    <cellStyle name="Linked Cell 3 3 2 2" xfId="28694" xr:uid="{00000000-0005-0000-0000-00006D310000}"/>
    <cellStyle name="Linked Cell 3 3 3" xfId="51044" xr:uid="{00000000-0005-0000-0000-00006E310000}"/>
    <cellStyle name="Linked Cell 3 3 4" xfId="28693" xr:uid="{00000000-0005-0000-0000-00006F310000}"/>
    <cellStyle name="Linked Cell 3 4" xfId="5272" xr:uid="{00000000-0005-0000-0000-000070310000}"/>
    <cellStyle name="Linked Cell 3 4 2" xfId="28695" xr:uid="{00000000-0005-0000-0000-000071310000}"/>
    <cellStyle name="Linked Cell 3 5" xfId="51042" xr:uid="{00000000-0005-0000-0000-000072310000}"/>
    <cellStyle name="Linked Cell 3 6" xfId="28690" xr:uid="{00000000-0005-0000-0000-000073310000}"/>
    <cellStyle name="Linked Cell 4" xfId="1216" xr:uid="{00000000-0005-0000-0000-000074310000}"/>
    <cellStyle name="Linked Cell 4 2" xfId="1217" xr:uid="{00000000-0005-0000-0000-000075310000}"/>
    <cellStyle name="Linked Cell 4 2 2" xfId="5273" xr:uid="{00000000-0005-0000-0000-000076310000}"/>
    <cellStyle name="Linked Cell 4 2 2 2" xfId="28698" xr:uid="{00000000-0005-0000-0000-000077310000}"/>
    <cellStyle name="Linked Cell 4 2 3" xfId="51045" xr:uid="{00000000-0005-0000-0000-000078310000}"/>
    <cellStyle name="Linked Cell 4 2 4" xfId="28697" xr:uid="{00000000-0005-0000-0000-000079310000}"/>
    <cellStyle name="Linked Cell 4 3" xfId="1218" xr:uid="{00000000-0005-0000-0000-00007A310000}"/>
    <cellStyle name="Linked Cell 4 3 2" xfId="5274" xr:uid="{00000000-0005-0000-0000-00007B310000}"/>
    <cellStyle name="Linked Cell 4 3 2 2" xfId="28700" xr:uid="{00000000-0005-0000-0000-00007C310000}"/>
    <cellStyle name="Linked Cell 4 3 3" xfId="51046" xr:uid="{00000000-0005-0000-0000-00007D310000}"/>
    <cellStyle name="Linked Cell 4 3 4" xfId="28699" xr:uid="{00000000-0005-0000-0000-00007E310000}"/>
    <cellStyle name="Linked Cell 4 4" xfId="5275" xr:uid="{00000000-0005-0000-0000-00007F310000}"/>
    <cellStyle name="Linked Cell 4 4 2" xfId="28702" xr:uid="{00000000-0005-0000-0000-000080310000}"/>
    <cellStyle name="Linked Cell 4 4 3" xfId="28703" xr:uid="{00000000-0005-0000-0000-000081310000}"/>
    <cellStyle name="Linked Cell 4 4 4" xfId="28701" xr:uid="{00000000-0005-0000-0000-000082310000}"/>
    <cellStyle name="Linked Cell 4 5" xfId="28704" xr:uid="{00000000-0005-0000-0000-000083310000}"/>
    <cellStyle name="Linked Cell 4 6" xfId="28696" xr:uid="{00000000-0005-0000-0000-000084310000}"/>
    <cellStyle name="Linked Cell 5" xfId="1219" xr:uid="{00000000-0005-0000-0000-000085310000}"/>
    <cellStyle name="Linked Cell 5 2" xfId="1220" xr:uid="{00000000-0005-0000-0000-000086310000}"/>
    <cellStyle name="Linked Cell 5 2 2" xfId="5276" xr:uid="{00000000-0005-0000-0000-000087310000}"/>
    <cellStyle name="Linked Cell 5 2 2 2" xfId="28707" xr:uid="{00000000-0005-0000-0000-000088310000}"/>
    <cellStyle name="Linked Cell 5 2 3" xfId="51047" xr:uid="{00000000-0005-0000-0000-000089310000}"/>
    <cellStyle name="Linked Cell 5 2 4" xfId="28706" xr:uid="{00000000-0005-0000-0000-00008A310000}"/>
    <cellStyle name="Linked Cell 5 3" xfId="1221" xr:uid="{00000000-0005-0000-0000-00008B310000}"/>
    <cellStyle name="Linked Cell 5 3 2" xfId="5277" xr:uid="{00000000-0005-0000-0000-00008C310000}"/>
    <cellStyle name="Linked Cell 5 3 2 2" xfId="28709" xr:uid="{00000000-0005-0000-0000-00008D310000}"/>
    <cellStyle name="Linked Cell 5 3 3" xfId="51048" xr:uid="{00000000-0005-0000-0000-00008E310000}"/>
    <cellStyle name="Linked Cell 5 3 4" xfId="28708" xr:uid="{00000000-0005-0000-0000-00008F310000}"/>
    <cellStyle name="Linked Cell 5 4" xfId="5278" xr:uid="{00000000-0005-0000-0000-000090310000}"/>
    <cellStyle name="Linked Cell 5 4 2" xfId="28710" xr:uid="{00000000-0005-0000-0000-000091310000}"/>
    <cellStyle name="Linked Cell 5 5" xfId="28705" xr:uid="{00000000-0005-0000-0000-000092310000}"/>
    <cellStyle name="Linked Cell 6" xfId="1222" xr:uid="{00000000-0005-0000-0000-000093310000}"/>
    <cellStyle name="Linked Cell 6 2" xfId="28711" xr:uid="{00000000-0005-0000-0000-000094310000}"/>
    <cellStyle name="Linked Cell 7" xfId="1223" xr:uid="{00000000-0005-0000-0000-000095310000}"/>
    <cellStyle name="Linked Cell 7 2" xfId="28712" xr:uid="{00000000-0005-0000-0000-000096310000}"/>
    <cellStyle name="Linked Cell 8" xfId="1224" xr:uid="{00000000-0005-0000-0000-000097310000}"/>
    <cellStyle name="Linked Cell 8 2" xfId="28713" xr:uid="{00000000-0005-0000-0000-000098310000}"/>
    <cellStyle name="Linked Cell 9" xfId="1225" xr:uid="{00000000-0005-0000-0000-000099310000}"/>
    <cellStyle name="Linked Cell 9 2" xfId="28714" xr:uid="{00000000-0005-0000-0000-00009A310000}"/>
    <cellStyle name="Linked Cell_aa osnova za ponudbe" xfId="1226" xr:uid="{00000000-0005-0000-0000-00009B310000}"/>
    <cellStyle name="MASTER STEVILKE" xfId="1227" xr:uid="{00000000-0005-0000-0000-00009C310000}"/>
    <cellStyle name="MASTER STEVILKE 2" xfId="5279" xr:uid="{00000000-0005-0000-0000-00009D310000}"/>
    <cellStyle name="MASTER STEVILKE 2 2" xfId="28716" xr:uid="{00000000-0005-0000-0000-00009E310000}"/>
    <cellStyle name="MASTER STEVILKE 3" xfId="51049" xr:uid="{00000000-0005-0000-0000-00009F310000}"/>
    <cellStyle name="MASTER STEVILKE 4" xfId="28715" xr:uid="{00000000-0005-0000-0000-0000A0310000}"/>
    <cellStyle name="ME" xfId="59104" xr:uid="{00000000-0005-0000-0000-0000A1310000}"/>
    <cellStyle name="Metri" xfId="1228" xr:uid="{00000000-0005-0000-0000-0000A2310000}"/>
    <cellStyle name="Metri 2" xfId="51050" xr:uid="{00000000-0005-0000-0000-0000A3310000}"/>
    <cellStyle name="Metri 3" xfId="28717" xr:uid="{00000000-0005-0000-0000-0000A4310000}"/>
    <cellStyle name="Naslov 1 1" xfId="1229" xr:uid="{00000000-0005-0000-0000-0000A5310000}"/>
    <cellStyle name="Naslov 1 1 2" xfId="5280" xr:uid="{00000000-0005-0000-0000-0000A6310000}"/>
    <cellStyle name="Naslov 1 1 2 2" xfId="28719" xr:uid="{00000000-0005-0000-0000-0000A7310000}"/>
    <cellStyle name="Naslov 1 1 3" xfId="51051" xr:uid="{00000000-0005-0000-0000-0000A8310000}"/>
    <cellStyle name="Naslov 1 1 4" xfId="28718" xr:uid="{00000000-0005-0000-0000-0000A9310000}"/>
    <cellStyle name="Naslov 1 1 5" xfId="59105" xr:uid="{00000000-0005-0000-0000-0000AA310000}"/>
    <cellStyle name="Naslov 1 2" xfId="1230" xr:uid="{00000000-0005-0000-0000-0000AB310000}"/>
    <cellStyle name="Naslov 1 2 2" xfId="5281" xr:uid="{00000000-0005-0000-0000-0000AC310000}"/>
    <cellStyle name="Naslov 1 2 2 2" xfId="28721" xr:uid="{00000000-0005-0000-0000-0000AD310000}"/>
    <cellStyle name="Naslov 1 2 3" xfId="51052" xr:uid="{00000000-0005-0000-0000-0000AE310000}"/>
    <cellStyle name="Naslov 1 2 4" xfId="28720" xr:uid="{00000000-0005-0000-0000-0000AF310000}"/>
    <cellStyle name="Naslov 1 2 5" xfId="59106" xr:uid="{00000000-0005-0000-0000-0000B0310000}"/>
    <cellStyle name="Naslov 1 3" xfId="1231" xr:uid="{00000000-0005-0000-0000-0000B1310000}"/>
    <cellStyle name="Naslov 1 3 2" xfId="5282" xr:uid="{00000000-0005-0000-0000-0000B2310000}"/>
    <cellStyle name="Naslov 1 3 2 2" xfId="28723" xr:uid="{00000000-0005-0000-0000-0000B3310000}"/>
    <cellStyle name="Naslov 1 3 3" xfId="51053" xr:uid="{00000000-0005-0000-0000-0000B4310000}"/>
    <cellStyle name="Naslov 1 3 4" xfId="28722" xr:uid="{00000000-0005-0000-0000-0000B5310000}"/>
    <cellStyle name="Naslov 1 3 5" xfId="59107" xr:uid="{00000000-0005-0000-0000-0000B6310000}"/>
    <cellStyle name="Naslov 1 4" xfId="5283" xr:uid="{00000000-0005-0000-0000-0000B7310000}"/>
    <cellStyle name="Naslov 1 4 2" xfId="28724" xr:uid="{00000000-0005-0000-0000-0000B8310000}"/>
    <cellStyle name="Naslov 1 5" xfId="5284" xr:uid="{00000000-0005-0000-0000-0000B9310000}"/>
    <cellStyle name="Naslov 1 5 2" xfId="28725" xr:uid="{00000000-0005-0000-0000-0000BA310000}"/>
    <cellStyle name="Naslov 1 6" xfId="5285" xr:uid="{00000000-0005-0000-0000-0000BB310000}"/>
    <cellStyle name="Naslov 1 6 2" xfId="28726" xr:uid="{00000000-0005-0000-0000-0000BC310000}"/>
    <cellStyle name="Naslov 1 7" xfId="5286" xr:uid="{00000000-0005-0000-0000-0000BD310000}"/>
    <cellStyle name="Naslov 1 7 2" xfId="28727" xr:uid="{00000000-0005-0000-0000-0000BE310000}"/>
    <cellStyle name="Naslov 1A" xfId="59108" xr:uid="{00000000-0005-0000-0000-0000BF310000}"/>
    <cellStyle name="Naslov 2 2" xfId="1232" xr:uid="{00000000-0005-0000-0000-0000C0310000}"/>
    <cellStyle name="Naslov 2 2 2" xfId="5287" xr:uid="{00000000-0005-0000-0000-0000C1310000}"/>
    <cellStyle name="Naslov 2 2 2 2" xfId="28729" xr:uid="{00000000-0005-0000-0000-0000C2310000}"/>
    <cellStyle name="Naslov 2 2 3" xfId="51054" xr:uid="{00000000-0005-0000-0000-0000C3310000}"/>
    <cellStyle name="Naslov 2 2 4" xfId="28728" xr:uid="{00000000-0005-0000-0000-0000C4310000}"/>
    <cellStyle name="Naslov 2 2 5" xfId="59109" xr:uid="{00000000-0005-0000-0000-0000C5310000}"/>
    <cellStyle name="Naslov 2 3" xfId="1233" xr:uid="{00000000-0005-0000-0000-0000C6310000}"/>
    <cellStyle name="Naslov 2 3 2" xfId="5288" xr:uid="{00000000-0005-0000-0000-0000C7310000}"/>
    <cellStyle name="Naslov 2 3 2 2" xfId="28731" xr:uid="{00000000-0005-0000-0000-0000C8310000}"/>
    <cellStyle name="Naslov 2 3 3" xfId="51055" xr:uid="{00000000-0005-0000-0000-0000C9310000}"/>
    <cellStyle name="Naslov 2 3 4" xfId="28730" xr:uid="{00000000-0005-0000-0000-0000CA310000}"/>
    <cellStyle name="Naslov 2 3 5" xfId="59110" xr:uid="{00000000-0005-0000-0000-0000CB310000}"/>
    <cellStyle name="Naslov 2 4" xfId="1234" xr:uid="{00000000-0005-0000-0000-0000CC310000}"/>
    <cellStyle name="Naslov 2 4 2" xfId="5289" xr:uid="{00000000-0005-0000-0000-0000CD310000}"/>
    <cellStyle name="Naslov 2 4 2 2" xfId="28733" xr:uid="{00000000-0005-0000-0000-0000CE310000}"/>
    <cellStyle name="Naslov 2 4 3" xfId="51056" xr:uid="{00000000-0005-0000-0000-0000CF310000}"/>
    <cellStyle name="Naslov 2 4 4" xfId="28732" xr:uid="{00000000-0005-0000-0000-0000D0310000}"/>
    <cellStyle name="Naslov 2 5" xfId="1235" xr:uid="{00000000-0005-0000-0000-0000D1310000}"/>
    <cellStyle name="Naslov 2 5 2" xfId="5290" xr:uid="{00000000-0005-0000-0000-0000D2310000}"/>
    <cellStyle name="Naslov 2 5 2 2" xfId="28735" xr:uid="{00000000-0005-0000-0000-0000D3310000}"/>
    <cellStyle name="Naslov 2 5 3" xfId="51057" xr:uid="{00000000-0005-0000-0000-0000D4310000}"/>
    <cellStyle name="Naslov 2 5 4" xfId="28734" xr:uid="{00000000-0005-0000-0000-0000D5310000}"/>
    <cellStyle name="Naslov 2 6" xfId="1236" xr:uid="{00000000-0005-0000-0000-0000D6310000}"/>
    <cellStyle name="Naslov 2 6 2" xfId="5291" xr:uid="{00000000-0005-0000-0000-0000D7310000}"/>
    <cellStyle name="Naslov 2 6 2 2" xfId="28737" xr:uid="{00000000-0005-0000-0000-0000D8310000}"/>
    <cellStyle name="Naslov 2 6 3" xfId="51058" xr:uid="{00000000-0005-0000-0000-0000D9310000}"/>
    <cellStyle name="Naslov 2 6 4" xfId="28736" xr:uid="{00000000-0005-0000-0000-0000DA310000}"/>
    <cellStyle name="Naslov 2 7" xfId="1237" xr:uid="{00000000-0005-0000-0000-0000DB310000}"/>
    <cellStyle name="Naslov 2 7 2" xfId="5292" xr:uid="{00000000-0005-0000-0000-0000DC310000}"/>
    <cellStyle name="Naslov 2 7 2 2" xfId="28739" xr:uid="{00000000-0005-0000-0000-0000DD310000}"/>
    <cellStyle name="Naslov 2 7 3" xfId="51059" xr:uid="{00000000-0005-0000-0000-0000DE310000}"/>
    <cellStyle name="Naslov 2 7 4" xfId="28738" xr:uid="{00000000-0005-0000-0000-0000DF310000}"/>
    <cellStyle name="Naslov 3 2" xfId="5293" xr:uid="{00000000-0005-0000-0000-0000E0310000}"/>
    <cellStyle name="Naslov 3 2 2" xfId="28740" xr:uid="{00000000-0005-0000-0000-0000E1310000}"/>
    <cellStyle name="Naslov 3 2 3" xfId="59111" xr:uid="{00000000-0005-0000-0000-0000E2310000}"/>
    <cellStyle name="Naslov 3 3" xfId="59112" xr:uid="{00000000-0005-0000-0000-0000E3310000}"/>
    <cellStyle name="Naslov 4 2" xfId="5294" xr:uid="{00000000-0005-0000-0000-0000E4310000}"/>
    <cellStyle name="Naslov 4 2 2" xfId="28741" xr:uid="{00000000-0005-0000-0000-0000E5310000}"/>
    <cellStyle name="Naslov 4 2 3" xfId="59113" xr:uid="{00000000-0005-0000-0000-0000E6310000}"/>
    <cellStyle name="Naslov 4 3" xfId="59114" xr:uid="{00000000-0005-0000-0000-0000E7310000}"/>
    <cellStyle name="Naslov 5" xfId="1238" xr:uid="{00000000-0005-0000-0000-0000E8310000}"/>
    <cellStyle name="Naslov 5 2" xfId="51060" xr:uid="{00000000-0005-0000-0000-0000E9310000}"/>
    <cellStyle name="Naslov 5 3" xfId="28742" xr:uid="{00000000-0005-0000-0000-0000EA310000}"/>
    <cellStyle name="Naslov 5 4" xfId="59115" xr:uid="{00000000-0005-0000-0000-0000EB310000}"/>
    <cellStyle name="Naslov 6" xfId="1239" xr:uid="{00000000-0005-0000-0000-0000EC310000}"/>
    <cellStyle name="Naslov 6 2" xfId="51061" xr:uid="{00000000-0005-0000-0000-0000ED310000}"/>
    <cellStyle name="Naslov 6 3" xfId="28743" xr:uid="{00000000-0005-0000-0000-0000EE310000}"/>
    <cellStyle name="Naslov 6 4" xfId="59116" xr:uid="{00000000-0005-0000-0000-0000EF310000}"/>
    <cellStyle name="Naslov 7" xfId="15973" xr:uid="{00000000-0005-0000-0000-0000F0310000}"/>
    <cellStyle name="Naslov 7 2" xfId="28744" xr:uid="{00000000-0005-0000-0000-0000F1310000}"/>
    <cellStyle name="naslov2" xfId="5295" xr:uid="{00000000-0005-0000-0000-0000F2310000}"/>
    <cellStyle name="naslov2 2" xfId="28745" xr:uid="{00000000-0005-0000-0000-0000F3310000}"/>
    <cellStyle name="Navadno" xfId="0" builtinId="0"/>
    <cellStyle name="Navadno 10" xfId="1240" xr:uid="{00000000-0005-0000-0000-0000F5310000}"/>
    <cellStyle name="Navadno 10 10" xfId="5296" xr:uid="{00000000-0005-0000-0000-0000F6310000}"/>
    <cellStyle name="Navadno 10 10 2" xfId="5297" xr:uid="{00000000-0005-0000-0000-0000F7310000}"/>
    <cellStyle name="Navadno 10 10 2 2" xfId="5298" xr:uid="{00000000-0005-0000-0000-0000F8310000}"/>
    <cellStyle name="Navadno 10 10 2 2 2" xfId="28748" xr:uid="{00000000-0005-0000-0000-0000F9310000}"/>
    <cellStyle name="Navadno 10 10 2 3" xfId="28747" xr:uid="{00000000-0005-0000-0000-0000FA310000}"/>
    <cellStyle name="Navadno 10 10 3" xfId="5299" xr:uid="{00000000-0005-0000-0000-0000FB310000}"/>
    <cellStyle name="Navadno 10 10 3 2" xfId="28749" xr:uid="{00000000-0005-0000-0000-0000FC310000}"/>
    <cellStyle name="Navadno 10 10 4" xfId="5300" xr:uid="{00000000-0005-0000-0000-0000FD310000}"/>
    <cellStyle name="Navadno 10 10 4 2" xfId="5301" xr:uid="{00000000-0005-0000-0000-0000FE310000}"/>
    <cellStyle name="Navadno 10 10 4 2 2" xfId="5302" xr:uid="{00000000-0005-0000-0000-0000FF310000}"/>
    <cellStyle name="Navadno 10 10 4 2 2 2" xfId="28752" xr:uid="{00000000-0005-0000-0000-000000320000}"/>
    <cellStyle name="Navadno 10 10 4 2 3" xfId="28751" xr:uid="{00000000-0005-0000-0000-000001320000}"/>
    <cellStyle name="Navadno 10 10 4 3" xfId="5303" xr:uid="{00000000-0005-0000-0000-000002320000}"/>
    <cellStyle name="Navadno 10 10 4 3 2" xfId="28753" xr:uid="{00000000-0005-0000-0000-000003320000}"/>
    <cellStyle name="Navadno 10 10 4 4" xfId="28750" xr:uid="{00000000-0005-0000-0000-000004320000}"/>
    <cellStyle name="Navadno 10 10 5" xfId="28746" xr:uid="{00000000-0005-0000-0000-000005320000}"/>
    <cellStyle name="Navadno 10 11" xfId="5304" xr:uid="{00000000-0005-0000-0000-000006320000}"/>
    <cellStyle name="Navadno 10 11 2" xfId="5305" xr:uid="{00000000-0005-0000-0000-000007320000}"/>
    <cellStyle name="Navadno 10 11 2 2" xfId="5306" xr:uid="{00000000-0005-0000-0000-000008320000}"/>
    <cellStyle name="Navadno 10 11 2 2 2" xfId="28756" xr:uid="{00000000-0005-0000-0000-000009320000}"/>
    <cellStyle name="Navadno 10 11 2 3" xfId="28755" xr:uid="{00000000-0005-0000-0000-00000A320000}"/>
    <cellStyle name="Navadno 10 11 3" xfId="5307" xr:uid="{00000000-0005-0000-0000-00000B320000}"/>
    <cellStyle name="Navadno 10 11 3 2" xfId="28757" xr:uid="{00000000-0005-0000-0000-00000C320000}"/>
    <cellStyle name="Navadno 10 11 4" xfId="28754" xr:uid="{00000000-0005-0000-0000-00000D320000}"/>
    <cellStyle name="Navadno 10 12" xfId="5308" xr:uid="{00000000-0005-0000-0000-00000E320000}"/>
    <cellStyle name="Navadno 10 12 2" xfId="5309" xr:uid="{00000000-0005-0000-0000-00000F320000}"/>
    <cellStyle name="Navadno 10 12 2 2" xfId="5310" xr:uid="{00000000-0005-0000-0000-000010320000}"/>
    <cellStyle name="Navadno 10 12 2 2 2" xfId="28760" xr:uid="{00000000-0005-0000-0000-000011320000}"/>
    <cellStyle name="Navadno 10 12 2 3" xfId="28759" xr:uid="{00000000-0005-0000-0000-000012320000}"/>
    <cellStyle name="Navadno 10 12 3" xfId="5311" xr:uid="{00000000-0005-0000-0000-000013320000}"/>
    <cellStyle name="Navadno 10 12 3 2" xfId="28761" xr:uid="{00000000-0005-0000-0000-000014320000}"/>
    <cellStyle name="Navadno 10 12 4" xfId="28758" xr:uid="{00000000-0005-0000-0000-000015320000}"/>
    <cellStyle name="Navadno 10 13" xfId="5312" xr:uid="{00000000-0005-0000-0000-000016320000}"/>
    <cellStyle name="Navadno 10 13 2" xfId="5313" xr:uid="{00000000-0005-0000-0000-000017320000}"/>
    <cellStyle name="Navadno 10 13 2 2" xfId="5314" xr:uid="{00000000-0005-0000-0000-000018320000}"/>
    <cellStyle name="Navadno 10 13 2 2 2" xfId="28764" xr:uid="{00000000-0005-0000-0000-000019320000}"/>
    <cellStyle name="Navadno 10 13 2 3" xfId="28763" xr:uid="{00000000-0005-0000-0000-00001A320000}"/>
    <cellStyle name="Navadno 10 13 3" xfId="5315" xr:uid="{00000000-0005-0000-0000-00001B320000}"/>
    <cellStyle name="Navadno 10 13 3 2" xfId="28765" xr:uid="{00000000-0005-0000-0000-00001C320000}"/>
    <cellStyle name="Navadno 10 13 4" xfId="28762" xr:uid="{00000000-0005-0000-0000-00001D320000}"/>
    <cellStyle name="Navadno 10 14" xfId="5316" xr:uid="{00000000-0005-0000-0000-00001E320000}"/>
    <cellStyle name="Navadno 10 14 2" xfId="5317" xr:uid="{00000000-0005-0000-0000-00001F320000}"/>
    <cellStyle name="Navadno 10 14 2 2" xfId="5318" xr:uid="{00000000-0005-0000-0000-000020320000}"/>
    <cellStyle name="Navadno 10 14 2 2 2" xfId="28768" xr:uid="{00000000-0005-0000-0000-000021320000}"/>
    <cellStyle name="Navadno 10 14 2 3" xfId="28767" xr:uid="{00000000-0005-0000-0000-000022320000}"/>
    <cellStyle name="Navadno 10 14 3" xfId="5319" xr:uid="{00000000-0005-0000-0000-000023320000}"/>
    <cellStyle name="Navadno 10 14 3 2" xfId="28769" xr:uid="{00000000-0005-0000-0000-000024320000}"/>
    <cellStyle name="Navadno 10 14 4" xfId="28766" xr:uid="{00000000-0005-0000-0000-000025320000}"/>
    <cellStyle name="Navadno 10 15" xfId="5320" xr:uid="{00000000-0005-0000-0000-000026320000}"/>
    <cellStyle name="Navadno 10 15 2" xfId="5321" xr:uid="{00000000-0005-0000-0000-000027320000}"/>
    <cellStyle name="Navadno 10 15 2 2" xfId="5322" xr:uid="{00000000-0005-0000-0000-000028320000}"/>
    <cellStyle name="Navadno 10 15 2 2 2" xfId="28772" xr:uid="{00000000-0005-0000-0000-000029320000}"/>
    <cellStyle name="Navadno 10 15 2 3" xfId="28771" xr:uid="{00000000-0005-0000-0000-00002A320000}"/>
    <cellStyle name="Navadno 10 15 3" xfId="5323" xr:uid="{00000000-0005-0000-0000-00002B320000}"/>
    <cellStyle name="Navadno 10 15 3 2" xfId="28773" xr:uid="{00000000-0005-0000-0000-00002C320000}"/>
    <cellStyle name="Navadno 10 15 4" xfId="28770" xr:uid="{00000000-0005-0000-0000-00002D320000}"/>
    <cellStyle name="Navadno 10 16" xfId="5324" xr:uid="{00000000-0005-0000-0000-00002E320000}"/>
    <cellStyle name="Navadno 10 16 2" xfId="5325" xr:uid="{00000000-0005-0000-0000-00002F320000}"/>
    <cellStyle name="Navadno 10 16 2 2" xfId="5326" xr:uid="{00000000-0005-0000-0000-000030320000}"/>
    <cellStyle name="Navadno 10 16 2 2 2" xfId="28776" xr:uid="{00000000-0005-0000-0000-000031320000}"/>
    <cellStyle name="Navadno 10 16 2 3" xfId="28775" xr:uid="{00000000-0005-0000-0000-000032320000}"/>
    <cellStyle name="Navadno 10 16 3" xfId="5327" xr:uid="{00000000-0005-0000-0000-000033320000}"/>
    <cellStyle name="Navadno 10 16 3 2" xfId="28777" xr:uid="{00000000-0005-0000-0000-000034320000}"/>
    <cellStyle name="Navadno 10 16 4" xfId="28774" xr:uid="{00000000-0005-0000-0000-000035320000}"/>
    <cellStyle name="Navadno 10 17" xfId="5328" xr:uid="{00000000-0005-0000-0000-000036320000}"/>
    <cellStyle name="Navadno 10 17 2" xfId="5329" xr:uid="{00000000-0005-0000-0000-000037320000}"/>
    <cellStyle name="Navadno 10 17 2 2" xfId="5330" xr:uid="{00000000-0005-0000-0000-000038320000}"/>
    <cellStyle name="Navadno 10 17 2 2 2" xfId="28780" xr:uid="{00000000-0005-0000-0000-000039320000}"/>
    <cellStyle name="Navadno 10 17 2 3" xfId="28779" xr:uid="{00000000-0005-0000-0000-00003A320000}"/>
    <cellStyle name="Navadno 10 17 3" xfId="5331" xr:uid="{00000000-0005-0000-0000-00003B320000}"/>
    <cellStyle name="Navadno 10 17 3 2" xfId="28781" xr:uid="{00000000-0005-0000-0000-00003C320000}"/>
    <cellStyle name="Navadno 10 17 4" xfId="28778" xr:uid="{00000000-0005-0000-0000-00003D320000}"/>
    <cellStyle name="Navadno 10 18" xfId="5332" xr:uid="{00000000-0005-0000-0000-00003E320000}"/>
    <cellStyle name="Navadno 10 18 2" xfId="5333" xr:uid="{00000000-0005-0000-0000-00003F320000}"/>
    <cellStyle name="Navadno 10 18 2 2" xfId="5334" xr:uid="{00000000-0005-0000-0000-000040320000}"/>
    <cellStyle name="Navadno 10 18 2 2 2" xfId="28784" xr:uid="{00000000-0005-0000-0000-000041320000}"/>
    <cellStyle name="Navadno 10 18 2 3" xfId="28783" xr:uid="{00000000-0005-0000-0000-000042320000}"/>
    <cellStyle name="Navadno 10 18 3" xfId="5335" xr:uid="{00000000-0005-0000-0000-000043320000}"/>
    <cellStyle name="Navadno 10 18 3 2" xfId="28785" xr:uid="{00000000-0005-0000-0000-000044320000}"/>
    <cellStyle name="Navadno 10 18 4" xfId="28782" xr:uid="{00000000-0005-0000-0000-000045320000}"/>
    <cellStyle name="Navadno 10 19" xfId="5336" xr:uid="{00000000-0005-0000-0000-000046320000}"/>
    <cellStyle name="Navadno 10 19 2" xfId="5337" xr:uid="{00000000-0005-0000-0000-000047320000}"/>
    <cellStyle name="Navadno 10 19 2 2" xfId="5338" xr:uid="{00000000-0005-0000-0000-000048320000}"/>
    <cellStyle name="Navadno 10 19 2 2 2" xfId="28788" xr:uid="{00000000-0005-0000-0000-000049320000}"/>
    <cellStyle name="Navadno 10 19 2 3" xfId="28787" xr:uid="{00000000-0005-0000-0000-00004A320000}"/>
    <cellStyle name="Navadno 10 19 3" xfId="5339" xr:uid="{00000000-0005-0000-0000-00004B320000}"/>
    <cellStyle name="Navadno 10 19 3 2" xfId="28789" xr:uid="{00000000-0005-0000-0000-00004C320000}"/>
    <cellStyle name="Navadno 10 19 4" xfId="28786" xr:uid="{00000000-0005-0000-0000-00004D320000}"/>
    <cellStyle name="Navadno 10 2" xfId="1241" xr:uid="{00000000-0005-0000-0000-00004E320000}"/>
    <cellStyle name="Navadno 10 2 2" xfId="1242" xr:uid="{00000000-0005-0000-0000-00004F320000}"/>
    <cellStyle name="Navadno 10 2 2 2" xfId="5340" xr:uid="{00000000-0005-0000-0000-000050320000}"/>
    <cellStyle name="Navadno 10 2 2 2 2" xfId="28792" xr:uid="{00000000-0005-0000-0000-000051320000}"/>
    <cellStyle name="Navadno 10 2 2 2 3" xfId="59118" xr:uid="{00000000-0005-0000-0000-000052320000}"/>
    <cellStyle name="Navadno 10 2 2 3" xfId="5341" xr:uid="{00000000-0005-0000-0000-000053320000}"/>
    <cellStyle name="Navadno 10 2 2 3 2" xfId="28793" xr:uid="{00000000-0005-0000-0000-000054320000}"/>
    <cellStyle name="Navadno 10 2 2 4" xfId="51063" xr:uid="{00000000-0005-0000-0000-000055320000}"/>
    <cellStyle name="Navadno 10 2 2 5" xfId="28791" xr:uid="{00000000-0005-0000-0000-000056320000}"/>
    <cellStyle name="Navadno 10 2 3" xfId="5342" xr:uid="{00000000-0005-0000-0000-000057320000}"/>
    <cellStyle name="Navadno 10 2 3 2" xfId="28794" xr:uid="{00000000-0005-0000-0000-000058320000}"/>
    <cellStyle name="Navadno 10 2 3 3" xfId="59119" xr:uid="{00000000-0005-0000-0000-000059320000}"/>
    <cellStyle name="Navadno 10 2 4" xfId="5343" xr:uid="{00000000-0005-0000-0000-00005A320000}"/>
    <cellStyle name="Navadno 10 2 4 2" xfId="28795" xr:uid="{00000000-0005-0000-0000-00005B320000}"/>
    <cellStyle name="Navadno 10 2 4 3" xfId="58830" xr:uid="{00000000-0005-0000-0000-00005C320000}"/>
    <cellStyle name="Navadno 10 2 5" xfId="51062" xr:uid="{00000000-0005-0000-0000-00005D320000}"/>
    <cellStyle name="Navadno 10 2 6" xfId="28790" xr:uid="{00000000-0005-0000-0000-00005E320000}"/>
    <cellStyle name="Navadno 10 20" xfId="5344" xr:uid="{00000000-0005-0000-0000-00005F320000}"/>
    <cellStyle name="Navadno 10 20 2" xfId="5345" xr:uid="{00000000-0005-0000-0000-000060320000}"/>
    <cellStyle name="Navadno 10 20 2 2" xfId="5346" xr:uid="{00000000-0005-0000-0000-000061320000}"/>
    <cellStyle name="Navadno 10 20 2 2 2" xfId="28798" xr:uid="{00000000-0005-0000-0000-000062320000}"/>
    <cellStyle name="Navadno 10 20 2 3" xfId="28797" xr:uid="{00000000-0005-0000-0000-000063320000}"/>
    <cellStyle name="Navadno 10 20 3" xfId="5347" xr:uid="{00000000-0005-0000-0000-000064320000}"/>
    <cellStyle name="Navadno 10 20 3 2" xfId="28799" xr:uid="{00000000-0005-0000-0000-000065320000}"/>
    <cellStyle name="Navadno 10 20 4" xfId="28796" xr:uid="{00000000-0005-0000-0000-000066320000}"/>
    <cellStyle name="Navadno 10 21" xfId="5348" xr:uid="{00000000-0005-0000-0000-000067320000}"/>
    <cellStyle name="Navadno 10 21 2" xfId="5349" xr:uid="{00000000-0005-0000-0000-000068320000}"/>
    <cellStyle name="Navadno 10 21 2 2" xfId="5350" xr:uid="{00000000-0005-0000-0000-000069320000}"/>
    <cellStyle name="Navadno 10 21 2 2 2" xfId="28802" xr:uid="{00000000-0005-0000-0000-00006A320000}"/>
    <cellStyle name="Navadno 10 21 2 3" xfId="28801" xr:uid="{00000000-0005-0000-0000-00006B320000}"/>
    <cellStyle name="Navadno 10 21 3" xfId="5351" xr:uid="{00000000-0005-0000-0000-00006C320000}"/>
    <cellStyle name="Navadno 10 21 3 2" xfId="28803" xr:uid="{00000000-0005-0000-0000-00006D320000}"/>
    <cellStyle name="Navadno 10 21 4" xfId="28800" xr:uid="{00000000-0005-0000-0000-00006E320000}"/>
    <cellStyle name="Navadno 10 22" xfId="5352" xr:uid="{00000000-0005-0000-0000-00006F320000}"/>
    <cellStyle name="Navadno 10 22 2" xfId="5353" xr:uid="{00000000-0005-0000-0000-000070320000}"/>
    <cellStyle name="Navadno 10 22 2 2" xfId="5354" xr:uid="{00000000-0005-0000-0000-000071320000}"/>
    <cellStyle name="Navadno 10 22 2 2 2" xfId="28806" xr:uid="{00000000-0005-0000-0000-000072320000}"/>
    <cellStyle name="Navadno 10 22 2 3" xfId="28805" xr:uid="{00000000-0005-0000-0000-000073320000}"/>
    <cellStyle name="Navadno 10 22 3" xfId="5355" xr:uid="{00000000-0005-0000-0000-000074320000}"/>
    <cellStyle name="Navadno 10 22 3 2" xfId="28807" xr:uid="{00000000-0005-0000-0000-000075320000}"/>
    <cellStyle name="Navadno 10 22 4" xfId="28804" xr:uid="{00000000-0005-0000-0000-000076320000}"/>
    <cellStyle name="Navadno 10 23" xfId="5356" xr:uid="{00000000-0005-0000-0000-000077320000}"/>
    <cellStyle name="Navadno 10 23 2" xfId="5357" xr:uid="{00000000-0005-0000-0000-000078320000}"/>
    <cellStyle name="Navadno 10 23 2 2" xfId="5358" xr:uid="{00000000-0005-0000-0000-000079320000}"/>
    <cellStyle name="Navadno 10 23 2 2 2" xfId="28810" xr:uid="{00000000-0005-0000-0000-00007A320000}"/>
    <cellStyle name="Navadno 10 23 2 3" xfId="28809" xr:uid="{00000000-0005-0000-0000-00007B320000}"/>
    <cellStyle name="Navadno 10 23 3" xfId="5359" xr:uid="{00000000-0005-0000-0000-00007C320000}"/>
    <cellStyle name="Navadno 10 23 3 2" xfId="28811" xr:uid="{00000000-0005-0000-0000-00007D320000}"/>
    <cellStyle name="Navadno 10 23 4" xfId="28808" xr:uid="{00000000-0005-0000-0000-00007E320000}"/>
    <cellStyle name="Navadno 10 24" xfId="5360" xr:uid="{00000000-0005-0000-0000-00007F320000}"/>
    <cellStyle name="Navadno 10 24 2" xfId="5361" xr:uid="{00000000-0005-0000-0000-000080320000}"/>
    <cellStyle name="Navadno 10 24 2 2" xfId="5362" xr:uid="{00000000-0005-0000-0000-000081320000}"/>
    <cellStyle name="Navadno 10 24 2 2 2" xfId="28814" xr:uid="{00000000-0005-0000-0000-000082320000}"/>
    <cellStyle name="Navadno 10 24 2 3" xfId="28813" xr:uid="{00000000-0005-0000-0000-000083320000}"/>
    <cellStyle name="Navadno 10 24 3" xfId="5363" xr:uid="{00000000-0005-0000-0000-000084320000}"/>
    <cellStyle name="Navadno 10 24 3 2" xfId="28815" xr:uid="{00000000-0005-0000-0000-000085320000}"/>
    <cellStyle name="Navadno 10 24 4" xfId="28812" xr:uid="{00000000-0005-0000-0000-000086320000}"/>
    <cellStyle name="Navadno 10 25" xfId="5364" xr:uid="{00000000-0005-0000-0000-000087320000}"/>
    <cellStyle name="Navadno 10 25 2" xfId="5365" xr:uid="{00000000-0005-0000-0000-000088320000}"/>
    <cellStyle name="Navadno 10 25 2 2" xfId="5366" xr:uid="{00000000-0005-0000-0000-000089320000}"/>
    <cellStyle name="Navadno 10 25 2 2 2" xfId="28818" xr:uid="{00000000-0005-0000-0000-00008A320000}"/>
    <cellStyle name="Navadno 10 25 2 3" xfId="28817" xr:uid="{00000000-0005-0000-0000-00008B320000}"/>
    <cellStyle name="Navadno 10 25 3" xfId="5367" xr:uid="{00000000-0005-0000-0000-00008C320000}"/>
    <cellStyle name="Navadno 10 25 3 2" xfId="28819" xr:uid="{00000000-0005-0000-0000-00008D320000}"/>
    <cellStyle name="Navadno 10 25 4" xfId="28816" xr:uid="{00000000-0005-0000-0000-00008E320000}"/>
    <cellStyle name="Navadno 10 26" xfId="5368" xr:uid="{00000000-0005-0000-0000-00008F320000}"/>
    <cellStyle name="Navadno 10 26 2" xfId="5369" xr:uid="{00000000-0005-0000-0000-000090320000}"/>
    <cellStyle name="Navadno 10 26 2 2" xfId="5370" xr:uid="{00000000-0005-0000-0000-000091320000}"/>
    <cellStyle name="Navadno 10 26 2 2 2" xfId="28822" xr:uid="{00000000-0005-0000-0000-000092320000}"/>
    <cellStyle name="Navadno 10 26 2 3" xfId="28821" xr:uid="{00000000-0005-0000-0000-000093320000}"/>
    <cellStyle name="Navadno 10 26 3" xfId="5371" xr:uid="{00000000-0005-0000-0000-000094320000}"/>
    <cellStyle name="Navadno 10 26 3 2" xfId="28823" xr:uid="{00000000-0005-0000-0000-000095320000}"/>
    <cellStyle name="Navadno 10 26 4" xfId="28820" xr:uid="{00000000-0005-0000-0000-000096320000}"/>
    <cellStyle name="Navadno 10 27" xfId="5372" xr:uid="{00000000-0005-0000-0000-000097320000}"/>
    <cellStyle name="Navadno 10 27 2" xfId="5373" xr:uid="{00000000-0005-0000-0000-000098320000}"/>
    <cellStyle name="Navadno 10 27 2 2" xfId="5374" xr:uid="{00000000-0005-0000-0000-000099320000}"/>
    <cellStyle name="Navadno 10 27 2 2 2" xfId="28826" xr:uid="{00000000-0005-0000-0000-00009A320000}"/>
    <cellStyle name="Navadno 10 27 2 3" xfId="28825" xr:uid="{00000000-0005-0000-0000-00009B320000}"/>
    <cellStyle name="Navadno 10 27 3" xfId="5375" xr:uid="{00000000-0005-0000-0000-00009C320000}"/>
    <cellStyle name="Navadno 10 27 3 2" xfId="28827" xr:uid="{00000000-0005-0000-0000-00009D320000}"/>
    <cellStyle name="Navadno 10 27 4" xfId="28824" xr:uid="{00000000-0005-0000-0000-00009E320000}"/>
    <cellStyle name="Navadno 10 28" xfId="5376" xr:uid="{00000000-0005-0000-0000-00009F320000}"/>
    <cellStyle name="Navadno 10 28 2" xfId="5377" xr:uid="{00000000-0005-0000-0000-0000A0320000}"/>
    <cellStyle name="Navadno 10 28 2 2" xfId="5378" xr:uid="{00000000-0005-0000-0000-0000A1320000}"/>
    <cellStyle name="Navadno 10 28 2 2 2" xfId="28830" xr:uid="{00000000-0005-0000-0000-0000A2320000}"/>
    <cellStyle name="Navadno 10 28 2 3" xfId="28829" xr:uid="{00000000-0005-0000-0000-0000A3320000}"/>
    <cellStyle name="Navadno 10 28 3" xfId="5379" xr:uid="{00000000-0005-0000-0000-0000A4320000}"/>
    <cellStyle name="Navadno 10 28 3 2" xfId="28831" xr:uid="{00000000-0005-0000-0000-0000A5320000}"/>
    <cellStyle name="Navadno 10 28 4" xfId="28828" xr:uid="{00000000-0005-0000-0000-0000A6320000}"/>
    <cellStyle name="Navadno 10 29" xfId="5380" xr:uid="{00000000-0005-0000-0000-0000A7320000}"/>
    <cellStyle name="Navadno 10 29 2" xfId="5381" xr:uid="{00000000-0005-0000-0000-0000A8320000}"/>
    <cellStyle name="Navadno 10 29 2 2" xfId="5382" xr:uid="{00000000-0005-0000-0000-0000A9320000}"/>
    <cellStyle name="Navadno 10 29 2 2 2" xfId="28834" xr:uid="{00000000-0005-0000-0000-0000AA320000}"/>
    <cellStyle name="Navadno 10 29 2 3" xfId="28833" xr:uid="{00000000-0005-0000-0000-0000AB320000}"/>
    <cellStyle name="Navadno 10 29 3" xfId="5383" xr:uid="{00000000-0005-0000-0000-0000AC320000}"/>
    <cellStyle name="Navadno 10 29 3 2" xfId="28835" xr:uid="{00000000-0005-0000-0000-0000AD320000}"/>
    <cellStyle name="Navadno 10 29 4" xfId="28832" xr:uid="{00000000-0005-0000-0000-0000AE320000}"/>
    <cellStyle name="Navadno 10 3" xfId="1243" xr:uid="{00000000-0005-0000-0000-0000AF320000}"/>
    <cellStyle name="Navadno 10 3 2" xfId="5384" xr:uid="{00000000-0005-0000-0000-0000B0320000}"/>
    <cellStyle name="Navadno 10 3 2 2" xfId="5385" xr:uid="{00000000-0005-0000-0000-0000B1320000}"/>
    <cellStyle name="Navadno 10 3 2 2 2" xfId="28838" xr:uid="{00000000-0005-0000-0000-0000B2320000}"/>
    <cellStyle name="Navadno 10 3 2 3" xfId="28837" xr:uid="{00000000-0005-0000-0000-0000B3320000}"/>
    <cellStyle name="Navadno 10 3 3" xfId="5386" xr:uid="{00000000-0005-0000-0000-0000B4320000}"/>
    <cellStyle name="Navadno 10 3 3 2" xfId="28839" xr:uid="{00000000-0005-0000-0000-0000B5320000}"/>
    <cellStyle name="Navadno 10 3 4" xfId="5387" xr:uid="{00000000-0005-0000-0000-0000B6320000}"/>
    <cellStyle name="Navadno 10 3 4 2" xfId="28840" xr:uid="{00000000-0005-0000-0000-0000B7320000}"/>
    <cellStyle name="Navadno 10 3 5" xfId="51064" xr:uid="{00000000-0005-0000-0000-0000B8320000}"/>
    <cellStyle name="Navadno 10 3 6" xfId="28836" xr:uid="{00000000-0005-0000-0000-0000B9320000}"/>
    <cellStyle name="Navadno 10 30" xfId="5388" xr:uid="{00000000-0005-0000-0000-0000BA320000}"/>
    <cellStyle name="Navadno 10 30 2" xfId="5389" xr:uid="{00000000-0005-0000-0000-0000BB320000}"/>
    <cellStyle name="Navadno 10 30 2 2" xfId="5390" xr:uid="{00000000-0005-0000-0000-0000BC320000}"/>
    <cellStyle name="Navadno 10 30 2 2 2" xfId="28843" xr:uid="{00000000-0005-0000-0000-0000BD320000}"/>
    <cellStyle name="Navadno 10 30 2 3" xfId="28842" xr:uid="{00000000-0005-0000-0000-0000BE320000}"/>
    <cellStyle name="Navadno 10 30 3" xfId="5391" xr:uid="{00000000-0005-0000-0000-0000BF320000}"/>
    <cellStyle name="Navadno 10 30 3 2" xfId="28844" xr:uid="{00000000-0005-0000-0000-0000C0320000}"/>
    <cellStyle name="Navadno 10 30 4" xfId="28841" xr:uid="{00000000-0005-0000-0000-0000C1320000}"/>
    <cellStyle name="Navadno 10 31" xfId="5392" xr:uid="{00000000-0005-0000-0000-0000C2320000}"/>
    <cellStyle name="Navadno 10 31 2" xfId="5393" xr:uid="{00000000-0005-0000-0000-0000C3320000}"/>
    <cellStyle name="Navadno 10 31 2 2" xfId="5394" xr:uid="{00000000-0005-0000-0000-0000C4320000}"/>
    <cellStyle name="Navadno 10 31 2 2 2" xfId="28847" xr:uid="{00000000-0005-0000-0000-0000C5320000}"/>
    <cellStyle name="Navadno 10 31 2 3" xfId="28846" xr:uid="{00000000-0005-0000-0000-0000C6320000}"/>
    <cellStyle name="Navadno 10 31 3" xfId="5395" xr:uid="{00000000-0005-0000-0000-0000C7320000}"/>
    <cellStyle name="Navadno 10 31 3 2" xfId="28848" xr:uid="{00000000-0005-0000-0000-0000C8320000}"/>
    <cellStyle name="Navadno 10 31 4" xfId="28845" xr:uid="{00000000-0005-0000-0000-0000C9320000}"/>
    <cellStyle name="Navadno 10 32" xfId="5396" xr:uid="{00000000-0005-0000-0000-0000CA320000}"/>
    <cellStyle name="Navadno 10 32 2" xfId="5397" xr:uid="{00000000-0005-0000-0000-0000CB320000}"/>
    <cellStyle name="Navadno 10 32 2 2" xfId="5398" xr:uid="{00000000-0005-0000-0000-0000CC320000}"/>
    <cellStyle name="Navadno 10 32 2 2 2" xfId="28851" xr:uid="{00000000-0005-0000-0000-0000CD320000}"/>
    <cellStyle name="Navadno 10 32 2 3" xfId="28850" xr:uid="{00000000-0005-0000-0000-0000CE320000}"/>
    <cellStyle name="Navadno 10 32 3" xfId="5399" xr:uid="{00000000-0005-0000-0000-0000CF320000}"/>
    <cellStyle name="Navadno 10 32 3 2" xfId="28852" xr:uid="{00000000-0005-0000-0000-0000D0320000}"/>
    <cellStyle name="Navadno 10 32 4" xfId="28849" xr:uid="{00000000-0005-0000-0000-0000D1320000}"/>
    <cellStyle name="Navadno 10 33" xfId="5400" xr:uid="{00000000-0005-0000-0000-0000D2320000}"/>
    <cellStyle name="Navadno 10 33 2" xfId="5401" xr:uid="{00000000-0005-0000-0000-0000D3320000}"/>
    <cellStyle name="Navadno 10 33 2 2" xfId="5402" xr:uid="{00000000-0005-0000-0000-0000D4320000}"/>
    <cellStyle name="Navadno 10 33 2 2 2" xfId="28855" xr:uid="{00000000-0005-0000-0000-0000D5320000}"/>
    <cellStyle name="Navadno 10 33 2 3" xfId="28854" xr:uid="{00000000-0005-0000-0000-0000D6320000}"/>
    <cellStyle name="Navadno 10 33 3" xfId="5403" xr:uid="{00000000-0005-0000-0000-0000D7320000}"/>
    <cellStyle name="Navadno 10 33 3 2" xfId="28856" xr:uid="{00000000-0005-0000-0000-0000D8320000}"/>
    <cellStyle name="Navadno 10 33 4" xfId="28853" xr:uid="{00000000-0005-0000-0000-0000D9320000}"/>
    <cellStyle name="Navadno 10 34" xfId="5404" xr:uid="{00000000-0005-0000-0000-0000DA320000}"/>
    <cellStyle name="Navadno 10 34 2" xfId="5405" xr:uid="{00000000-0005-0000-0000-0000DB320000}"/>
    <cellStyle name="Navadno 10 34 2 2" xfId="5406" xr:uid="{00000000-0005-0000-0000-0000DC320000}"/>
    <cellStyle name="Navadno 10 34 2 2 2" xfId="28859" xr:uid="{00000000-0005-0000-0000-0000DD320000}"/>
    <cellStyle name="Navadno 10 34 2 3" xfId="28858" xr:uid="{00000000-0005-0000-0000-0000DE320000}"/>
    <cellStyle name="Navadno 10 34 3" xfId="5407" xr:uid="{00000000-0005-0000-0000-0000DF320000}"/>
    <cellStyle name="Navadno 10 34 3 2" xfId="28860" xr:uid="{00000000-0005-0000-0000-0000E0320000}"/>
    <cellStyle name="Navadno 10 34 4" xfId="28857" xr:uid="{00000000-0005-0000-0000-0000E1320000}"/>
    <cellStyle name="Navadno 10 35" xfId="5408" xr:uid="{00000000-0005-0000-0000-0000E2320000}"/>
    <cellStyle name="Navadno 10 35 2" xfId="5409" xr:uid="{00000000-0005-0000-0000-0000E3320000}"/>
    <cellStyle name="Navadno 10 35 2 2" xfId="5410" xr:uid="{00000000-0005-0000-0000-0000E4320000}"/>
    <cellStyle name="Navadno 10 35 2 2 2" xfId="28863" xr:uid="{00000000-0005-0000-0000-0000E5320000}"/>
    <cellStyle name="Navadno 10 35 2 3" xfId="28862" xr:uid="{00000000-0005-0000-0000-0000E6320000}"/>
    <cellStyle name="Navadno 10 35 3" xfId="5411" xr:uid="{00000000-0005-0000-0000-0000E7320000}"/>
    <cellStyle name="Navadno 10 35 3 2" xfId="28864" xr:uid="{00000000-0005-0000-0000-0000E8320000}"/>
    <cellStyle name="Navadno 10 35 4" xfId="28861" xr:uid="{00000000-0005-0000-0000-0000E9320000}"/>
    <cellStyle name="Navadno 10 36" xfId="5412" xr:uid="{00000000-0005-0000-0000-0000EA320000}"/>
    <cellStyle name="Navadno 10 36 2" xfId="5413" xr:uid="{00000000-0005-0000-0000-0000EB320000}"/>
    <cellStyle name="Navadno 10 36 2 2" xfId="5414" xr:uid="{00000000-0005-0000-0000-0000EC320000}"/>
    <cellStyle name="Navadno 10 36 2 2 2" xfId="28867" xr:uid="{00000000-0005-0000-0000-0000ED320000}"/>
    <cellStyle name="Navadno 10 36 2 3" xfId="28866" xr:uid="{00000000-0005-0000-0000-0000EE320000}"/>
    <cellStyle name="Navadno 10 36 3" xfId="5415" xr:uid="{00000000-0005-0000-0000-0000EF320000}"/>
    <cellStyle name="Navadno 10 36 3 2" xfId="28868" xr:uid="{00000000-0005-0000-0000-0000F0320000}"/>
    <cellStyle name="Navadno 10 36 4" xfId="28865" xr:uid="{00000000-0005-0000-0000-0000F1320000}"/>
    <cellStyle name="Navadno 10 37" xfId="5416" xr:uid="{00000000-0005-0000-0000-0000F2320000}"/>
    <cellStyle name="Navadno 10 37 2" xfId="5417" xr:uid="{00000000-0005-0000-0000-0000F3320000}"/>
    <cellStyle name="Navadno 10 37 2 2" xfId="5418" xr:uid="{00000000-0005-0000-0000-0000F4320000}"/>
    <cellStyle name="Navadno 10 37 2 2 2" xfId="28871" xr:uid="{00000000-0005-0000-0000-0000F5320000}"/>
    <cellStyle name="Navadno 10 37 2 3" xfId="28870" xr:uid="{00000000-0005-0000-0000-0000F6320000}"/>
    <cellStyle name="Navadno 10 37 3" xfId="5419" xr:uid="{00000000-0005-0000-0000-0000F7320000}"/>
    <cellStyle name="Navadno 10 37 3 2" xfId="28872" xr:uid="{00000000-0005-0000-0000-0000F8320000}"/>
    <cellStyle name="Navadno 10 37 4" xfId="28869" xr:uid="{00000000-0005-0000-0000-0000F9320000}"/>
    <cellStyle name="Navadno 10 38" xfId="5420" xr:uid="{00000000-0005-0000-0000-0000FA320000}"/>
    <cellStyle name="Navadno 10 38 2" xfId="5421" xr:uid="{00000000-0005-0000-0000-0000FB320000}"/>
    <cellStyle name="Navadno 10 38 2 2" xfId="5422" xr:uid="{00000000-0005-0000-0000-0000FC320000}"/>
    <cellStyle name="Navadno 10 38 2 2 2" xfId="28875" xr:uid="{00000000-0005-0000-0000-0000FD320000}"/>
    <cellStyle name="Navadno 10 38 2 3" xfId="28874" xr:uid="{00000000-0005-0000-0000-0000FE320000}"/>
    <cellStyle name="Navadno 10 38 3" xfId="5423" xr:uid="{00000000-0005-0000-0000-0000FF320000}"/>
    <cellStyle name="Navadno 10 38 3 2" xfId="28876" xr:uid="{00000000-0005-0000-0000-000000330000}"/>
    <cellStyle name="Navadno 10 38 4" xfId="28873" xr:uid="{00000000-0005-0000-0000-000001330000}"/>
    <cellStyle name="Navadno 10 39" xfId="5424" xr:uid="{00000000-0005-0000-0000-000002330000}"/>
    <cellStyle name="Navadno 10 39 2" xfId="5425" xr:uid="{00000000-0005-0000-0000-000003330000}"/>
    <cellStyle name="Navadno 10 39 2 2" xfId="5426" xr:uid="{00000000-0005-0000-0000-000004330000}"/>
    <cellStyle name="Navadno 10 39 2 2 2" xfId="28879" xr:uid="{00000000-0005-0000-0000-000005330000}"/>
    <cellStyle name="Navadno 10 39 2 3" xfId="28878" xr:uid="{00000000-0005-0000-0000-000006330000}"/>
    <cellStyle name="Navadno 10 39 3" xfId="5427" xr:uid="{00000000-0005-0000-0000-000007330000}"/>
    <cellStyle name="Navadno 10 39 3 2" xfId="28880" xr:uid="{00000000-0005-0000-0000-000008330000}"/>
    <cellStyle name="Navadno 10 39 4" xfId="28877" xr:uid="{00000000-0005-0000-0000-000009330000}"/>
    <cellStyle name="Navadno 10 4" xfId="1244" xr:uid="{00000000-0005-0000-0000-00000A330000}"/>
    <cellStyle name="Navadno 10 4 10" xfId="55372" xr:uid="{00000000-0005-0000-0000-00000B330000}"/>
    <cellStyle name="Navadno 10 4 11" xfId="53812" xr:uid="{00000000-0005-0000-0000-00000C330000}"/>
    <cellStyle name="Navadno 10 4 12" xfId="58191" xr:uid="{00000000-0005-0000-0000-00000D330000}"/>
    <cellStyle name="Navadno 10 4 13" xfId="28881" xr:uid="{00000000-0005-0000-0000-00000E330000}"/>
    <cellStyle name="Navadno 10 4 2" xfId="5428" xr:uid="{00000000-0005-0000-0000-00000F330000}"/>
    <cellStyle name="Navadno 10 4 2 2" xfId="5429" xr:uid="{00000000-0005-0000-0000-000010330000}"/>
    <cellStyle name="Navadno 10 4 2 2 2" xfId="28883" xr:uid="{00000000-0005-0000-0000-000011330000}"/>
    <cellStyle name="Navadno 10 4 2 3" xfId="28882" xr:uid="{00000000-0005-0000-0000-000012330000}"/>
    <cellStyle name="Navadno 10 4 3" xfId="5430" xr:uid="{00000000-0005-0000-0000-000013330000}"/>
    <cellStyle name="Navadno 10 4 3 2" xfId="28884" xr:uid="{00000000-0005-0000-0000-000014330000}"/>
    <cellStyle name="Navadno 10 4 4" xfId="5431" xr:uid="{00000000-0005-0000-0000-000015330000}"/>
    <cellStyle name="Navadno 10 4 4 2" xfId="28885" xr:uid="{00000000-0005-0000-0000-000016330000}"/>
    <cellStyle name="Navadno 10 4 5" xfId="49913" xr:uid="{00000000-0005-0000-0000-000017330000}"/>
    <cellStyle name="Navadno 10 4 6" xfId="52573" xr:uid="{00000000-0005-0000-0000-000018330000}"/>
    <cellStyle name="Navadno 10 4 7" xfId="53811" xr:uid="{00000000-0005-0000-0000-000019330000}"/>
    <cellStyle name="Navadno 10 4 8" xfId="55373" xr:uid="{00000000-0005-0000-0000-00001A330000}"/>
    <cellStyle name="Navadno 10 4 9" xfId="56512" xr:uid="{00000000-0005-0000-0000-00001B330000}"/>
    <cellStyle name="Navadno 10 40" xfId="5432" xr:uid="{00000000-0005-0000-0000-00001C330000}"/>
    <cellStyle name="Navadno 10 40 2" xfId="5433" xr:uid="{00000000-0005-0000-0000-00001D330000}"/>
    <cellStyle name="Navadno 10 40 2 2" xfId="5434" xr:uid="{00000000-0005-0000-0000-00001E330000}"/>
    <cellStyle name="Navadno 10 40 2 2 2" xfId="28888" xr:uid="{00000000-0005-0000-0000-00001F330000}"/>
    <cellStyle name="Navadno 10 40 2 3" xfId="28887" xr:uid="{00000000-0005-0000-0000-000020330000}"/>
    <cellStyle name="Navadno 10 40 3" xfId="5435" xr:uid="{00000000-0005-0000-0000-000021330000}"/>
    <cellStyle name="Navadno 10 40 3 2" xfId="28889" xr:uid="{00000000-0005-0000-0000-000022330000}"/>
    <cellStyle name="Navadno 10 40 4" xfId="28886" xr:uid="{00000000-0005-0000-0000-000023330000}"/>
    <cellStyle name="Navadno 10 41" xfId="5436" xr:uid="{00000000-0005-0000-0000-000024330000}"/>
    <cellStyle name="Navadno 10 41 2" xfId="5437" xr:uid="{00000000-0005-0000-0000-000025330000}"/>
    <cellStyle name="Navadno 10 41 2 2" xfId="5438" xr:uid="{00000000-0005-0000-0000-000026330000}"/>
    <cellStyle name="Navadno 10 41 2 2 2" xfId="28892" xr:uid="{00000000-0005-0000-0000-000027330000}"/>
    <cellStyle name="Navadno 10 41 2 3" xfId="28891" xr:uid="{00000000-0005-0000-0000-000028330000}"/>
    <cellStyle name="Navadno 10 41 3" xfId="5439" xr:uid="{00000000-0005-0000-0000-000029330000}"/>
    <cellStyle name="Navadno 10 41 3 2" xfId="28893" xr:uid="{00000000-0005-0000-0000-00002A330000}"/>
    <cellStyle name="Navadno 10 41 4" xfId="28890" xr:uid="{00000000-0005-0000-0000-00002B330000}"/>
    <cellStyle name="Navadno 10 42" xfId="5440" xr:uid="{00000000-0005-0000-0000-00002C330000}"/>
    <cellStyle name="Navadno 10 42 2" xfId="5441" xr:uid="{00000000-0005-0000-0000-00002D330000}"/>
    <cellStyle name="Navadno 10 42 2 2" xfId="5442" xr:uid="{00000000-0005-0000-0000-00002E330000}"/>
    <cellStyle name="Navadno 10 42 2 2 2" xfId="28896" xr:uid="{00000000-0005-0000-0000-00002F330000}"/>
    <cellStyle name="Navadno 10 42 2 3" xfId="28895" xr:uid="{00000000-0005-0000-0000-000030330000}"/>
    <cellStyle name="Navadno 10 42 3" xfId="5443" xr:uid="{00000000-0005-0000-0000-000031330000}"/>
    <cellStyle name="Navadno 10 42 3 2" xfId="28897" xr:uid="{00000000-0005-0000-0000-000032330000}"/>
    <cellStyle name="Navadno 10 42 4" xfId="28894" xr:uid="{00000000-0005-0000-0000-000033330000}"/>
    <cellStyle name="Navadno 10 43" xfId="5444" xr:uid="{00000000-0005-0000-0000-000034330000}"/>
    <cellStyle name="Navadno 10 43 2" xfId="5445" xr:uid="{00000000-0005-0000-0000-000035330000}"/>
    <cellStyle name="Navadno 10 43 2 2" xfId="5446" xr:uid="{00000000-0005-0000-0000-000036330000}"/>
    <cellStyle name="Navadno 10 43 2 2 2" xfId="28900" xr:uid="{00000000-0005-0000-0000-000037330000}"/>
    <cellStyle name="Navadno 10 43 2 3" xfId="28899" xr:uid="{00000000-0005-0000-0000-000038330000}"/>
    <cellStyle name="Navadno 10 43 3" xfId="5447" xr:uid="{00000000-0005-0000-0000-000039330000}"/>
    <cellStyle name="Navadno 10 43 3 2" xfId="28901" xr:uid="{00000000-0005-0000-0000-00003A330000}"/>
    <cellStyle name="Navadno 10 43 4" xfId="28898" xr:uid="{00000000-0005-0000-0000-00003B330000}"/>
    <cellStyle name="Navadno 10 44" xfId="5448" xr:uid="{00000000-0005-0000-0000-00003C330000}"/>
    <cellStyle name="Navadno 10 44 2" xfId="5449" xr:uid="{00000000-0005-0000-0000-00003D330000}"/>
    <cellStyle name="Navadno 10 44 2 2" xfId="5450" xr:uid="{00000000-0005-0000-0000-00003E330000}"/>
    <cellStyle name="Navadno 10 44 2 2 2" xfId="28904" xr:uid="{00000000-0005-0000-0000-00003F330000}"/>
    <cellStyle name="Navadno 10 44 2 3" xfId="28903" xr:uid="{00000000-0005-0000-0000-000040330000}"/>
    <cellStyle name="Navadno 10 44 3" xfId="5451" xr:uid="{00000000-0005-0000-0000-000041330000}"/>
    <cellStyle name="Navadno 10 44 3 2" xfId="28905" xr:uid="{00000000-0005-0000-0000-000042330000}"/>
    <cellStyle name="Navadno 10 44 4" xfId="28902" xr:uid="{00000000-0005-0000-0000-000043330000}"/>
    <cellStyle name="Navadno 10 45" xfId="5452" xr:uid="{00000000-0005-0000-0000-000044330000}"/>
    <cellStyle name="Navadno 10 45 2" xfId="5453" xr:uid="{00000000-0005-0000-0000-000045330000}"/>
    <cellStyle name="Navadno 10 45 2 2" xfId="5454" xr:uid="{00000000-0005-0000-0000-000046330000}"/>
    <cellStyle name="Navadno 10 45 2 2 2" xfId="16080" xr:uid="{00000000-0005-0000-0000-000047330000}"/>
    <cellStyle name="Navadno 10 45 2 2 2 2" xfId="28909" xr:uid="{00000000-0005-0000-0000-000048330000}"/>
    <cellStyle name="Navadno 10 45 2 2 3" xfId="28908" xr:uid="{00000000-0005-0000-0000-000049330000}"/>
    <cellStyle name="Navadno 10 45 2 3" xfId="16079" xr:uid="{00000000-0005-0000-0000-00004A330000}"/>
    <cellStyle name="Navadno 10 45 2 3 2" xfId="28910" xr:uid="{00000000-0005-0000-0000-00004B330000}"/>
    <cellStyle name="Navadno 10 45 2 4" xfId="28907" xr:uid="{00000000-0005-0000-0000-00004C330000}"/>
    <cellStyle name="Navadno 10 45 3" xfId="5455" xr:uid="{00000000-0005-0000-0000-00004D330000}"/>
    <cellStyle name="Navadno 10 45 3 2" xfId="16081" xr:uid="{00000000-0005-0000-0000-00004E330000}"/>
    <cellStyle name="Navadno 10 45 3 2 2" xfId="28912" xr:uid="{00000000-0005-0000-0000-00004F330000}"/>
    <cellStyle name="Navadno 10 45 3 3" xfId="28911" xr:uid="{00000000-0005-0000-0000-000050330000}"/>
    <cellStyle name="Navadno 10 45 4" xfId="28906" xr:uid="{00000000-0005-0000-0000-000051330000}"/>
    <cellStyle name="Navadno 10 46" xfId="5456" xr:uid="{00000000-0005-0000-0000-000052330000}"/>
    <cellStyle name="Navadno 10 46 2" xfId="5457" xr:uid="{00000000-0005-0000-0000-000053330000}"/>
    <cellStyle name="Navadno 10 46 2 2" xfId="5458" xr:uid="{00000000-0005-0000-0000-000054330000}"/>
    <cellStyle name="Navadno 10 46 2 2 2" xfId="16084" xr:uid="{00000000-0005-0000-0000-000055330000}"/>
    <cellStyle name="Navadno 10 46 2 2 2 2" xfId="28916" xr:uid="{00000000-0005-0000-0000-000056330000}"/>
    <cellStyle name="Navadno 10 46 2 2 3" xfId="28915" xr:uid="{00000000-0005-0000-0000-000057330000}"/>
    <cellStyle name="Navadno 10 46 2 3" xfId="16083" xr:uid="{00000000-0005-0000-0000-000058330000}"/>
    <cellStyle name="Navadno 10 46 2 3 2" xfId="28917" xr:uid="{00000000-0005-0000-0000-000059330000}"/>
    <cellStyle name="Navadno 10 46 2 4" xfId="28914" xr:uid="{00000000-0005-0000-0000-00005A330000}"/>
    <cellStyle name="Navadno 10 46 3" xfId="5459" xr:uid="{00000000-0005-0000-0000-00005B330000}"/>
    <cellStyle name="Navadno 10 46 3 2" xfId="16085" xr:uid="{00000000-0005-0000-0000-00005C330000}"/>
    <cellStyle name="Navadno 10 46 3 2 2" xfId="28919" xr:uid="{00000000-0005-0000-0000-00005D330000}"/>
    <cellStyle name="Navadno 10 46 3 3" xfId="28918" xr:uid="{00000000-0005-0000-0000-00005E330000}"/>
    <cellStyle name="Navadno 10 46 4" xfId="16082" xr:uid="{00000000-0005-0000-0000-00005F330000}"/>
    <cellStyle name="Navadno 10 46 4 2" xfId="28920" xr:uid="{00000000-0005-0000-0000-000060330000}"/>
    <cellStyle name="Navadno 10 46 5" xfId="28913" xr:uid="{00000000-0005-0000-0000-000061330000}"/>
    <cellStyle name="Navadno 10 47" xfId="5460" xr:uid="{00000000-0005-0000-0000-000062330000}"/>
    <cellStyle name="Navadno 10 47 2" xfId="5461" xr:uid="{00000000-0005-0000-0000-000063330000}"/>
    <cellStyle name="Navadno 10 47 2 2" xfId="5462" xr:uid="{00000000-0005-0000-0000-000064330000}"/>
    <cellStyle name="Navadno 10 47 2 2 2" xfId="16088" xr:uid="{00000000-0005-0000-0000-000065330000}"/>
    <cellStyle name="Navadno 10 47 2 2 2 2" xfId="28924" xr:uid="{00000000-0005-0000-0000-000066330000}"/>
    <cellStyle name="Navadno 10 47 2 2 3" xfId="28923" xr:uid="{00000000-0005-0000-0000-000067330000}"/>
    <cellStyle name="Navadno 10 47 2 3" xfId="16087" xr:uid="{00000000-0005-0000-0000-000068330000}"/>
    <cellStyle name="Navadno 10 47 2 3 2" xfId="28925" xr:uid="{00000000-0005-0000-0000-000069330000}"/>
    <cellStyle name="Navadno 10 47 2 4" xfId="28922" xr:uid="{00000000-0005-0000-0000-00006A330000}"/>
    <cellStyle name="Navadno 10 47 3" xfId="5463" xr:uid="{00000000-0005-0000-0000-00006B330000}"/>
    <cellStyle name="Navadno 10 47 3 2" xfId="16089" xr:uid="{00000000-0005-0000-0000-00006C330000}"/>
    <cellStyle name="Navadno 10 47 3 2 2" xfId="28927" xr:uid="{00000000-0005-0000-0000-00006D330000}"/>
    <cellStyle name="Navadno 10 47 3 3" xfId="28926" xr:uid="{00000000-0005-0000-0000-00006E330000}"/>
    <cellStyle name="Navadno 10 47 4" xfId="16086" xr:uid="{00000000-0005-0000-0000-00006F330000}"/>
    <cellStyle name="Navadno 10 47 4 2" xfId="28928" xr:uid="{00000000-0005-0000-0000-000070330000}"/>
    <cellStyle name="Navadno 10 47 5" xfId="28921" xr:uid="{00000000-0005-0000-0000-000071330000}"/>
    <cellStyle name="Navadno 10 48" xfId="5464" xr:uid="{00000000-0005-0000-0000-000072330000}"/>
    <cellStyle name="Navadno 10 48 2" xfId="5465" xr:uid="{00000000-0005-0000-0000-000073330000}"/>
    <cellStyle name="Navadno 10 48 2 2" xfId="5466" xr:uid="{00000000-0005-0000-0000-000074330000}"/>
    <cellStyle name="Navadno 10 48 2 2 2" xfId="16092" xr:uid="{00000000-0005-0000-0000-000075330000}"/>
    <cellStyle name="Navadno 10 48 2 2 2 2" xfId="28932" xr:uid="{00000000-0005-0000-0000-000076330000}"/>
    <cellStyle name="Navadno 10 48 2 2 3" xfId="28931" xr:uid="{00000000-0005-0000-0000-000077330000}"/>
    <cellStyle name="Navadno 10 48 2 3" xfId="16091" xr:uid="{00000000-0005-0000-0000-000078330000}"/>
    <cellStyle name="Navadno 10 48 2 3 2" xfId="28933" xr:uid="{00000000-0005-0000-0000-000079330000}"/>
    <cellStyle name="Navadno 10 48 2 4" xfId="28930" xr:uid="{00000000-0005-0000-0000-00007A330000}"/>
    <cellStyle name="Navadno 10 48 3" xfId="5467" xr:uid="{00000000-0005-0000-0000-00007B330000}"/>
    <cellStyle name="Navadno 10 48 3 2" xfId="16093" xr:uid="{00000000-0005-0000-0000-00007C330000}"/>
    <cellStyle name="Navadno 10 48 3 2 2" xfId="28935" xr:uid="{00000000-0005-0000-0000-00007D330000}"/>
    <cellStyle name="Navadno 10 48 3 3" xfId="28934" xr:uid="{00000000-0005-0000-0000-00007E330000}"/>
    <cellStyle name="Navadno 10 48 4" xfId="16090" xr:uid="{00000000-0005-0000-0000-00007F330000}"/>
    <cellStyle name="Navadno 10 48 4 2" xfId="28936" xr:uid="{00000000-0005-0000-0000-000080330000}"/>
    <cellStyle name="Navadno 10 48 5" xfId="28929" xr:uid="{00000000-0005-0000-0000-000081330000}"/>
    <cellStyle name="Navadno 10 49" xfId="5468" xr:uid="{00000000-0005-0000-0000-000082330000}"/>
    <cellStyle name="Navadno 10 49 2" xfId="5469" xr:uid="{00000000-0005-0000-0000-000083330000}"/>
    <cellStyle name="Navadno 10 49 2 2" xfId="5470" xr:uid="{00000000-0005-0000-0000-000084330000}"/>
    <cellStyle name="Navadno 10 49 2 2 2" xfId="16096" xr:uid="{00000000-0005-0000-0000-000085330000}"/>
    <cellStyle name="Navadno 10 49 2 2 2 2" xfId="28940" xr:uid="{00000000-0005-0000-0000-000086330000}"/>
    <cellStyle name="Navadno 10 49 2 2 3" xfId="28939" xr:uid="{00000000-0005-0000-0000-000087330000}"/>
    <cellStyle name="Navadno 10 49 2 3" xfId="16095" xr:uid="{00000000-0005-0000-0000-000088330000}"/>
    <cellStyle name="Navadno 10 49 2 3 2" xfId="28941" xr:uid="{00000000-0005-0000-0000-000089330000}"/>
    <cellStyle name="Navadno 10 49 2 4" xfId="28938" xr:uid="{00000000-0005-0000-0000-00008A330000}"/>
    <cellStyle name="Navadno 10 49 3" xfId="5471" xr:uid="{00000000-0005-0000-0000-00008B330000}"/>
    <cellStyle name="Navadno 10 49 3 2" xfId="16097" xr:uid="{00000000-0005-0000-0000-00008C330000}"/>
    <cellStyle name="Navadno 10 49 3 2 2" xfId="28943" xr:uid="{00000000-0005-0000-0000-00008D330000}"/>
    <cellStyle name="Navadno 10 49 3 3" xfId="28942" xr:uid="{00000000-0005-0000-0000-00008E330000}"/>
    <cellStyle name="Navadno 10 49 4" xfId="16094" xr:uid="{00000000-0005-0000-0000-00008F330000}"/>
    <cellStyle name="Navadno 10 49 4 2" xfId="28944" xr:uid="{00000000-0005-0000-0000-000090330000}"/>
    <cellStyle name="Navadno 10 49 5" xfId="28937" xr:uid="{00000000-0005-0000-0000-000091330000}"/>
    <cellStyle name="Navadno 10 5" xfId="1245" xr:uid="{00000000-0005-0000-0000-000092330000}"/>
    <cellStyle name="Navadno 10 5 2" xfId="5473" xr:uid="{00000000-0005-0000-0000-000093330000}"/>
    <cellStyle name="Navadno 10 5 2 2" xfId="5474" xr:uid="{00000000-0005-0000-0000-000094330000}"/>
    <cellStyle name="Navadno 10 5 2 2 2" xfId="16100" xr:uid="{00000000-0005-0000-0000-000095330000}"/>
    <cellStyle name="Navadno 10 5 2 2 2 2" xfId="28948" xr:uid="{00000000-0005-0000-0000-000096330000}"/>
    <cellStyle name="Navadno 10 5 2 2 3" xfId="28947" xr:uid="{00000000-0005-0000-0000-000097330000}"/>
    <cellStyle name="Navadno 10 5 2 3" xfId="16099" xr:uid="{00000000-0005-0000-0000-000098330000}"/>
    <cellStyle name="Navadno 10 5 2 3 2" xfId="28949" xr:uid="{00000000-0005-0000-0000-000099330000}"/>
    <cellStyle name="Navadno 10 5 2 4" xfId="28946" xr:uid="{00000000-0005-0000-0000-00009A330000}"/>
    <cellStyle name="Navadno 10 5 3" xfId="5475" xr:uid="{00000000-0005-0000-0000-00009B330000}"/>
    <cellStyle name="Navadno 10 5 3 2" xfId="16101" xr:uid="{00000000-0005-0000-0000-00009C330000}"/>
    <cellStyle name="Navadno 10 5 3 2 2" xfId="28951" xr:uid="{00000000-0005-0000-0000-00009D330000}"/>
    <cellStyle name="Navadno 10 5 3 3" xfId="28950" xr:uid="{00000000-0005-0000-0000-00009E330000}"/>
    <cellStyle name="Navadno 10 5 4" xfId="5476" xr:uid="{00000000-0005-0000-0000-00009F330000}"/>
    <cellStyle name="Navadno 10 5 4 2" xfId="28952" xr:uid="{00000000-0005-0000-0000-0000A0330000}"/>
    <cellStyle name="Navadno 10 5 5" xfId="5472" xr:uid="{00000000-0005-0000-0000-0000A1330000}"/>
    <cellStyle name="Navadno 10 5 5 2" xfId="28953" xr:uid="{00000000-0005-0000-0000-0000A2330000}"/>
    <cellStyle name="Navadno 10 5 6" xfId="16098" xr:uid="{00000000-0005-0000-0000-0000A3330000}"/>
    <cellStyle name="Navadno 10 5 6 2" xfId="28954" xr:uid="{00000000-0005-0000-0000-0000A4330000}"/>
    <cellStyle name="Navadno 10 5 7" xfId="28945" xr:uid="{00000000-0005-0000-0000-0000A5330000}"/>
    <cellStyle name="Navadno 10 50" xfId="5477" xr:uid="{00000000-0005-0000-0000-0000A6330000}"/>
    <cellStyle name="Navadno 10 50 2" xfId="5478" xr:uid="{00000000-0005-0000-0000-0000A7330000}"/>
    <cellStyle name="Navadno 10 50 2 2" xfId="5479" xr:uid="{00000000-0005-0000-0000-0000A8330000}"/>
    <cellStyle name="Navadno 10 50 2 2 2" xfId="16104" xr:uid="{00000000-0005-0000-0000-0000A9330000}"/>
    <cellStyle name="Navadno 10 50 2 2 2 2" xfId="28958" xr:uid="{00000000-0005-0000-0000-0000AA330000}"/>
    <cellStyle name="Navadno 10 50 2 2 3" xfId="28957" xr:uid="{00000000-0005-0000-0000-0000AB330000}"/>
    <cellStyle name="Navadno 10 50 2 3" xfId="16103" xr:uid="{00000000-0005-0000-0000-0000AC330000}"/>
    <cellStyle name="Navadno 10 50 2 3 2" xfId="28959" xr:uid="{00000000-0005-0000-0000-0000AD330000}"/>
    <cellStyle name="Navadno 10 50 2 4" xfId="28956" xr:uid="{00000000-0005-0000-0000-0000AE330000}"/>
    <cellStyle name="Navadno 10 50 3" xfId="5480" xr:uid="{00000000-0005-0000-0000-0000AF330000}"/>
    <cellStyle name="Navadno 10 50 3 2" xfId="16105" xr:uid="{00000000-0005-0000-0000-0000B0330000}"/>
    <cellStyle name="Navadno 10 50 3 2 2" xfId="28961" xr:uid="{00000000-0005-0000-0000-0000B1330000}"/>
    <cellStyle name="Navadno 10 50 3 3" xfId="28960" xr:uid="{00000000-0005-0000-0000-0000B2330000}"/>
    <cellStyle name="Navadno 10 50 4" xfId="16102" xr:uid="{00000000-0005-0000-0000-0000B3330000}"/>
    <cellStyle name="Navadno 10 50 4 2" xfId="28962" xr:uid="{00000000-0005-0000-0000-0000B4330000}"/>
    <cellStyle name="Navadno 10 50 5" xfId="28955" xr:uid="{00000000-0005-0000-0000-0000B5330000}"/>
    <cellStyle name="Navadno 10 51" xfId="5481" xr:uid="{00000000-0005-0000-0000-0000B6330000}"/>
    <cellStyle name="Navadno 10 51 2" xfId="5482" xr:uid="{00000000-0005-0000-0000-0000B7330000}"/>
    <cellStyle name="Navadno 10 51 2 2" xfId="5483" xr:uid="{00000000-0005-0000-0000-0000B8330000}"/>
    <cellStyle name="Navadno 10 51 2 2 2" xfId="16108" xr:uid="{00000000-0005-0000-0000-0000B9330000}"/>
    <cellStyle name="Navadno 10 51 2 2 2 2" xfId="28966" xr:uid="{00000000-0005-0000-0000-0000BA330000}"/>
    <cellStyle name="Navadno 10 51 2 2 3" xfId="28965" xr:uid="{00000000-0005-0000-0000-0000BB330000}"/>
    <cellStyle name="Navadno 10 51 2 3" xfId="16107" xr:uid="{00000000-0005-0000-0000-0000BC330000}"/>
    <cellStyle name="Navadno 10 51 2 3 2" xfId="28967" xr:uid="{00000000-0005-0000-0000-0000BD330000}"/>
    <cellStyle name="Navadno 10 51 2 4" xfId="28964" xr:uid="{00000000-0005-0000-0000-0000BE330000}"/>
    <cellStyle name="Navadno 10 51 3" xfId="5484" xr:uid="{00000000-0005-0000-0000-0000BF330000}"/>
    <cellStyle name="Navadno 10 51 3 2" xfId="16109" xr:uid="{00000000-0005-0000-0000-0000C0330000}"/>
    <cellStyle name="Navadno 10 51 3 2 2" xfId="28969" xr:uid="{00000000-0005-0000-0000-0000C1330000}"/>
    <cellStyle name="Navadno 10 51 3 3" xfId="28968" xr:uid="{00000000-0005-0000-0000-0000C2330000}"/>
    <cellStyle name="Navadno 10 51 4" xfId="16106" xr:uid="{00000000-0005-0000-0000-0000C3330000}"/>
    <cellStyle name="Navadno 10 51 4 2" xfId="28970" xr:uid="{00000000-0005-0000-0000-0000C4330000}"/>
    <cellStyle name="Navadno 10 51 5" xfId="28963" xr:uid="{00000000-0005-0000-0000-0000C5330000}"/>
    <cellStyle name="Navadno 10 52" xfId="5485" xr:uid="{00000000-0005-0000-0000-0000C6330000}"/>
    <cellStyle name="Navadno 10 52 2" xfId="5486" xr:uid="{00000000-0005-0000-0000-0000C7330000}"/>
    <cellStyle name="Navadno 10 52 2 2" xfId="5487" xr:uid="{00000000-0005-0000-0000-0000C8330000}"/>
    <cellStyle name="Navadno 10 52 2 2 2" xfId="16112" xr:uid="{00000000-0005-0000-0000-0000C9330000}"/>
    <cellStyle name="Navadno 10 52 2 2 2 2" xfId="28974" xr:uid="{00000000-0005-0000-0000-0000CA330000}"/>
    <cellStyle name="Navadno 10 52 2 2 3" xfId="28973" xr:uid="{00000000-0005-0000-0000-0000CB330000}"/>
    <cellStyle name="Navadno 10 52 2 3" xfId="16111" xr:uid="{00000000-0005-0000-0000-0000CC330000}"/>
    <cellStyle name="Navadno 10 52 2 3 2" xfId="28975" xr:uid="{00000000-0005-0000-0000-0000CD330000}"/>
    <cellStyle name="Navadno 10 52 2 4" xfId="28972" xr:uid="{00000000-0005-0000-0000-0000CE330000}"/>
    <cellStyle name="Navadno 10 52 3" xfId="5488" xr:uid="{00000000-0005-0000-0000-0000CF330000}"/>
    <cellStyle name="Navadno 10 52 3 2" xfId="16113" xr:uid="{00000000-0005-0000-0000-0000D0330000}"/>
    <cellStyle name="Navadno 10 52 3 2 2" xfId="28977" xr:uid="{00000000-0005-0000-0000-0000D1330000}"/>
    <cellStyle name="Navadno 10 52 3 3" xfId="28976" xr:uid="{00000000-0005-0000-0000-0000D2330000}"/>
    <cellStyle name="Navadno 10 52 4" xfId="16110" xr:uid="{00000000-0005-0000-0000-0000D3330000}"/>
    <cellStyle name="Navadno 10 52 4 2" xfId="28978" xr:uid="{00000000-0005-0000-0000-0000D4330000}"/>
    <cellStyle name="Navadno 10 52 5" xfId="28971" xr:uid="{00000000-0005-0000-0000-0000D5330000}"/>
    <cellStyle name="Navadno 10 53" xfId="5489" xr:uid="{00000000-0005-0000-0000-0000D6330000}"/>
    <cellStyle name="Navadno 10 53 2" xfId="5490" xr:uid="{00000000-0005-0000-0000-0000D7330000}"/>
    <cellStyle name="Navadno 10 53 2 2" xfId="5491" xr:uid="{00000000-0005-0000-0000-0000D8330000}"/>
    <cellStyle name="Navadno 10 53 2 2 2" xfId="16116" xr:uid="{00000000-0005-0000-0000-0000D9330000}"/>
    <cellStyle name="Navadno 10 53 2 2 2 2" xfId="28982" xr:uid="{00000000-0005-0000-0000-0000DA330000}"/>
    <cellStyle name="Navadno 10 53 2 2 3" xfId="28981" xr:uid="{00000000-0005-0000-0000-0000DB330000}"/>
    <cellStyle name="Navadno 10 53 2 3" xfId="16115" xr:uid="{00000000-0005-0000-0000-0000DC330000}"/>
    <cellStyle name="Navadno 10 53 2 3 2" xfId="28983" xr:uid="{00000000-0005-0000-0000-0000DD330000}"/>
    <cellStyle name="Navadno 10 53 2 4" xfId="28980" xr:uid="{00000000-0005-0000-0000-0000DE330000}"/>
    <cellStyle name="Navadno 10 53 3" xfId="5492" xr:uid="{00000000-0005-0000-0000-0000DF330000}"/>
    <cellStyle name="Navadno 10 53 3 2" xfId="16117" xr:uid="{00000000-0005-0000-0000-0000E0330000}"/>
    <cellStyle name="Navadno 10 53 3 2 2" xfId="28985" xr:uid="{00000000-0005-0000-0000-0000E1330000}"/>
    <cellStyle name="Navadno 10 53 3 3" xfId="28984" xr:uid="{00000000-0005-0000-0000-0000E2330000}"/>
    <cellStyle name="Navadno 10 53 4" xfId="16114" xr:uid="{00000000-0005-0000-0000-0000E3330000}"/>
    <cellStyle name="Navadno 10 53 4 2" xfId="28986" xr:uid="{00000000-0005-0000-0000-0000E4330000}"/>
    <cellStyle name="Navadno 10 53 5" xfId="28979" xr:uid="{00000000-0005-0000-0000-0000E5330000}"/>
    <cellStyle name="Navadno 10 54" xfId="5493" xr:uid="{00000000-0005-0000-0000-0000E6330000}"/>
    <cellStyle name="Navadno 10 54 2" xfId="5494" xr:uid="{00000000-0005-0000-0000-0000E7330000}"/>
    <cellStyle name="Navadno 10 54 2 2" xfId="5495" xr:uid="{00000000-0005-0000-0000-0000E8330000}"/>
    <cellStyle name="Navadno 10 54 2 2 2" xfId="16120" xr:uid="{00000000-0005-0000-0000-0000E9330000}"/>
    <cellStyle name="Navadno 10 54 2 2 2 2" xfId="28990" xr:uid="{00000000-0005-0000-0000-0000EA330000}"/>
    <cellStyle name="Navadno 10 54 2 2 3" xfId="28989" xr:uid="{00000000-0005-0000-0000-0000EB330000}"/>
    <cellStyle name="Navadno 10 54 2 3" xfId="16119" xr:uid="{00000000-0005-0000-0000-0000EC330000}"/>
    <cellStyle name="Navadno 10 54 2 3 2" xfId="28991" xr:uid="{00000000-0005-0000-0000-0000ED330000}"/>
    <cellStyle name="Navadno 10 54 2 4" xfId="28988" xr:uid="{00000000-0005-0000-0000-0000EE330000}"/>
    <cellStyle name="Navadno 10 54 3" xfId="5496" xr:uid="{00000000-0005-0000-0000-0000EF330000}"/>
    <cellStyle name="Navadno 10 54 3 2" xfId="16121" xr:uid="{00000000-0005-0000-0000-0000F0330000}"/>
    <cellStyle name="Navadno 10 54 3 2 2" xfId="28993" xr:uid="{00000000-0005-0000-0000-0000F1330000}"/>
    <cellStyle name="Navadno 10 54 3 3" xfId="28992" xr:uid="{00000000-0005-0000-0000-0000F2330000}"/>
    <cellStyle name="Navadno 10 54 4" xfId="16118" xr:uid="{00000000-0005-0000-0000-0000F3330000}"/>
    <cellStyle name="Navadno 10 54 4 2" xfId="28994" xr:uid="{00000000-0005-0000-0000-0000F4330000}"/>
    <cellStyle name="Navadno 10 54 5" xfId="28987" xr:uid="{00000000-0005-0000-0000-0000F5330000}"/>
    <cellStyle name="Navadno 10 55" xfId="5497" xr:uid="{00000000-0005-0000-0000-0000F6330000}"/>
    <cellStyle name="Navadno 10 55 2" xfId="5498" xr:uid="{00000000-0005-0000-0000-0000F7330000}"/>
    <cellStyle name="Navadno 10 55 2 2" xfId="5499" xr:uid="{00000000-0005-0000-0000-0000F8330000}"/>
    <cellStyle name="Navadno 10 55 2 2 2" xfId="16124" xr:uid="{00000000-0005-0000-0000-0000F9330000}"/>
    <cellStyle name="Navadno 10 55 2 2 2 2" xfId="28998" xr:uid="{00000000-0005-0000-0000-0000FA330000}"/>
    <cellStyle name="Navadno 10 55 2 2 3" xfId="28997" xr:uid="{00000000-0005-0000-0000-0000FB330000}"/>
    <cellStyle name="Navadno 10 55 2 3" xfId="16123" xr:uid="{00000000-0005-0000-0000-0000FC330000}"/>
    <cellStyle name="Navadno 10 55 2 3 2" xfId="28999" xr:uid="{00000000-0005-0000-0000-0000FD330000}"/>
    <cellStyle name="Navadno 10 55 2 4" xfId="28996" xr:uid="{00000000-0005-0000-0000-0000FE330000}"/>
    <cellStyle name="Navadno 10 55 3" xfId="5500" xr:uid="{00000000-0005-0000-0000-0000FF330000}"/>
    <cellStyle name="Navadno 10 55 3 2" xfId="16125" xr:uid="{00000000-0005-0000-0000-000000340000}"/>
    <cellStyle name="Navadno 10 55 3 2 2" xfId="29001" xr:uid="{00000000-0005-0000-0000-000001340000}"/>
    <cellStyle name="Navadno 10 55 3 3" xfId="29000" xr:uid="{00000000-0005-0000-0000-000002340000}"/>
    <cellStyle name="Navadno 10 55 4" xfId="16122" xr:uid="{00000000-0005-0000-0000-000003340000}"/>
    <cellStyle name="Navadno 10 55 4 2" xfId="29002" xr:uid="{00000000-0005-0000-0000-000004340000}"/>
    <cellStyle name="Navadno 10 55 5" xfId="28995" xr:uid="{00000000-0005-0000-0000-000005340000}"/>
    <cellStyle name="Navadno 10 56" xfId="5501" xr:uid="{00000000-0005-0000-0000-000006340000}"/>
    <cellStyle name="Navadno 10 56 2" xfId="5502" xr:uid="{00000000-0005-0000-0000-000007340000}"/>
    <cellStyle name="Navadno 10 56 2 2" xfId="5503" xr:uid="{00000000-0005-0000-0000-000008340000}"/>
    <cellStyle name="Navadno 10 56 2 2 2" xfId="16128" xr:uid="{00000000-0005-0000-0000-000009340000}"/>
    <cellStyle name="Navadno 10 56 2 2 2 2" xfId="29006" xr:uid="{00000000-0005-0000-0000-00000A340000}"/>
    <cellStyle name="Navadno 10 56 2 2 3" xfId="29005" xr:uid="{00000000-0005-0000-0000-00000B340000}"/>
    <cellStyle name="Navadno 10 56 2 3" xfId="16127" xr:uid="{00000000-0005-0000-0000-00000C340000}"/>
    <cellStyle name="Navadno 10 56 2 3 2" xfId="29007" xr:uid="{00000000-0005-0000-0000-00000D340000}"/>
    <cellStyle name="Navadno 10 56 2 4" xfId="29004" xr:uid="{00000000-0005-0000-0000-00000E340000}"/>
    <cellStyle name="Navadno 10 56 3" xfId="5504" xr:uid="{00000000-0005-0000-0000-00000F340000}"/>
    <cellStyle name="Navadno 10 56 3 2" xfId="16129" xr:uid="{00000000-0005-0000-0000-000010340000}"/>
    <cellStyle name="Navadno 10 56 3 2 2" xfId="29009" xr:uid="{00000000-0005-0000-0000-000011340000}"/>
    <cellStyle name="Navadno 10 56 3 3" xfId="29008" xr:uid="{00000000-0005-0000-0000-000012340000}"/>
    <cellStyle name="Navadno 10 56 4" xfId="16126" xr:uid="{00000000-0005-0000-0000-000013340000}"/>
    <cellStyle name="Navadno 10 56 4 2" xfId="29010" xr:uid="{00000000-0005-0000-0000-000014340000}"/>
    <cellStyle name="Navadno 10 56 5" xfId="29003" xr:uid="{00000000-0005-0000-0000-000015340000}"/>
    <cellStyle name="Navadno 10 57" xfId="5505" xr:uid="{00000000-0005-0000-0000-000016340000}"/>
    <cellStyle name="Navadno 10 57 2" xfId="5506" xr:uid="{00000000-0005-0000-0000-000017340000}"/>
    <cellStyle name="Navadno 10 57 2 2" xfId="5507" xr:uid="{00000000-0005-0000-0000-000018340000}"/>
    <cellStyle name="Navadno 10 57 2 2 2" xfId="16132" xr:uid="{00000000-0005-0000-0000-000019340000}"/>
    <cellStyle name="Navadno 10 57 2 2 2 2" xfId="29014" xr:uid="{00000000-0005-0000-0000-00001A340000}"/>
    <cellStyle name="Navadno 10 57 2 2 3" xfId="29013" xr:uid="{00000000-0005-0000-0000-00001B340000}"/>
    <cellStyle name="Navadno 10 57 2 3" xfId="16131" xr:uid="{00000000-0005-0000-0000-00001C340000}"/>
    <cellStyle name="Navadno 10 57 2 3 2" xfId="29015" xr:uid="{00000000-0005-0000-0000-00001D340000}"/>
    <cellStyle name="Navadno 10 57 2 4" xfId="29012" xr:uid="{00000000-0005-0000-0000-00001E340000}"/>
    <cellStyle name="Navadno 10 57 3" xfId="5508" xr:uid="{00000000-0005-0000-0000-00001F340000}"/>
    <cellStyle name="Navadno 10 57 3 2" xfId="16133" xr:uid="{00000000-0005-0000-0000-000020340000}"/>
    <cellStyle name="Navadno 10 57 3 2 2" xfId="29017" xr:uid="{00000000-0005-0000-0000-000021340000}"/>
    <cellStyle name="Navadno 10 57 3 3" xfId="29016" xr:uid="{00000000-0005-0000-0000-000022340000}"/>
    <cellStyle name="Navadno 10 57 4" xfId="16130" xr:uid="{00000000-0005-0000-0000-000023340000}"/>
    <cellStyle name="Navadno 10 57 4 2" xfId="29018" xr:uid="{00000000-0005-0000-0000-000024340000}"/>
    <cellStyle name="Navadno 10 57 5" xfId="29011" xr:uid="{00000000-0005-0000-0000-000025340000}"/>
    <cellStyle name="Navadno 10 58" xfId="5509" xr:uid="{00000000-0005-0000-0000-000026340000}"/>
    <cellStyle name="Navadno 10 58 2" xfId="5510" xr:uid="{00000000-0005-0000-0000-000027340000}"/>
    <cellStyle name="Navadno 10 58 2 2" xfId="5511" xr:uid="{00000000-0005-0000-0000-000028340000}"/>
    <cellStyle name="Navadno 10 58 2 2 2" xfId="16136" xr:uid="{00000000-0005-0000-0000-000029340000}"/>
    <cellStyle name="Navadno 10 58 2 2 2 2" xfId="29022" xr:uid="{00000000-0005-0000-0000-00002A340000}"/>
    <cellStyle name="Navadno 10 58 2 2 3" xfId="29021" xr:uid="{00000000-0005-0000-0000-00002B340000}"/>
    <cellStyle name="Navadno 10 58 2 3" xfId="16135" xr:uid="{00000000-0005-0000-0000-00002C340000}"/>
    <cellStyle name="Navadno 10 58 2 3 2" xfId="29023" xr:uid="{00000000-0005-0000-0000-00002D340000}"/>
    <cellStyle name="Navadno 10 58 2 4" xfId="29020" xr:uid="{00000000-0005-0000-0000-00002E340000}"/>
    <cellStyle name="Navadno 10 58 3" xfId="5512" xr:uid="{00000000-0005-0000-0000-00002F340000}"/>
    <cellStyle name="Navadno 10 58 3 2" xfId="16137" xr:uid="{00000000-0005-0000-0000-000030340000}"/>
    <cellStyle name="Navadno 10 58 3 2 2" xfId="29025" xr:uid="{00000000-0005-0000-0000-000031340000}"/>
    <cellStyle name="Navadno 10 58 3 3" xfId="29024" xr:uid="{00000000-0005-0000-0000-000032340000}"/>
    <cellStyle name="Navadno 10 58 4" xfId="16134" xr:uid="{00000000-0005-0000-0000-000033340000}"/>
    <cellStyle name="Navadno 10 58 4 2" xfId="29026" xr:uid="{00000000-0005-0000-0000-000034340000}"/>
    <cellStyle name="Navadno 10 58 5" xfId="29019" xr:uid="{00000000-0005-0000-0000-000035340000}"/>
    <cellStyle name="Navadno 10 59" xfId="5513" xr:uid="{00000000-0005-0000-0000-000036340000}"/>
    <cellStyle name="Navadno 10 59 2" xfId="5514" xr:uid="{00000000-0005-0000-0000-000037340000}"/>
    <cellStyle name="Navadno 10 59 2 2" xfId="5515" xr:uid="{00000000-0005-0000-0000-000038340000}"/>
    <cellStyle name="Navadno 10 59 2 2 2" xfId="16140" xr:uid="{00000000-0005-0000-0000-000039340000}"/>
    <cellStyle name="Navadno 10 59 2 2 2 2" xfId="29030" xr:uid="{00000000-0005-0000-0000-00003A340000}"/>
    <cellStyle name="Navadno 10 59 2 2 3" xfId="29029" xr:uid="{00000000-0005-0000-0000-00003B340000}"/>
    <cellStyle name="Navadno 10 59 2 3" xfId="16139" xr:uid="{00000000-0005-0000-0000-00003C340000}"/>
    <cellStyle name="Navadno 10 59 2 3 2" xfId="29031" xr:uid="{00000000-0005-0000-0000-00003D340000}"/>
    <cellStyle name="Navadno 10 59 2 4" xfId="29028" xr:uid="{00000000-0005-0000-0000-00003E340000}"/>
    <cellStyle name="Navadno 10 59 3" xfId="5516" xr:uid="{00000000-0005-0000-0000-00003F340000}"/>
    <cellStyle name="Navadno 10 59 3 2" xfId="16141" xr:uid="{00000000-0005-0000-0000-000040340000}"/>
    <cellStyle name="Navadno 10 59 3 2 2" xfId="29033" xr:uid="{00000000-0005-0000-0000-000041340000}"/>
    <cellStyle name="Navadno 10 59 3 3" xfId="29032" xr:uid="{00000000-0005-0000-0000-000042340000}"/>
    <cellStyle name="Navadno 10 59 4" xfId="16138" xr:uid="{00000000-0005-0000-0000-000043340000}"/>
    <cellStyle name="Navadno 10 59 4 2" xfId="29034" xr:uid="{00000000-0005-0000-0000-000044340000}"/>
    <cellStyle name="Navadno 10 59 5" xfId="29027" xr:uid="{00000000-0005-0000-0000-000045340000}"/>
    <cellStyle name="Navadno 10 6" xfId="5517" xr:uid="{00000000-0005-0000-0000-000046340000}"/>
    <cellStyle name="Navadno 10 6 2" xfId="5518" xr:uid="{00000000-0005-0000-0000-000047340000}"/>
    <cellStyle name="Navadno 10 6 2 2" xfId="5519" xr:uid="{00000000-0005-0000-0000-000048340000}"/>
    <cellStyle name="Navadno 10 6 2 2 2" xfId="16144" xr:uid="{00000000-0005-0000-0000-000049340000}"/>
    <cellStyle name="Navadno 10 6 2 2 2 2" xfId="29038" xr:uid="{00000000-0005-0000-0000-00004A340000}"/>
    <cellStyle name="Navadno 10 6 2 2 3" xfId="29037" xr:uid="{00000000-0005-0000-0000-00004B340000}"/>
    <cellStyle name="Navadno 10 6 2 3" xfId="16143" xr:uid="{00000000-0005-0000-0000-00004C340000}"/>
    <cellStyle name="Navadno 10 6 2 3 2" xfId="29039" xr:uid="{00000000-0005-0000-0000-00004D340000}"/>
    <cellStyle name="Navadno 10 6 2 4" xfId="29036" xr:uid="{00000000-0005-0000-0000-00004E340000}"/>
    <cellStyle name="Navadno 10 6 3" xfId="5520" xr:uid="{00000000-0005-0000-0000-00004F340000}"/>
    <cellStyle name="Navadno 10 6 3 2" xfId="16145" xr:uid="{00000000-0005-0000-0000-000050340000}"/>
    <cellStyle name="Navadno 10 6 3 2 2" xfId="29041" xr:uid="{00000000-0005-0000-0000-000051340000}"/>
    <cellStyle name="Navadno 10 6 3 3" xfId="29040" xr:uid="{00000000-0005-0000-0000-000052340000}"/>
    <cellStyle name="Navadno 10 6 4" xfId="16142" xr:uid="{00000000-0005-0000-0000-000053340000}"/>
    <cellStyle name="Navadno 10 6 4 2" xfId="29042" xr:uid="{00000000-0005-0000-0000-000054340000}"/>
    <cellStyle name="Navadno 10 6 5" xfId="29035" xr:uid="{00000000-0005-0000-0000-000055340000}"/>
    <cellStyle name="Navadno 10 60" xfId="5521" xr:uid="{00000000-0005-0000-0000-000056340000}"/>
    <cellStyle name="Navadno 10 60 2" xfId="5522" xr:uid="{00000000-0005-0000-0000-000057340000}"/>
    <cellStyle name="Navadno 10 60 2 2" xfId="16147" xr:uid="{00000000-0005-0000-0000-000058340000}"/>
    <cellStyle name="Navadno 10 60 2 2 2" xfId="29045" xr:uid="{00000000-0005-0000-0000-000059340000}"/>
    <cellStyle name="Navadno 10 60 2 3" xfId="29044" xr:uid="{00000000-0005-0000-0000-00005A340000}"/>
    <cellStyle name="Navadno 10 60 3" xfId="16146" xr:uid="{00000000-0005-0000-0000-00005B340000}"/>
    <cellStyle name="Navadno 10 60 3 2" xfId="29046" xr:uid="{00000000-0005-0000-0000-00005C340000}"/>
    <cellStyle name="Navadno 10 60 4" xfId="29043" xr:uid="{00000000-0005-0000-0000-00005D340000}"/>
    <cellStyle name="Navadno 10 61" xfId="5523" xr:uid="{00000000-0005-0000-0000-00005E340000}"/>
    <cellStyle name="Navadno 10 61 2" xfId="16148" xr:uid="{00000000-0005-0000-0000-00005F340000}"/>
    <cellStyle name="Navadno 10 61 2 2" xfId="29048" xr:uid="{00000000-0005-0000-0000-000060340000}"/>
    <cellStyle name="Navadno 10 61 3" xfId="29047" xr:uid="{00000000-0005-0000-0000-000061340000}"/>
    <cellStyle name="Navadno 10 62" xfId="5524" xr:uid="{00000000-0005-0000-0000-000062340000}"/>
    <cellStyle name="Navadno 10 62 2" xfId="29049" xr:uid="{00000000-0005-0000-0000-000063340000}"/>
    <cellStyle name="Navadno 10 63" xfId="16038" xr:uid="{00000000-0005-0000-0000-000064340000}"/>
    <cellStyle name="Navadno 10 63 2" xfId="29050" xr:uid="{00000000-0005-0000-0000-000065340000}"/>
    <cellStyle name="Navadno 10 64" xfId="59117" xr:uid="{00000000-0005-0000-0000-000066340000}"/>
    <cellStyle name="Navadno 10 7" xfId="5525" xr:uid="{00000000-0005-0000-0000-000067340000}"/>
    <cellStyle name="Navadno 10 7 2" xfId="5526" xr:uid="{00000000-0005-0000-0000-000068340000}"/>
    <cellStyle name="Navadno 10 7 2 2" xfId="5527" xr:uid="{00000000-0005-0000-0000-000069340000}"/>
    <cellStyle name="Navadno 10 7 2 2 2" xfId="16151" xr:uid="{00000000-0005-0000-0000-00006A340000}"/>
    <cellStyle name="Navadno 10 7 2 2 2 2" xfId="29054" xr:uid="{00000000-0005-0000-0000-00006B340000}"/>
    <cellStyle name="Navadno 10 7 2 2 3" xfId="29053" xr:uid="{00000000-0005-0000-0000-00006C340000}"/>
    <cellStyle name="Navadno 10 7 2 3" xfId="16150" xr:uid="{00000000-0005-0000-0000-00006D340000}"/>
    <cellStyle name="Navadno 10 7 2 3 2" xfId="29055" xr:uid="{00000000-0005-0000-0000-00006E340000}"/>
    <cellStyle name="Navadno 10 7 2 4" xfId="29052" xr:uid="{00000000-0005-0000-0000-00006F340000}"/>
    <cellStyle name="Navadno 10 7 3" xfId="5528" xr:uid="{00000000-0005-0000-0000-000070340000}"/>
    <cellStyle name="Navadno 10 7 3 2" xfId="16152" xr:uid="{00000000-0005-0000-0000-000071340000}"/>
    <cellStyle name="Navadno 10 7 3 2 2" xfId="29057" xr:uid="{00000000-0005-0000-0000-000072340000}"/>
    <cellStyle name="Navadno 10 7 3 3" xfId="29056" xr:uid="{00000000-0005-0000-0000-000073340000}"/>
    <cellStyle name="Navadno 10 7 4" xfId="16149" xr:uid="{00000000-0005-0000-0000-000074340000}"/>
    <cellStyle name="Navadno 10 7 4 2" xfId="29058" xr:uid="{00000000-0005-0000-0000-000075340000}"/>
    <cellStyle name="Navadno 10 7 5" xfId="29051" xr:uid="{00000000-0005-0000-0000-000076340000}"/>
    <cellStyle name="Navadno 10 8" xfId="5529" xr:uid="{00000000-0005-0000-0000-000077340000}"/>
    <cellStyle name="Navadno 10 8 2" xfId="5530" xr:uid="{00000000-0005-0000-0000-000078340000}"/>
    <cellStyle name="Navadno 10 8 2 2" xfId="5531" xr:uid="{00000000-0005-0000-0000-000079340000}"/>
    <cellStyle name="Navadno 10 8 2 2 2" xfId="16155" xr:uid="{00000000-0005-0000-0000-00007A340000}"/>
    <cellStyle name="Navadno 10 8 2 2 2 2" xfId="29062" xr:uid="{00000000-0005-0000-0000-00007B340000}"/>
    <cellStyle name="Navadno 10 8 2 2 3" xfId="29061" xr:uid="{00000000-0005-0000-0000-00007C340000}"/>
    <cellStyle name="Navadno 10 8 2 3" xfId="16154" xr:uid="{00000000-0005-0000-0000-00007D340000}"/>
    <cellStyle name="Navadno 10 8 2 3 2" xfId="29063" xr:uid="{00000000-0005-0000-0000-00007E340000}"/>
    <cellStyle name="Navadno 10 8 2 4" xfId="29060" xr:uid="{00000000-0005-0000-0000-00007F340000}"/>
    <cellStyle name="Navadno 10 8 3" xfId="5532" xr:uid="{00000000-0005-0000-0000-000080340000}"/>
    <cellStyle name="Navadno 10 8 3 2" xfId="16156" xr:uid="{00000000-0005-0000-0000-000081340000}"/>
    <cellStyle name="Navadno 10 8 3 2 2" xfId="29065" xr:uid="{00000000-0005-0000-0000-000082340000}"/>
    <cellStyle name="Navadno 10 8 3 3" xfId="29064" xr:uid="{00000000-0005-0000-0000-000083340000}"/>
    <cellStyle name="Navadno 10 8 4" xfId="16153" xr:uid="{00000000-0005-0000-0000-000084340000}"/>
    <cellStyle name="Navadno 10 8 4 2" xfId="29066" xr:uid="{00000000-0005-0000-0000-000085340000}"/>
    <cellStyle name="Navadno 10 8 5" xfId="29059" xr:uid="{00000000-0005-0000-0000-000086340000}"/>
    <cellStyle name="Navadno 10 9" xfId="5533" xr:uid="{00000000-0005-0000-0000-000087340000}"/>
    <cellStyle name="Navadno 10 9 2" xfId="5534" xr:uid="{00000000-0005-0000-0000-000088340000}"/>
    <cellStyle name="Navadno 10 9 2 2" xfId="5535" xr:uid="{00000000-0005-0000-0000-000089340000}"/>
    <cellStyle name="Navadno 10 9 2 2 2" xfId="16159" xr:uid="{00000000-0005-0000-0000-00008A340000}"/>
    <cellStyle name="Navadno 10 9 2 2 2 2" xfId="29070" xr:uid="{00000000-0005-0000-0000-00008B340000}"/>
    <cellStyle name="Navadno 10 9 2 2 3" xfId="29069" xr:uid="{00000000-0005-0000-0000-00008C340000}"/>
    <cellStyle name="Navadno 10 9 2 3" xfId="16158" xr:uid="{00000000-0005-0000-0000-00008D340000}"/>
    <cellStyle name="Navadno 10 9 2 3 2" xfId="29071" xr:uid="{00000000-0005-0000-0000-00008E340000}"/>
    <cellStyle name="Navadno 10 9 2 4" xfId="29068" xr:uid="{00000000-0005-0000-0000-00008F340000}"/>
    <cellStyle name="Navadno 10 9 3" xfId="5536" xr:uid="{00000000-0005-0000-0000-000090340000}"/>
    <cellStyle name="Navadno 10 9 3 2" xfId="16160" xr:uid="{00000000-0005-0000-0000-000091340000}"/>
    <cellStyle name="Navadno 10 9 3 2 2" xfId="29073" xr:uid="{00000000-0005-0000-0000-000092340000}"/>
    <cellStyle name="Navadno 10 9 3 3" xfId="29072" xr:uid="{00000000-0005-0000-0000-000093340000}"/>
    <cellStyle name="Navadno 10 9 4" xfId="16157" xr:uid="{00000000-0005-0000-0000-000094340000}"/>
    <cellStyle name="Navadno 10 9 4 2" xfId="29074" xr:uid="{00000000-0005-0000-0000-000095340000}"/>
    <cellStyle name="Navadno 10 9 5" xfId="29067" xr:uid="{00000000-0005-0000-0000-000096340000}"/>
    <cellStyle name="Navadno 10_CELICE" xfId="5537" xr:uid="{00000000-0005-0000-0000-000097340000}"/>
    <cellStyle name="Navadno 100" xfId="5538" xr:uid="{00000000-0005-0000-0000-000098340000}"/>
    <cellStyle name="Navadno 100 2" xfId="16161" xr:uid="{00000000-0005-0000-0000-000099340000}"/>
    <cellStyle name="Navadno 100 2 2" xfId="29076" xr:uid="{00000000-0005-0000-0000-00009A340000}"/>
    <cellStyle name="Navadno 100 3" xfId="29075" xr:uid="{00000000-0005-0000-0000-00009B340000}"/>
    <cellStyle name="Navadno 101" xfId="5539" xr:uid="{00000000-0005-0000-0000-00009C340000}"/>
    <cellStyle name="Navadno 101 2" xfId="16162" xr:uid="{00000000-0005-0000-0000-00009D340000}"/>
    <cellStyle name="Navadno 101 2 2" xfId="29078" xr:uid="{00000000-0005-0000-0000-00009E340000}"/>
    <cellStyle name="Navadno 101 3" xfId="29077" xr:uid="{00000000-0005-0000-0000-00009F340000}"/>
    <cellStyle name="Navadno 102" xfId="5540" xr:uid="{00000000-0005-0000-0000-0000A0340000}"/>
    <cellStyle name="Navadno 102 2" xfId="16163" xr:uid="{00000000-0005-0000-0000-0000A1340000}"/>
    <cellStyle name="Navadno 102 2 2" xfId="29080" xr:uid="{00000000-0005-0000-0000-0000A2340000}"/>
    <cellStyle name="Navadno 102 3" xfId="29079" xr:uid="{00000000-0005-0000-0000-0000A3340000}"/>
    <cellStyle name="Navadno 103" xfId="5541" xr:uid="{00000000-0005-0000-0000-0000A4340000}"/>
    <cellStyle name="Navadno 103 2" xfId="5542" xr:uid="{00000000-0005-0000-0000-0000A5340000}"/>
    <cellStyle name="Navadno 103 2 2" xfId="16043" xr:uid="{00000000-0005-0000-0000-0000A6340000}"/>
    <cellStyle name="Navadno 103 2 2 2" xfId="29083" xr:uid="{00000000-0005-0000-0000-0000A7340000}"/>
    <cellStyle name="Navadno 103 2 3" xfId="29082" xr:uid="{00000000-0005-0000-0000-0000A8340000}"/>
    <cellStyle name="Navadno 103 3" xfId="16031" xr:uid="{00000000-0005-0000-0000-0000A9340000}"/>
    <cellStyle name="Navadno 103 3 2" xfId="29084" xr:uid="{00000000-0005-0000-0000-0000AA340000}"/>
    <cellStyle name="Navadno 103 4" xfId="29081" xr:uid="{00000000-0005-0000-0000-0000AB340000}"/>
    <cellStyle name="Navadno 104" xfId="5543" xr:uid="{00000000-0005-0000-0000-0000AC340000}"/>
    <cellStyle name="Navadno 104 2" xfId="16164" xr:uid="{00000000-0005-0000-0000-0000AD340000}"/>
    <cellStyle name="Navadno 104 2 2" xfId="29086" xr:uid="{00000000-0005-0000-0000-0000AE340000}"/>
    <cellStyle name="Navadno 104 3" xfId="29085" xr:uid="{00000000-0005-0000-0000-0000AF340000}"/>
    <cellStyle name="Navadno 105" xfId="5544" xr:uid="{00000000-0005-0000-0000-0000B0340000}"/>
    <cellStyle name="Navadno 105 2" xfId="16165" xr:uid="{00000000-0005-0000-0000-0000B1340000}"/>
    <cellStyle name="Navadno 105 2 2" xfId="29088" xr:uid="{00000000-0005-0000-0000-0000B2340000}"/>
    <cellStyle name="Navadno 105 3" xfId="29087" xr:uid="{00000000-0005-0000-0000-0000B3340000}"/>
    <cellStyle name="Navadno 106" xfId="5545" xr:uid="{00000000-0005-0000-0000-0000B4340000}"/>
    <cellStyle name="Navadno 106 2" xfId="16166" xr:uid="{00000000-0005-0000-0000-0000B5340000}"/>
    <cellStyle name="Navadno 106 2 2" xfId="29090" xr:uid="{00000000-0005-0000-0000-0000B6340000}"/>
    <cellStyle name="Navadno 106 3" xfId="29089" xr:uid="{00000000-0005-0000-0000-0000B7340000}"/>
    <cellStyle name="Navadno 107" xfId="5546" xr:uid="{00000000-0005-0000-0000-0000B8340000}"/>
    <cellStyle name="Navadno 107 2" xfId="16167" xr:uid="{00000000-0005-0000-0000-0000B9340000}"/>
    <cellStyle name="Navadno 107 2 2" xfId="29092" xr:uid="{00000000-0005-0000-0000-0000BA340000}"/>
    <cellStyle name="Navadno 107 3" xfId="29091" xr:uid="{00000000-0005-0000-0000-0000BB340000}"/>
    <cellStyle name="Navadno 108" xfId="5547" xr:uid="{00000000-0005-0000-0000-0000BC340000}"/>
    <cellStyle name="Navadno 108 2" xfId="16168" xr:uid="{00000000-0005-0000-0000-0000BD340000}"/>
    <cellStyle name="Navadno 108 2 2" xfId="29094" xr:uid="{00000000-0005-0000-0000-0000BE340000}"/>
    <cellStyle name="Navadno 108 3" xfId="29093" xr:uid="{00000000-0005-0000-0000-0000BF340000}"/>
    <cellStyle name="Navadno 109" xfId="5548" xr:uid="{00000000-0005-0000-0000-0000C0340000}"/>
    <cellStyle name="Navadno 109 2" xfId="16169" xr:uid="{00000000-0005-0000-0000-0000C1340000}"/>
    <cellStyle name="Navadno 109 2 2" xfId="29096" xr:uid="{00000000-0005-0000-0000-0000C2340000}"/>
    <cellStyle name="Navadno 109 3" xfId="29095" xr:uid="{00000000-0005-0000-0000-0000C3340000}"/>
    <cellStyle name="Navadno 11" xfId="1246" xr:uid="{00000000-0005-0000-0000-0000C4340000}"/>
    <cellStyle name="Navadno 11 10" xfId="5550" xr:uid="{00000000-0005-0000-0000-0000C5340000}"/>
    <cellStyle name="Navadno 11 10 2" xfId="5551" xr:uid="{00000000-0005-0000-0000-0000C6340000}"/>
    <cellStyle name="Navadno 11 10 2 2" xfId="5552" xr:uid="{00000000-0005-0000-0000-0000C7340000}"/>
    <cellStyle name="Navadno 11 10 2 2 2" xfId="16173" xr:uid="{00000000-0005-0000-0000-0000C8340000}"/>
    <cellStyle name="Navadno 11 10 2 2 2 2" xfId="29100" xr:uid="{00000000-0005-0000-0000-0000C9340000}"/>
    <cellStyle name="Navadno 11 10 2 2 3" xfId="29099" xr:uid="{00000000-0005-0000-0000-0000CA340000}"/>
    <cellStyle name="Navadno 11 10 2 3" xfId="16172" xr:uid="{00000000-0005-0000-0000-0000CB340000}"/>
    <cellStyle name="Navadno 11 10 2 3 2" xfId="29101" xr:uid="{00000000-0005-0000-0000-0000CC340000}"/>
    <cellStyle name="Navadno 11 10 2 4" xfId="29098" xr:uid="{00000000-0005-0000-0000-0000CD340000}"/>
    <cellStyle name="Navadno 11 10 3" xfId="5553" xr:uid="{00000000-0005-0000-0000-0000CE340000}"/>
    <cellStyle name="Navadno 11 10 3 2" xfId="16174" xr:uid="{00000000-0005-0000-0000-0000CF340000}"/>
    <cellStyle name="Navadno 11 10 3 2 2" xfId="29103" xr:uid="{00000000-0005-0000-0000-0000D0340000}"/>
    <cellStyle name="Navadno 11 10 3 3" xfId="29102" xr:uid="{00000000-0005-0000-0000-0000D1340000}"/>
    <cellStyle name="Navadno 11 10 4" xfId="16171" xr:uid="{00000000-0005-0000-0000-0000D2340000}"/>
    <cellStyle name="Navadno 11 10 4 2" xfId="29104" xr:uid="{00000000-0005-0000-0000-0000D3340000}"/>
    <cellStyle name="Navadno 11 10 5" xfId="29097" xr:uid="{00000000-0005-0000-0000-0000D4340000}"/>
    <cellStyle name="Navadno 11 11" xfId="5554" xr:uid="{00000000-0005-0000-0000-0000D5340000}"/>
    <cellStyle name="Navadno 11 11 2" xfId="5555" xr:uid="{00000000-0005-0000-0000-0000D6340000}"/>
    <cellStyle name="Navadno 11 11 2 2" xfId="5556" xr:uid="{00000000-0005-0000-0000-0000D7340000}"/>
    <cellStyle name="Navadno 11 11 2 2 2" xfId="16177" xr:uid="{00000000-0005-0000-0000-0000D8340000}"/>
    <cellStyle name="Navadno 11 11 2 2 2 2" xfId="29108" xr:uid="{00000000-0005-0000-0000-0000D9340000}"/>
    <cellStyle name="Navadno 11 11 2 2 3" xfId="29107" xr:uid="{00000000-0005-0000-0000-0000DA340000}"/>
    <cellStyle name="Navadno 11 11 2 3" xfId="16176" xr:uid="{00000000-0005-0000-0000-0000DB340000}"/>
    <cellStyle name="Navadno 11 11 2 3 2" xfId="29109" xr:uid="{00000000-0005-0000-0000-0000DC340000}"/>
    <cellStyle name="Navadno 11 11 2 4" xfId="29106" xr:uid="{00000000-0005-0000-0000-0000DD340000}"/>
    <cellStyle name="Navadno 11 11 3" xfId="5557" xr:uid="{00000000-0005-0000-0000-0000DE340000}"/>
    <cellStyle name="Navadno 11 11 3 2" xfId="16178" xr:uid="{00000000-0005-0000-0000-0000DF340000}"/>
    <cellStyle name="Navadno 11 11 3 2 2" xfId="29111" xr:uid="{00000000-0005-0000-0000-0000E0340000}"/>
    <cellStyle name="Navadno 11 11 3 3" xfId="29110" xr:uid="{00000000-0005-0000-0000-0000E1340000}"/>
    <cellStyle name="Navadno 11 11 4" xfId="16175" xr:uid="{00000000-0005-0000-0000-0000E2340000}"/>
    <cellStyle name="Navadno 11 11 4 2" xfId="29112" xr:uid="{00000000-0005-0000-0000-0000E3340000}"/>
    <cellStyle name="Navadno 11 11 5" xfId="29105" xr:uid="{00000000-0005-0000-0000-0000E4340000}"/>
    <cellStyle name="Navadno 11 12" xfId="5558" xr:uid="{00000000-0005-0000-0000-0000E5340000}"/>
    <cellStyle name="Navadno 11 12 2" xfId="5559" xr:uid="{00000000-0005-0000-0000-0000E6340000}"/>
    <cellStyle name="Navadno 11 12 2 2" xfId="5560" xr:uid="{00000000-0005-0000-0000-0000E7340000}"/>
    <cellStyle name="Navadno 11 12 2 2 2" xfId="16181" xr:uid="{00000000-0005-0000-0000-0000E8340000}"/>
    <cellStyle name="Navadno 11 12 2 2 2 2" xfId="29116" xr:uid="{00000000-0005-0000-0000-0000E9340000}"/>
    <cellStyle name="Navadno 11 12 2 2 3" xfId="29115" xr:uid="{00000000-0005-0000-0000-0000EA340000}"/>
    <cellStyle name="Navadno 11 12 2 3" xfId="16180" xr:uid="{00000000-0005-0000-0000-0000EB340000}"/>
    <cellStyle name="Navadno 11 12 2 3 2" xfId="29117" xr:uid="{00000000-0005-0000-0000-0000EC340000}"/>
    <cellStyle name="Navadno 11 12 2 4" xfId="29114" xr:uid="{00000000-0005-0000-0000-0000ED340000}"/>
    <cellStyle name="Navadno 11 12 3" xfId="5561" xr:uid="{00000000-0005-0000-0000-0000EE340000}"/>
    <cellStyle name="Navadno 11 12 3 2" xfId="16182" xr:uid="{00000000-0005-0000-0000-0000EF340000}"/>
    <cellStyle name="Navadno 11 12 3 2 2" xfId="29119" xr:uid="{00000000-0005-0000-0000-0000F0340000}"/>
    <cellStyle name="Navadno 11 12 3 3" xfId="29118" xr:uid="{00000000-0005-0000-0000-0000F1340000}"/>
    <cellStyle name="Navadno 11 12 4" xfId="16179" xr:uid="{00000000-0005-0000-0000-0000F2340000}"/>
    <cellStyle name="Navadno 11 12 4 2" xfId="29120" xr:uid="{00000000-0005-0000-0000-0000F3340000}"/>
    <cellStyle name="Navadno 11 12 5" xfId="29113" xr:uid="{00000000-0005-0000-0000-0000F4340000}"/>
    <cellStyle name="Navadno 11 13" xfId="5562" xr:uid="{00000000-0005-0000-0000-0000F5340000}"/>
    <cellStyle name="Navadno 11 13 2" xfId="5563" xr:uid="{00000000-0005-0000-0000-0000F6340000}"/>
    <cellStyle name="Navadno 11 13 2 2" xfId="5564" xr:uid="{00000000-0005-0000-0000-0000F7340000}"/>
    <cellStyle name="Navadno 11 13 2 2 2" xfId="16185" xr:uid="{00000000-0005-0000-0000-0000F8340000}"/>
    <cellStyle name="Navadno 11 13 2 2 2 2" xfId="29124" xr:uid="{00000000-0005-0000-0000-0000F9340000}"/>
    <cellStyle name="Navadno 11 13 2 2 3" xfId="29123" xr:uid="{00000000-0005-0000-0000-0000FA340000}"/>
    <cellStyle name="Navadno 11 13 2 3" xfId="16184" xr:uid="{00000000-0005-0000-0000-0000FB340000}"/>
    <cellStyle name="Navadno 11 13 2 3 2" xfId="29125" xr:uid="{00000000-0005-0000-0000-0000FC340000}"/>
    <cellStyle name="Navadno 11 13 2 4" xfId="29122" xr:uid="{00000000-0005-0000-0000-0000FD340000}"/>
    <cellStyle name="Navadno 11 13 3" xfId="5565" xr:uid="{00000000-0005-0000-0000-0000FE340000}"/>
    <cellStyle name="Navadno 11 13 3 2" xfId="16186" xr:uid="{00000000-0005-0000-0000-0000FF340000}"/>
    <cellStyle name="Navadno 11 13 3 2 2" xfId="29127" xr:uid="{00000000-0005-0000-0000-000000350000}"/>
    <cellStyle name="Navadno 11 13 3 3" xfId="29126" xr:uid="{00000000-0005-0000-0000-000001350000}"/>
    <cellStyle name="Navadno 11 13 4" xfId="16183" xr:uid="{00000000-0005-0000-0000-000002350000}"/>
    <cellStyle name="Navadno 11 13 4 2" xfId="29128" xr:uid="{00000000-0005-0000-0000-000003350000}"/>
    <cellStyle name="Navadno 11 13 5" xfId="29121" xr:uid="{00000000-0005-0000-0000-000004350000}"/>
    <cellStyle name="Navadno 11 14" xfId="5566" xr:uid="{00000000-0005-0000-0000-000005350000}"/>
    <cellStyle name="Navadno 11 14 2" xfId="5567" xr:uid="{00000000-0005-0000-0000-000006350000}"/>
    <cellStyle name="Navadno 11 14 2 2" xfId="5568" xr:uid="{00000000-0005-0000-0000-000007350000}"/>
    <cellStyle name="Navadno 11 14 2 2 2" xfId="16189" xr:uid="{00000000-0005-0000-0000-000008350000}"/>
    <cellStyle name="Navadno 11 14 2 2 2 2" xfId="29132" xr:uid="{00000000-0005-0000-0000-000009350000}"/>
    <cellStyle name="Navadno 11 14 2 2 3" xfId="29131" xr:uid="{00000000-0005-0000-0000-00000A350000}"/>
    <cellStyle name="Navadno 11 14 2 3" xfId="16188" xr:uid="{00000000-0005-0000-0000-00000B350000}"/>
    <cellStyle name="Navadno 11 14 2 3 2" xfId="29133" xr:uid="{00000000-0005-0000-0000-00000C350000}"/>
    <cellStyle name="Navadno 11 14 2 4" xfId="29130" xr:uid="{00000000-0005-0000-0000-00000D350000}"/>
    <cellStyle name="Navadno 11 14 3" xfId="5569" xr:uid="{00000000-0005-0000-0000-00000E350000}"/>
    <cellStyle name="Navadno 11 14 3 2" xfId="16190" xr:uid="{00000000-0005-0000-0000-00000F350000}"/>
    <cellStyle name="Navadno 11 14 3 2 2" xfId="29135" xr:uid="{00000000-0005-0000-0000-000010350000}"/>
    <cellStyle name="Navadno 11 14 3 3" xfId="29134" xr:uid="{00000000-0005-0000-0000-000011350000}"/>
    <cellStyle name="Navadno 11 14 4" xfId="16187" xr:uid="{00000000-0005-0000-0000-000012350000}"/>
    <cellStyle name="Navadno 11 14 4 2" xfId="29136" xr:uid="{00000000-0005-0000-0000-000013350000}"/>
    <cellStyle name="Navadno 11 14 5" xfId="29129" xr:uid="{00000000-0005-0000-0000-000014350000}"/>
    <cellStyle name="Navadno 11 15" xfId="5570" xr:uid="{00000000-0005-0000-0000-000015350000}"/>
    <cellStyle name="Navadno 11 15 2" xfId="5571" xr:uid="{00000000-0005-0000-0000-000016350000}"/>
    <cellStyle name="Navadno 11 15 2 2" xfId="5572" xr:uid="{00000000-0005-0000-0000-000017350000}"/>
    <cellStyle name="Navadno 11 15 2 2 2" xfId="16193" xr:uid="{00000000-0005-0000-0000-000018350000}"/>
    <cellStyle name="Navadno 11 15 2 2 2 2" xfId="29140" xr:uid="{00000000-0005-0000-0000-000019350000}"/>
    <cellStyle name="Navadno 11 15 2 2 3" xfId="29139" xr:uid="{00000000-0005-0000-0000-00001A350000}"/>
    <cellStyle name="Navadno 11 15 2 3" xfId="16192" xr:uid="{00000000-0005-0000-0000-00001B350000}"/>
    <cellStyle name="Navadno 11 15 2 3 2" xfId="29141" xr:uid="{00000000-0005-0000-0000-00001C350000}"/>
    <cellStyle name="Navadno 11 15 2 4" xfId="29138" xr:uid="{00000000-0005-0000-0000-00001D350000}"/>
    <cellStyle name="Navadno 11 15 3" xfId="5573" xr:uid="{00000000-0005-0000-0000-00001E350000}"/>
    <cellStyle name="Navadno 11 15 3 2" xfId="16194" xr:uid="{00000000-0005-0000-0000-00001F350000}"/>
    <cellStyle name="Navadno 11 15 3 2 2" xfId="29143" xr:uid="{00000000-0005-0000-0000-000020350000}"/>
    <cellStyle name="Navadno 11 15 3 3" xfId="29142" xr:uid="{00000000-0005-0000-0000-000021350000}"/>
    <cellStyle name="Navadno 11 15 4" xfId="16191" xr:uid="{00000000-0005-0000-0000-000022350000}"/>
    <cellStyle name="Navadno 11 15 4 2" xfId="29144" xr:uid="{00000000-0005-0000-0000-000023350000}"/>
    <cellStyle name="Navadno 11 15 5" xfId="29137" xr:uid="{00000000-0005-0000-0000-000024350000}"/>
    <cellStyle name="Navadno 11 16" xfId="5574" xr:uid="{00000000-0005-0000-0000-000025350000}"/>
    <cellStyle name="Navadno 11 16 2" xfId="5575" xr:uid="{00000000-0005-0000-0000-000026350000}"/>
    <cellStyle name="Navadno 11 16 2 2" xfId="5576" xr:uid="{00000000-0005-0000-0000-000027350000}"/>
    <cellStyle name="Navadno 11 16 2 2 2" xfId="16197" xr:uid="{00000000-0005-0000-0000-000028350000}"/>
    <cellStyle name="Navadno 11 16 2 2 2 2" xfId="29148" xr:uid="{00000000-0005-0000-0000-000029350000}"/>
    <cellStyle name="Navadno 11 16 2 2 3" xfId="29147" xr:uid="{00000000-0005-0000-0000-00002A350000}"/>
    <cellStyle name="Navadno 11 16 2 3" xfId="16196" xr:uid="{00000000-0005-0000-0000-00002B350000}"/>
    <cellStyle name="Navadno 11 16 2 3 2" xfId="29149" xr:uid="{00000000-0005-0000-0000-00002C350000}"/>
    <cellStyle name="Navadno 11 16 2 4" xfId="29146" xr:uid="{00000000-0005-0000-0000-00002D350000}"/>
    <cellStyle name="Navadno 11 16 3" xfId="5577" xr:uid="{00000000-0005-0000-0000-00002E350000}"/>
    <cellStyle name="Navadno 11 16 3 2" xfId="16198" xr:uid="{00000000-0005-0000-0000-00002F350000}"/>
    <cellStyle name="Navadno 11 16 3 2 2" xfId="29151" xr:uid="{00000000-0005-0000-0000-000030350000}"/>
    <cellStyle name="Navadno 11 16 3 3" xfId="29150" xr:uid="{00000000-0005-0000-0000-000031350000}"/>
    <cellStyle name="Navadno 11 16 4" xfId="16195" xr:uid="{00000000-0005-0000-0000-000032350000}"/>
    <cellStyle name="Navadno 11 16 4 2" xfId="29152" xr:uid="{00000000-0005-0000-0000-000033350000}"/>
    <cellStyle name="Navadno 11 16 5" xfId="29145" xr:uid="{00000000-0005-0000-0000-000034350000}"/>
    <cellStyle name="Navadno 11 17" xfId="5578" xr:uid="{00000000-0005-0000-0000-000035350000}"/>
    <cellStyle name="Navadno 11 17 2" xfId="5579" xr:uid="{00000000-0005-0000-0000-000036350000}"/>
    <cellStyle name="Navadno 11 17 2 2" xfId="5580" xr:uid="{00000000-0005-0000-0000-000037350000}"/>
    <cellStyle name="Navadno 11 17 2 2 2" xfId="16201" xr:uid="{00000000-0005-0000-0000-000038350000}"/>
    <cellStyle name="Navadno 11 17 2 2 2 2" xfId="29156" xr:uid="{00000000-0005-0000-0000-000039350000}"/>
    <cellStyle name="Navadno 11 17 2 2 3" xfId="29155" xr:uid="{00000000-0005-0000-0000-00003A350000}"/>
    <cellStyle name="Navadno 11 17 2 3" xfId="16200" xr:uid="{00000000-0005-0000-0000-00003B350000}"/>
    <cellStyle name="Navadno 11 17 2 3 2" xfId="29157" xr:uid="{00000000-0005-0000-0000-00003C350000}"/>
    <cellStyle name="Navadno 11 17 2 4" xfId="29154" xr:uid="{00000000-0005-0000-0000-00003D350000}"/>
    <cellStyle name="Navadno 11 17 3" xfId="5581" xr:uid="{00000000-0005-0000-0000-00003E350000}"/>
    <cellStyle name="Navadno 11 17 3 2" xfId="16202" xr:uid="{00000000-0005-0000-0000-00003F350000}"/>
    <cellStyle name="Navadno 11 17 3 2 2" xfId="29159" xr:uid="{00000000-0005-0000-0000-000040350000}"/>
    <cellStyle name="Navadno 11 17 3 3" xfId="29158" xr:uid="{00000000-0005-0000-0000-000041350000}"/>
    <cellStyle name="Navadno 11 17 4" xfId="16199" xr:uid="{00000000-0005-0000-0000-000042350000}"/>
    <cellStyle name="Navadno 11 17 4 2" xfId="29160" xr:uid="{00000000-0005-0000-0000-000043350000}"/>
    <cellStyle name="Navadno 11 17 5" xfId="29153" xr:uid="{00000000-0005-0000-0000-000044350000}"/>
    <cellStyle name="Navadno 11 18" xfId="5582" xr:uid="{00000000-0005-0000-0000-000045350000}"/>
    <cellStyle name="Navadno 11 18 2" xfId="5583" xr:uid="{00000000-0005-0000-0000-000046350000}"/>
    <cellStyle name="Navadno 11 18 2 2" xfId="5584" xr:uid="{00000000-0005-0000-0000-000047350000}"/>
    <cellStyle name="Navadno 11 18 2 2 2" xfId="16205" xr:uid="{00000000-0005-0000-0000-000048350000}"/>
    <cellStyle name="Navadno 11 18 2 2 2 2" xfId="29164" xr:uid="{00000000-0005-0000-0000-000049350000}"/>
    <cellStyle name="Navadno 11 18 2 2 3" xfId="29163" xr:uid="{00000000-0005-0000-0000-00004A350000}"/>
    <cellStyle name="Navadno 11 18 2 3" xfId="16204" xr:uid="{00000000-0005-0000-0000-00004B350000}"/>
    <cellStyle name="Navadno 11 18 2 3 2" xfId="29165" xr:uid="{00000000-0005-0000-0000-00004C350000}"/>
    <cellStyle name="Navadno 11 18 2 4" xfId="29162" xr:uid="{00000000-0005-0000-0000-00004D350000}"/>
    <cellStyle name="Navadno 11 18 3" xfId="5585" xr:uid="{00000000-0005-0000-0000-00004E350000}"/>
    <cellStyle name="Navadno 11 18 3 2" xfId="16206" xr:uid="{00000000-0005-0000-0000-00004F350000}"/>
    <cellStyle name="Navadno 11 18 3 2 2" xfId="29167" xr:uid="{00000000-0005-0000-0000-000050350000}"/>
    <cellStyle name="Navadno 11 18 3 3" xfId="29166" xr:uid="{00000000-0005-0000-0000-000051350000}"/>
    <cellStyle name="Navadno 11 18 4" xfId="16203" xr:uid="{00000000-0005-0000-0000-000052350000}"/>
    <cellStyle name="Navadno 11 18 4 2" xfId="29168" xr:uid="{00000000-0005-0000-0000-000053350000}"/>
    <cellStyle name="Navadno 11 18 5" xfId="29161" xr:uid="{00000000-0005-0000-0000-000054350000}"/>
    <cellStyle name="Navadno 11 19" xfId="5586" xr:uid="{00000000-0005-0000-0000-000055350000}"/>
    <cellStyle name="Navadno 11 19 2" xfId="5587" xr:uid="{00000000-0005-0000-0000-000056350000}"/>
    <cellStyle name="Navadno 11 19 2 2" xfId="5588" xr:uid="{00000000-0005-0000-0000-000057350000}"/>
    <cellStyle name="Navadno 11 19 2 2 2" xfId="16209" xr:uid="{00000000-0005-0000-0000-000058350000}"/>
    <cellStyle name="Navadno 11 19 2 2 2 2" xfId="29172" xr:uid="{00000000-0005-0000-0000-000059350000}"/>
    <cellStyle name="Navadno 11 19 2 2 3" xfId="29171" xr:uid="{00000000-0005-0000-0000-00005A350000}"/>
    <cellStyle name="Navadno 11 19 2 3" xfId="16208" xr:uid="{00000000-0005-0000-0000-00005B350000}"/>
    <cellStyle name="Navadno 11 19 2 3 2" xfId="29173" xr:uid="{00000000-0005-0000-0000-00005C350000}"/>
    <cellStyle name="Navadno 11 19 2 4" xfId="29170" xr:uid="{00000000-0005-0000-0000-00005D350000}"/>
    <cellStyle name="Navadno 11 19 3" xfId="5589" xr:uid="{00000000-0005-0000-0000-00005E350000}"/>
    <cellStyle name="Navadno 11 19 3 2" xfId="16210" xr:uid="{00000000-0005-0000-0000-00005F350000}"/>
    <cellStyle name="Navadno 11 19 3 2 2" xfId="29175" xr:uid="{00000000-0005-0000-0000-000060350000}"/>
    <cellStyle name="Navadno 11 19 3 3" xfId="29174" xr:uid="{00000000-0005-0000-0000-000061350000}"/>
    <cellStyle name="Navadno 11 19 4" xfId="16207" xr:uid="{00000000-0005-0000-0000-000062350000}"/>
    <cellStyle name="Navadno 11 19 4 2" xfId="29176" xr:uid="{00000000-0005-0000-0000-000063350000}"/>
    <cellStyle name="Navadno 11 19 5" xfId="29169" xr:uid="{00000000-0005-0000-0000-000064350000}"/>
    <cellStyle name="Navadno 11 2" xfId="1247" xr:uid="{00000000-0005-0000-0000-000065350000}"/>
    <cellStyle name="Navadno 11 2 2" xfId="1248" xr:uid="{00000000-0005-0000-0000-000066350000}"/>
    <cellStyle name="Navadno 11 2 2 2" xfId="5592" xr:uid="{00000000-0005-0000-0000-000067350000}"/>
    <cellStyle name="Navadno 11 2 2 2 2" xfId="16213" xr:uid="{00000000-0005-0000-0000-000068350000}"/>
    <cellStyle name="Navadno 11 2 2 2 2 2" xfId="29180" xr:uid="{00000000-0005-0000-0000-000069350000}"/>
    <cellStyle name="Navadno 11 2 2 2 3" xfId="29179" xr:uid="{00000000-0005-0000-0000-00006A350000}"/>
    <cellStyle name="Navadno 11 2 2 3" xfId="5593" xr:uid="{00000000-0005-0000-0000-00006B350000}"/>
    <cellStyle name="Navadno 11 2 2 3 2" xfId="29181" xr:uid="{00000000-0005-0000-0000-00006C350000}"/>
    <cellStyle name="Navadno 11 2 2 4" xfId="5591" xr:uid="{00000000-0005-0000-0000-00006D350000}"/>
    <cellStyle name="Navadno 11 2 2 4 2" xfId="29182" xr:uid="{00000000-0005-0000-0000-00006E350000}"/>
    <cellStyle name="Navadno 11 2 2 5" xfId="16212" xr:uid="{00000000-0005-0000-0000-00006F350000}"/>
    <cellStyle name="Navadno 11 2 2 5 2" xfId="29183" xr:uid="{00000000-0005-0000-0000-000070350000}"/>
    <cellStyle name="Navadno 11 2 2 6" xfId="51066" xr:uid="{00000000-0005-0000-0000-000071350000}"/>
    <cellStyle name="Navadno 11 2 2 7" xfId="29178" xr:uid="{00000000-0005-0000-0000-000072350000}"/>
    <cellStyle name="Navadno 11 2 3" xfId="5594" xr:uid="{00000000-0005-0000-0000-000073350000}"/>
    <cellStyle name="Navadno 11 2 3 2" xfId="16214" xr:uid="{00000000-0005-0000-0000-000074350000}"/>
    <cellStyle name="Navadno 11 2 3 2 2" xfId="29185" xr:uid="{00000000-0005-0000-0000-000075350000}"/>
    <cellStyle name="Navadno 11 2 3 3" xfId="29184" xr:uid="{00000000-0005-0000-0000-000076350000}"/>
    <cellStyle name="Navadno 11 2 4" xfId="5595" xr:uid="{00000000-0005-0000-0000-000077350000}"/>
    <cellStyle name="Navadno 11 2 4 2" xfId="29186" xr:uid="{00000000-0005-0000-0000-000078350000}"/>
    <cellStyle name="Navadno 11 2 5" xfId="5590" xr:uid="{00000000-0005-0000-0000-000079350000}"/>
    <cellStyle name="Navadno 11 2 5 2" xfId="29187" xr:uid="{00000000-0005-0000-0000-00007A350000}"/>
    <cellStyle name="Navadno 11 2 6" xfId="16211" xr:uid="{00000000-0005-0000-0000-00007B350000}"/>
    <cellStyle name="Navadno 11 2 6 2" xfId="29188" xr:uid="{00000000-0005-0000-0000-00007C350000}"/>
    <cellStyle name="Navadno 11 2 7" xfId="51065" xr:uid="{00000000-0005-0000-0000-00007D350000}"/>
    <cellStyle name="Navadno 11 2 8" xfId="29177" xr:uid="{00000000-0005-0000-0000-00007E350000}"/>
    <cellStyle name="Navadno 11 20" xfId="5596" xr:uid="{00000000-0005-0000-0000-00007F350000}"/>
    <cellStyle name="Navadno 11 20 2" xfId="5597" xr:uid="{00000000-0005-0000-0000-000080350000}"/>
    <cellStyle name="Navadno 11 20 2 2" xfId="5598" xr:uid="{00000000-0005-0000-0000-000081350000}"/>
    <cellStyle name="Navadno 11 20 2 2 2" xfId="16217" xr:uid="{00000000-0005-0000-0000-000082350000}"/>
    <cellStyle name="Navadno 11 20 2 2 2 2" xfId="29192" xr:uid="{00000000-0005-0000-0000-000083350000}"/>
    <cellStyle name="Navadno 11 20 2 2 3" xfId="29191" xr:uid="{00000000-0005-0000-0000-000084350000}"/>
    <cellStyle name="Navadno 11 20 2 3" xfId="16216" xr:uid="{00000000-0005-0000-0000-000085350000}"/>
    <cellStyle name="Navadno 11 20 2 3 2" xfId="29193" xr:uid="{00000000-0005-0000-0000-000086350000}"/>
    <cellStyle name="Navadno 11 20 2 4" xfId="29190" xr:uid="{00000000-0005-0000-0000-000087350000}"/>
    <cellStyle name="Navadno 11 20 3" xfId="5599" xr:uid="{00000000-0005-0000-0000-000088350000}"/>
    <cellStyle name="Navadno 11 20 3 2" xfId="16218" xr:uid="{00000000-0005-0000-0000-000089350000}"/>
    <cellStyle name="Navadno 11 20 3 2 2" xfId="29195" xr:uid="{00000000-0005-0000-0000-00008A350000}"/>
    <cellStyle name="Navadno 11 20 3 3" xfId="29194" xr:uid="{00000000-0005-0000-0000-00008B350000}"/>
    <cellStyle name="Navadno 11 20 4" xfId="16215" xr:uid="{00000000-0005-0000-0000-00008C350000}"/>
    <cellStyle name="Navadno 11 20 4 2" xfId="29196" xr:uid="{00000000-0005-0000-0000-00008D350000}"/>
    <cellStyle name="Navadno 11 20 5" xfId="29189" xr:uid="{00000000-0005-0000-0000-00008E350000}"/>
    <cellStyle name="Navadno 11 21" xfId="5600" xr:uid="{00000000-0005-0000-0000-00008F350000}"/>
    <cellStyle name="Navadno 11 21 2" xfId="5601" xr:uid="{00000000-0005-0000-0000-000090350000}"/>
    <cellStyle name="Navadno 11 21 2 2" xfId="5602" xr:uid="{00000000-0005-0000-0000-000091350000}"/>
    <cellStyle name="Navadno 11 21 2 2 2" xfId="16221" xr:uid="{00000000-0005-0000-0000-000092350000}"/>
    <cellStyle name="Navadno 11 21 2 2 2 2" xfId="29200" xr:uid="{00000000-0005-0000-0000-000093350000}"/>
    <cellStyle name="Navadno 11 21 2 2 3" xfId="29199" xr:uid="{00000000-0005-0000-0000-000094350000}"/>
    <cellStyle name="Navadno 11 21 2 3" xfId="16220" xr:uid="{00000000-0005-0000-0000-000095350000}"/>
    <cellStyle name="Navadno 11 21 2 3 2" xfId="29201" xr:uid="{00000000-0005-0000-0000-000096350000}"/>
    <cellStyle name="Navadno 11 21 2 4" xfId="29198" xr:uid="{00000000-0005-0000-0000-000097350000}"/>
    <cellStyle name="Navadno 11 21 3" xfId="5603" xr:uid="{00000000-0005-0000-0000-000098350000}"/>
    <cellStyle name="Navadno 11 21 3 2" xfId="16222" xr:uid="{00000000-0005-0000-0000-000099350000}"/>
    <cellStyle name="Navadno 11 21 3 2 2" xfId="29203" xr:uid="{00000000-0005-0000-0000-00009A350000}"/>
    <cellStyle name="Navadno 11 21 3 3" xfId="29202" xr:uid="{00000000-0005-0000-0000-00009B350000}"/>
    <cellStyle name="Navadno 11 21 4" xfId="16219" xr:uid="{00000000-0005-0000-0000-00009C350000}"/>
    <cellStyle name="Navadno 11 21 4 2" xfId="29204" xr:uid="{00000000-0005-0000-0000-00009D350000}"/>
    <cellStyle name="Navadno 11 21 5" xfId="29197" xr:uid="{00000000-0005-0000-0000-00009E350000}"/>
    <cellStyle name="Navadno 11 22" xfId="5604" xr:uid="{00000000-0005-0000-0000-00009F350000}"/>
    <cellStyle name="Navadno 11 22 2" xfId="5605" xr:uid="{00000000-0005-0000-0000-0000A0350000}"/>
    <cellStyle name="Navadno 11 22 2 2" xfId="5606" xr:uid="{00000000-0005-0000-0000-0000A1350000}"/>
    <cellStyle name="Navadno 11 22 2 2 2" xfId="16225" xr:uid="{00000000-0005-0000-0000-0000A2350000}"/>
    <cellStyle name="Navadno 11 22 2 2 2 2" xfId="29208" xr:uid="{00000000-0005-0000-0000-0000A3350000}"/>
    <cellStyle name="Navadno 11 22 2 2 3" xfId="29207" xr:uid="{00000000-0005-0000-0000-0000A4350000}"/>
    <cellStyle name="Navadno 11 22 2 3" xfId="16224" xr:uid="{00000000-0005-0000-0000-0000A5350000}"/>
    <cellStyle name="Navadno 11 22 2 3 2" xfId="29209" xr:uid="{00000000-0005-0000-0000-0000A6350000}"/>
    <cellStyle name="Navadno 11 22 2 4" xfId="29206" xr:uid="{00000000-0005-0000-0000-0000A7350000}"/>
    <cellStyle name="Navadno 11 22 3" xfId="5607" xr:uid="{00000000-0005-0000-0000-0000A8350000}"/>
    <cellStyle name="Navadno 11 22 3 2" xfId="16226" xr:uid="{00000000-0005-0000-0000-0000A9350000}"/>
    <cellStyle name="Navadno 11 22 3 2 2" xfId="29211" xr:uid="{00000000-0005-0000-0000-0000AA350000}"/>
    <cellStyle name="Navadno 11 22 3 3" xfId="29210" xr:uid="{00000000-0005-0000-0000-0000AB350000}"/>
    <cellStyle name="Navadno 11 22 4" xfId="16223" xr:uid="{00000000-0005-0000-0000-0000AC350000}"/>
    <cellStyle name="Navadno 11 22 4 2" xfId="29212" xr:uid="{00000000-0005-0000-0000-0000AD350000}"/>
    <cellStyle name="Navadno 11 22 5" xfId="29205" xr:uid="{00000000-0005-0000-0000-0000AE350000}"/>
    <cellStyle name="Navadno 11 23" xfId="5608" xr:uid="{00000000-0005-0000-0000-0000AF350000}"/>
    <cellStyle name="Navadno 11 23 2" xfId="5609" xr:uid="{00000000-0005-0000-0000-0000B0350000}"/>
    <cellStyle name="Navadno 11 23 2 2" xfId="5610" xr:uid="{00000000-0005-0000-0000-0000B1350000}"/>
    <cellStyle name="Navadno 11 23 2 2 2" xfId="16229" xr:uid="{00000000-0005-0000-0000-0000B2350000}"/>
    <cellStyle name="Navadno 11 23 2 2 2 2" xfId="29216" xr:uid="{00000000-0005-0000-0000-0000B3350000}"/>
    <cellStyle name="Navadno 11 23 2 2 3" xfId="29215" xr:uid="{00000000-0005-0000-0000-0000B4350000}"/>
    <cellStyle name="Navadno 11 23 2 3" xfId="16228" xr:uid="{00000000-0005-0000-0000-0000B5350000}"/>
    <cellStyle name="Navadno 11 23 2 3 2" xfId="29217" xr:uid="{00000000-0005-0000-0000-0000B6350000}"/>
    <cellStyle name="Navadno 11 23 2 4" xfId="29214" xr:uid="{00000000-0005-0000-0000-0000B7350000}"/>
    <cellStyle name="Navadno 11 23 3" xfId="5611" xr:uid="{00000000-0005-0000-0000-0000B8350000}"/>
    <cellStyle name="Navadno 11 23 3 2" xfId="16230" xr:uid="{00000000-0005-0000-0000-0000B9350000}"/>
    <cellStyle name="Navadno 11 23 3 2 2" xfId="29219" xr:uid="{00000000-0005-0000-0000-0000BA350000}"/>
    <cellStyle name="Navadno 11 23 3 3" xfId="29218" xr:uid="{00000000-0005-0000-0000-0000BB350000}"/>
    <cellStyle name="Navadno 11 23 4" xfId="16227" xr:uid="{00000000-0005-0000-0000-0000BC350000}"/>
    <cellStyle name="Navadno 11 23 4 2" xfId="29220" xr:uid="{00000000-0005-0000-0000-0000BD350000}"/>
    <cellStyle name="Navadno 11 23 5" xfId="29213" xr:uid="{00000000-0005-0000-0000-0000BE350000}"/>
    <cellStyle name="Navadno 11 24" xfId="5612" xr:uid="{00000000-0005-0000-0000-0000BF350000}"/>
    <cellStyle name="Navadno 11 24 2" xfId="5613" xr:uid="{00000000-0005-0000-0000-0000C0350000}"/>
    <cellStyle name="Navadno 11 24 2 2" xfId="5614" xr:uid="{00000000-0005-0000-0000-0000C1350000}"/>
    <cellStyle name="Navadno 11 24 2 2 2" xfId="16233" xr:uid="{00000000-0005-0000-0000-0000C2350000}"/>
    <cellStyle name="Navadno 11 24 2 2 2 2" xfId="29224" xr:uid="{00000000-0005-0000-0000-0000C3350000}"/>
    <cellStyle name="Navadno 11 24 2 2 3" xfId="29223" xr:uid="{00000000-0005-0000-0000-0000C4350000}"/>
    <cellStyle name="Navadno 11 24 2 3" xfId="16232" xr:uid="{00000000-0005-0000-0000-0000C5350000}"/>
    <cellStyle name="Navadno 11 24 2 3 2" xfId="29225" xr:uid="{00000000-0005-0000-0000-0000C6350000}"/>
    <cellStyle name="Navadno 11 24 2 4" xfId="29222" xr:uid="{00000000-0005-0000-0000-0000C7350000}"/>
    <cellStyle name="Navadno 11 24 3" xfId="5615" xr:uid="{00000000-0005-0000-0000-0000C8350000}"/>
    <cellStyle name="Navadno 11 24 3 2" xfId="16234" xr:uid="{00000000-0005-0000-0000-0000C9350000}"/>
    <cellStyle name="Navadno 11 24 3 2 2" xfId="29227" xr:uid="{00000000-0005-0000-0000-0000CA350000}"/>
    <cellStyle name="Navadno 11 24 3 3" xfId="29226" xr:uid="{00000000-0005-0000-0000-0000CB350000}"/>
    <cellStyle name="Navadno 11 24 4" xfId="16231" xr:uid="{00000000-0005-0000-0000-0000CC350000}"/>
    <cellStyle name="Navadno 11 24 4 2" xfId="29228" xr:uid="{00000000-0005-0000-0000-0000CD350000}"/>
    <cellStyle name="Navadno 11 24 5" xfId="29221" xr:uid="{00000000-0005-0000-0000-0000CE350000}"/>
    <cellStyle name="Navadno 11 25" xfId="5616" xr:uid="{00000000-0005-0000-0000-0000CF350000}"/>
    <cellStyle name="Navadno 11 25 2" xfId="5617" xr:uid="{00000000-0005-0000-0000-0000D0350000}"/>
    <cellStyle name="Navadno 11 25 2 2" xfId="5618" xr:uid="{00000000-0005-0000-0000-0000D1350000}"/>
    <cellStyle name="Navadno 11 25 2 2 2" xfId="16237" xr:uid="{00000000-0005-0000-0000-0000D2350000}"/>
    <cellStyle name="Navadno 11 25 2 2 2 2" xfId="29232" xr:uid="{00000000-0005-0000-0000-0000D3350000}"/>
    <cellStyle name="Navadno 11 25 2 2 3" xfId="29231" xr:uid="{00000000-0005-0000-0000-0000D4350000}"/>
    <cellStyle name="Navadno 11 25 2 3" xfId="16236" xr:uid="{00000000-0005-0000-0000-0000D5350000}"/>
    <cellStyle name="Navadno 11 25 2 3 2" xfId="29233" xr:uid="{00000000-0005-0000-0000-0000D6350000}"/>
    <cellStyle name="Navadno 11 25 2 4" xfId="29230" xr:uid="{00000000-0005-0000-0000-0000D7350000}"/>
    <cellStyle name="Navadno 11 25 3" xfId="5619" xr:uid="{00000000-0005-0000-0000-0000D8350000}"/>
    <cellStyle name="Navadno 11 25 3 2" xfId="16238" xr:uid="{00000000-0005-0000-0000-0000D9350000}"/>
    <cellStyle name="Navadno 11 25 3 2 2" xfId="29235" xr:uid="{00000000-0005-0000-0000-0000DA350000}"/>
    <cellStyle name="Navadno 11 25 3 3" xfId="29234" xr:uid="{00000000-0005-0000-0000-0000DB350000}"/>
    <cellStyle name="Navadno 11 25 4" xfId="16235" xr:uid="{00000000-0005-0000-0000-0000DC350000}"/>
    <cellStyle name="Navadno 11 25 4 2" xfId="29236" xr:uid="{00000000-0005-0000-0000-0000DD350000}"/>
    <cellStyle name="Navadno 11 25 5" xfId="29229" xr:uid="{00000000-0005-0000-0000-0000DE350000}"/>
    <cellStyle name="Navadno 11 26" xfId="5620" xr:uid="{00000000-0005-0000-0000-0000DF350000}"/>
    <cellStyle name="Navadno 11 26 2" xfId="5621" xr:uid="{00000000-0005-0000-0000-0000E0350000}"/>
    <cellStyle name="Navadno 11 26 2 2" xfId="5622" xr:uid="{00000000-0005-0000-0000-0000E1350000}"/>
    <cellStyle name="Navadno 11 26 2 2 2" xfId="16241" xr:uid="{00000000-0005-0000-0000-0000E2350000}"/>
    <cellStyle name="Navadno 11 26 2 2 2 2" xfId="29240" xr:uid="{00000000-0005-0000-0000-0000E3350000}"/>
    <cellStyle name="Navadno 11 26 2 2 3" xfId="29239" xr:uid="{00000000-0005-0000-0000-0000E4350000}"/>
    <cellStyle name="Navadno 11 26 2 3" xfId="16240" xr:uid="{00000000-0005-0000-0000-0000E5350000}"/>
    <cellStyle name="Navadno 11 26 2 3 2" xfId="29241" xr:uid="{00000000-0005-0000-0000-0000E6350000}"/>
    <cellStyle name="Navadno 11 26 2 4" xfId="29238" xr:uid="{00000000-0005-0000-0000-0000E7350000}"/>
    <cellStyle name="Navadno 11 26 3" xfId="5623" xr:uid="{00000000-0005-0000-0000-0000E8350000}"/>
    <cellStyle name="Navadno 11 26 3 2" xfId="16242" xr:uid="{00000000-0005-0000-0000-0000E9350000}"/>
    <cellStyle name="Navadno 11 26 3 2 2" xfId="29243" xr:uid="{00000000-0005-0000-0000-0000EA350000}"/>
    <cellStyle name="Navadno 11 26 3 3" xfId="29242" xr:uid="{00000000-0005-0000-0000-0000EB350000}"/>
    <cellStyle name="Navadno 11 26 4" xfId="16239" xr:uid="{00000000-0005-0000-0000-0000EC350000}"/>
    <cellStyle name="Navadno 11 26 4 2" xfId="29244" xr:uid="{00000000-0005-0000-0000-0000ED350000}"/>
    <cellStyle name="Navadno 11 26 5" xfId="29237" xr:uid="{00000000-0005-0000-0000-0000EE350000}"/>
    <cellStyle name="Navadno 11 27" xfId="5624" xr:uid="{00000000-0005-0000-0000-0000EF350000}"/>
    <cellStyle name="Navadno 11 27 2" xfId="5625" xr:uid="{00000000-0005-0000-0000-0000F0350000}"/>
    <cellStyle name="Navadno 11 27 2 2" xfId="5626" xr:uid="{00000000-0005-0000-0000-0000F1350000}"/>
    <cellStyle name="Navadno 11 27 2 2 2" xfId="16245" xr:uid="{00000000-0005-0000-0000-0000F2350000}"/>
    <cellStyle name="Navadno 11 27 2 2 2 2" xfId="29248" xr:uid="{00000000-0005-0000-0000-0000F3350000}"/>
    <cellStyle name="Navadno 11 27 2 2 3" xfId="29247" xr:uid="{00000000-0005-0000-0000-0000F4350000}"/>
    <cellStyle name="Navadno 11 27 2 3" xfId="16244" xr:uid="{00000000-0005-0000-0000-0000F5350000}"/>
    <cellStyle name="Navadno 11 27 2 3 2" xfId="29249" xr:uid="{00000000-0005-0000-0000-0000F6350000}"/>
    <cellStyle name="Navadno 11 27 2 4" xfId="29246" xr:uid="{00000000-0005-0000-0000-0000F7350000}"/>
    <cellStyle name="Navadno 11 27 3" xfId="5627" xr:uid="{00000000-0005-0000-0000-0000F8350000}"/>
    <cellStyle name="Navadno 11 27 3 2" xfId="16246" xr:uid="{00000000-0005-0000-0000-0000F9350000}"/>
    <cellStyle name="Navadno 11 27 3 2 2" xfId="29251" xr:uid="{00000000-0005-0000-0000-0000FA350000}"/>
    <cellStyle name="Navadno 11 27 3 3" xfId="29250" xr:uid="{00000000-0005-0000-0000-0000FB350000}"/>
    <cellStyle name="Navadno 11 27 4" xfId="16243" xr:uid="{00000000-0005-0000-0000-0000FC350000}"/>
    <cellStyle name="Navadno 11 27 4 2" xfId="29252" xr:uid="{00000000-0005-0000-0000-0000FD350000}"/>
    <cellStyle name="Navadno 11 27 5" xfId="29245" xr:uid="{00000000-0005-0000-0000-0000FE350000}"/>
    <cellStyle name="Navadno 11 28" xfId="5628" xr:uid="{00000000-0005-0000-0000-0000FF350000}"/>
    <cellStyle name="Navadno 11 28 2" xfId="5629" xr:uid="{00000000-0005-0000-0000-000000360000}"/>
    <cellStyle name="Navadno 11 28 2 2" xfId="5630" xr:uid="{00000000-0005-0000-0000-000001360000}"/>
    <cellStyle name="Navadno 11 28 2 2 2" xfId="16249" xr:uid="{00000000-0005-0000-0000-000002360000}"/>
    <cellStyle name="Navadno 11 28 2 2 2 2" xfId="29256" xr:uid="{00000000-0005-0000-0000-000003360000}"/>
    <cellStyle name="Navadno 11 28 2 2 3" xfId="29255" xr:uid="{00000000-0005-0000-0000-000004360000}"/>
    <cellStyle name="Navadno 11 28 2 3" xfId="16248" xr:uid="{00000000-0005-0000-0000-000005360000}"/>
    <cellStyle name="Navadno 11 28 2 3 2" xfId="29257" xr:uid="{00000000-0005-0000-0000-000006360000}"/>
    <cellStyle name="Navadno 11 28 2 4" xfId="29254" xr:uid="{00000000-0005-0000-0000-000007360000}"/>
    <cellStyle name="Navadno 11 28 3" xfId="5631" xr:uid="{00000000-0005-0000-0000-000008360000}"/>
    <cellStyle name="Navadno 11 28 3 2" xfId="16250" xr:uid="{00000000-0005-0000-0000-000009360000}"/>
    <cellStyle name="Navadno 11 28 3 2 2" xfId="29259" xr:uid="{00000000-0005-0000-0000-00000A360000}"/>
    <cellStyle name="Navadno 11 28 3 3" xfId="29258" xr:uid="{00000000-0005-0000-0000-00000B360000}"/>
    <cellStyle name="Navadno 11 28 4" xfId="16247" xr:uid="{00000000-0005-0000-0000-00000C360000}"/>
    <cellStyle name="Navadno 11 28 4 2" xfId="29260" xr:uid="{00000000-0005-0000-0000-00000D360000}"/>
    <cellStyle name="Navadno 11 28 5" xfId="29253" xr:uid="{00000000-0005-0000-0000-00000E360000}"/>
    <cellStyle name="Navadno 11 29" xfId="5632" xr:uid="{00000000-0005-0000-0000-00000F360000}"/>
    <cellStyle name="Navadno 11 29 2" xfId="5633" xr:uid="{00000000-0005-0000-0000-000010360000}"/>
    <cellStyle name="Navadno 11 29 2 2" xfId="5634" xr:uid="{00000000-0005-0000-0000-000011360000}"/>
    <cellStyle name="Navadno 11 29 2 2 2" xfId="16253" xr:uid="{00000000-0005-0000-0000-000012360000}"/>
    <cellStyle name="Navadno 11 29 2 2 2 2" xfId="29264" xr:uid="{00000000-0005-0000-0000-000013360000}"/>
    <cellStyle name="Navadno 11 29 2 2 3" xfId="29263" xr:uid="{00000000-0005-0000-0000-000014360000}"/>
    <cellStyle name="Navadno 11 29 2 3" xfId="16252" xr:uid="{00000000-0005-0000-0000-000015360000}"/>
    <cellStyle name="Navadno 11 29 2 3 2" xfId="29265" xr:uid="{00000000-0005-0000-0000-000016360000}"/>
    <cellStyle name="Navadno 11 29 2 4" xfId="29262" xr:uid="{00000000-0005-0000-0000-000017360000}"/>
    <cellStyle name="Navadno 11 29 3" xfId="5635" xr:uid="{00000000-0005-0000-0000-000018360000}"/>
    <cellStyle name="Navadno 11 29 3 2" xfId="16254" xr:uid="{00000000-0005-0000-0000-000019360000}"/>
    <cellStyle name="Navadno 11 29 3 2 2" xfId="29267" xr:uid="{00000000-0005-0000-0000-00001A360000}"/>
    <cellStyle name="Navadno 11 29 3 3" xfId="29266" xr:uid="{00000000-0005-0000-0000-00001B360000}"/>
    <cellStyle name="Navadno 11 29 4" xfId="16251" xr:uid="{00000000-0005-0000-0000-00001C360000}"/>
    <cellStyle name="Navadno 11 29 4 2" xfId="29268" xr:uid="{00000000-0005-0000-0000-00001D360000}"/>
    <cellStyle name="Navadno 11 29 5" xfId="29261" xr:uid="{00000000-0005-0000-0000-00001E360000}"/>
    <cellStyle name="Navadno 11 3" xfId="1249" xr:uid="{00000000-0005-0000-0000-00001F360000}"/>
    <cellStyle name="Navadno 11 3 2" xfId="5637" xr:uid="{00000000-0005-0000-0000-000020360000}"/>
    <cellStyle name="Navadno 11 3 2 2" xfId="5638" xr:uid="{00000000-0005-0000-0000-000021360000}"/>
    <cellStyle name="Navadno 11 3 2 2 2" xfId="16257" xr:uid="{00000000-0005-0000-0000-000022360000}"/>
    <cellStyle name="Navadno 11 3 2 2 2 2" xfId="29272" xr:uid="{00000000-0005-0000-0000-000023360000}"/>
    <cellStyle name="Navadno 11 3 2 2 3" xfId="29271" xr:uid="{00000000-0005-0000-0000-000024360000}"/>
    <cellStyle name="Navadno 11 3 2 3" xfId="16256" xr:uid="{00000000-0005-0000-0000-000025360000}"/>
    <cellStyle name="Navadno 11 3 2 3 2" xfId="29273" xr:uid="{00000000-0005-0000-0000-000026360000}"/>
    <cellStyle name="Navadno 11 3 2 4" xfId="29270" xr:uid="{00000000-0005-0000-0000-000027360000}"/>
    <cellStyle name="Navadno 11 3 3" xfId="5639" xr:uid="{00000000-0005-0000-0000-000028360000}"/>
    <cellStyle name="Navadno 11 3 3 2" xfId="16258" xr:uid="{00000000-0005-0000-0000-000029360000}"/>
    <cellStyle name="Navadno 11 3 3 2 2" xfId="29275" xr:uid="{00000000-0005-0000-0000-00002A360000}"/>
    <cellStyle name="Navadno 11 3 3 3" xfId="29274" xr:uid="{00000000-0005-0000-0000-00002B360000}"/>
    <cellStyle name="Navadno 11 3 4" xfId="5640" xr:uid="{00000000-0005-0000-0000-00002C360000}"/>
    <cellStyle name="Navadno 11 3 4 2" xfId="29276" xr:uid="{00000000-0005-0000-0000-00002D360000}"/>
    <cellStyle name="Navadno 11 3 5" xfId="5636" xr:uid="{00000000-0005-0000-0000-00002E360000}"/>
    <cellStyle name="Navadno 11 3 5 2" xfId="29277" xr:uid="{00000000-0005-0000-0000-00002F360000}"/>
    <cellStyle name="Navadno 11 3 6" xfId="16255" xr:uid="{00000000-0005-0000-0000-000030360000}"/>
    <cellStyle name="Navadno 11 3 6 2" xfId="29278" xr:uid="{00000000-0005-0000-0000-000031360000}"/>
    <cellStyle name="Navadno 11 3 7" xfId="29269" xr:uid="{00000000-0005-0000-0000-000032360000}"/>
    <cellStyle name="Navadno 11 30" xfId="5641" xr:uid="{00000000-0005-0000-0000-000033360000}"/>
    <cellStyle name="Navadno 11 30 2" xfId="5642" xr:uid="{00000000-0005-0000-0000-000034360000}"/>
    <cellStyle name="Navadno 11 30 2 2" xfId="5643" xr:uid="{00000000-0005-0000-0000-000035360000}"/>
    <cellStyle name="Navadno 11 30 2 2 2" xfId="16261" xr:uid="{00000000-0005-0000-0000-000036360000}"/>
    <cellStyle name="Navadno 11 30 2 2 2 2" xfId="29282" xr:uid="{00000000-0005-0000-0000-000037360000}"/>
    <cellStyle name="Navadno 11 30 2 2 3" xfId="29281" xr:uid="{00000000-0005-0000-0000-000038360000}"/>
    <cellStyle name="Navadno 11 30 2 3" xfId="16260" xr:uid="{00000000-0005-0000-0000-000039360000}"/>
    <cellStyle name="Navadno 11 30 2 3 2" xfId="29283" xr:uid="{00000000-0005-0000-0000-00003A360000}"/>
    <cellStyle name="Navadno 11 30 2 4" xfId="29280" xr:uid="{00000000-0005-0000-0000-00003B360000}"/>
    <cellStyle name="Navadno 11 30 3" xfId="5644" xr:uid="{00000000-0005-0000-0000-00003C360000}"/>
    <cellStyle name="Navadno 11 30 3 2" xfId="16262" xr:uid="{00000000-0005-0000-0000-00003D360000}"/>
    <cellStyle name="Navadno 11 30 3 2 2" xfId="29285" xr:uid="{00000000-0005-0000-0000-00003E360000}"/>
    <cellStyle name="Navadno 11 30 3 3" xfId="29284" xr:uid="{00000000-0005-0000-0000-00003F360000}"/>
    <cellStyle name="Navadno 11 30 4" xfId="16259" xr:uid="{00000000-0005-0000-0000-000040360000}"/>
    <cellStyle name="Navadno 11 30 4 2" xfId="29286" xr:uid="{00000000-0005-0000-0000-000041360000}"/>
    <cellStyle name="Navadno 11 30 5" xfId="29279" xr:uid="{00000000-0005-0000-0000-000042360000}"/>
    <cellStyle name="Navadno 11 31" xfId="5645" xr:uid="{00000000-0005-0000-0000-000043360000}"/>
    <cellStyle name="Navadno 11 31 2" xfId="5646" xr:uid="{00000000-0005-0000-0000-000044360000}"/>
    <cellStyle name="Navadno 11 31 2 2" xfId="5647" xr:uid="{00000000-0005-0000-0000-000045360000}"/>
    <cellStyle name="Navadno 11 31 2 2 2" xfId="16265" xr:uid="{00000000-0005-0000-0000-000046360000}"/>
    <cellStyle name="Navadno 11 31 2 2 2 2" xfId="29290" xr:uid="{00000000-0005-0000-0000-000047360000}"/>
    <cellStyle name="Navadno 11 31 2 2 3" xfId="29289" xr:uid="{00000000-0005-0000-0000-000048360000}"/>
    <cellStyle name="Navadno 11 31 2 3" xfId="16264" xr:uid="{00000000-0005-0000-0000-000049360000}"/>
    <cellStyle name="Navadno 11 31 2 3 2" xfId="29291" xr:uid="{00000000-0005-0000-0000-00004A360000}"/>
    <cellStyle name="Navadno 11 31 2 4" xfId="29288" xr:uid="{00000000-0005-0000-0000-00004B360000}"/>
    <cellStyle name="Navadno 11 31 3" xfId="5648" xr:uid="{00000000-0005-0000-0000-00004C360000}"/>
    <cellStyle name="Navadno 11 31 3 2" xfId="16266" xr:uid="{00000000-0005-0000-0000-00004D360000}"/>
    <cellStyle name="Navadno 11 31 3 2 2" xfId="29293" xr:uid="{00000000-0005-0000-0000-00004E360000}"/>
    <cellStyle name="Navadno 11 31 3 3" xfId="29292" xr:uid="{00000000-0005-0000-0000-00004F360000}"/>
    <cellStyle name="Navadno 11 31 4" xfId="16263" xr:uid="{00000000-0005-0000-0000-000050360000}"/>
    <cellStyle name="Navadno 11 31 4 2" xfId="29294" xr:uid="{00000000-0005-0000-0000-000051360000}"/>
    <cellStyle name="Navadno 11 31 5" xfId="29287" xr:uid="{00000000-0005-0000-0000-000052360000}"/>
    <cellStyle name="Navadno 11 32" xfId="5649" xr:uid="{00000000-0005-0000-0000-000053360000}"/>
    <cellStyle name="Navadno 11 32 2" xfId="5650" xr:uid="{00000000-0005-0000-0000-000054360000}"/>
    <cellStyle name="Navadno 11 32 2 2" xfId="5651" xr:uid="{00000000-0005-0000-0000-000055360000}"/>
    <cellStyle name="Navadno 11 32 2 2 2" xfId="16269" xr:uid="{00000000-0005-0000-0000-000056360000}"/>
    <cellStyle name="Navadno 11 32 2 2 2 2" xfId="29298" xr:uid="{00000000-0005-0000-0000-000057360000}"/>
    <cellStyle name="Navadno 11 32 2 2 3" xfId="29297" xr:uid="{00000000-0005-0000-0000-000058360000}"/>
    <cellStyle name="Navadno 11 32 2 3" xfId="16268" xr:uid="{00000000-0005-0000-0000-000059360000}"/>
    <cellStyle name="Navadno 11 32 2 3 2" xfId="29299" xr:uid="{00000000-0005-0000-0000-00005A360000}"/>
    <cellStyle name="Navadno 11 32 2 4" xfId="29296" xr:uid="{00000000-0005-0000-0000-00005B360000}"/>
    <cellStyle name="Navadno 11 32 3" xfId="5652" xr:uid="{00000000-0005-0000-0000-00005C360000}"/>
    <cellStyle name="Navadno 11 32 3 2" xfId="16270" xr:uid="{00000000-0005-0000-0000-00005D360000}"/>
    <cellStyle name="Navadno 11 32 3 2 2" xfId="29301" xr:uid="{00000000-0005-0000-0000-00005E360000}"/>
    <cellStyle name="Navadno 11 32 3 3" xfId="29300" xr:uid="{00000000-0005-0000-0000-00005F360000}"/>
    <cellStyle name="Navadno 11 32 4" xfId="16267" xr:uid="{00000000-0005-0000-0000-000060360000}"/>
    <cellStyle name="Navadno 11 32 4 2" xfId="29302" xr:uid="{00000000-0005-0000-0000-000061360000}"/>
    <cellStyle name="Navadno 11 32 5" xfId="29295" xr:uid="{00000000-0005-0000-0000-000062360000}"/>
    <cellStyle name="Navadno 11 33" xfId="5653" xr:uid="{00000000-0005-0000-0000-000063360000}"/>
    <cellStyle name="Navadno 11 33 2" xfId="5654" xr:uid="{00000000-0005-0000-0000-000064360000}"/>
    <cellStyle name="Navadno 11 33 2 2" xfId="5655" xr:uid="{00000000-0005-0000-0000-000065360000}"/>
    <cellStyle name="Navadno 11 33 2 2 2" xfId="16273" xr:uid="{00000000-0005-0000-0000-000066360000}"/>
    <cellStyle name="Navadno 11 33 2 2 2 2" xfId="29306" xr:uid="{00000000-0005-0000-0000-000067360000}"/>
    <cellStyle name="Navadno 11 33 2 2 3" xfId="29305" xr:uid="{00000000-0005-0000-0000-000068360000}"/>
    <cellStyle name="Navadno 11 33 2 3" xfId="16272" xr:uid="{00000000-0005-0000-0000-000069360000}"/>
    <cellStyle name="Navadno 11 33 2 3 2" xfId="29307" xr:uid="{00000000-0005-0000-0000-00006A360000}"/>
    <cellStyle name="Navadno 11 33 2 4" xfId="29304" xr:uid="{00000000-0005-0000-0000-00006B360000}"/>
    <cellStyle name="Navadno 11 33 3" xfId="5656" xr:uid="{00000000-0005-0000-0000-00006C360000}"/>
    <cellStyle name="Navadno 11 33 3 2" xfId="16274" xr:uid="{00000000-0005-0000-0000-00006D360000}"/>
    <cellStyle name="Navadno 11 33 3 2 2" xfId="29309" xr:uid="{00000000-0005-0000-0000-00006E360000}"/>
    <cellStyle name="Navadno 11 33 3 3" xfId="29308" xr:uid="{00000000-0005-0000-0000-00006F360000}"/>
    <cellStyle name="Navadno 11 33 4" xfId="16271" xr:uid="{00000000-0005-0000-0000-000070360000}"/>
    <cellStyle name="Navadno 11 33 4 2" xfId="29310" xr:uid="{00000000-0005-0000-0000-000071360000}"/>
    <cellStyle name="Navadno 11 33 5" xfId="29303" xr:uid="{00000000-0005-0000-0000-000072360000}"/>
    <cellStyle name="Navadno 11 34" xfId="5657" xr:uid="{00000000-0005-0000-0000-000073360000}"/>
    <cellStyle name="Navadno 11 34 2" xfId="5658" xr:uid="{00000000-0005-0000-0000-000074360000}"/>
    <cellStyle name="Navadno 11 34 2 2" xfId="5659" xr:uid="{00000000-0005-0000-0000-000075360000}"/>
    <cellStyle name="Navadno 11 34 2 2 2" xfId="16277" xr:uid="{00000000-0005-0000-0000-000076360000}"/>
    <cellStyle name="Navadno 11 34 2 2 2 2" xfId="29314" xr:uid="{00000000-0005-0000-0000-000077360000}"/>
    <cellStyle name="Navadno 11 34 2 2 3" xfId="29313" xr:uid="{00000000-0005-0000-0000-000078360000}"/>
    <cellStyle name="Navadno 11 34 2 3" xfId="16276" xr:uid="{00000000-0005-0000-0000-000079360000}"/>
    <cellStyle name="Navadno 11 34 2 3 2" xfId="29315" xr:uid="{00000000-0005-0000-0000-00007A360000}"/>
    <cellStyle name="Navadno 11 34 2 4" xfId="29312" xr:uid="{00000000-0005-0000-0000-00007B360000}"/>
    <cellStyle name="Navadno 11 34 3" xfId="5660" xr:uid="{00000000-0005-0000-0000-00007C360000}"/>
    <cellStyle name="Navadno 11 34 3 2" xfId="16278" xr:uid="{00000000-0005-0000-0000-00007D360000}"/>
    <cellStyle name="Navadno 11 34 3 2 2" xfId="29317" xr:uid="{00000000-0005-0000-0000-00007E360000}"/>
    <cellStyle name="Navadno 11 34 3 3" xfId="29316" xr:uid="{00000000-0005-0000-0000-00007F360000}"/>
    <cellStyle name="Navadno 11 34 4" xfId="16275" xr:uid="{00000000-0005-0000-0000-000080360000}"/>
    <cellStyle name="Navadno 11 34 4 2" xfId="29318" xr:uid="{00000000-0005-0000-0000-000081360000}"/>
    <cellStyle name="Navadno 11 34 5" xfId="29311" xr:uid="{00000000-0005-0000-0000-000082360000}"/>
    <cellStyle name="Navadno 11 35" xfId="5661" xr:uid="{00000000-0005-0000-0000-000083360000}"/>
    <cellStyle name="Navadno 11 35 2" xfId="5662" xr:uid="{00000000-0005-0000-0000-000084360000}"/>
    <cellStyle name="Navadno 11 35 2 2" xfId="5663" xr:uid="{00000000-0005-0000-0000-000085360000}"/>
    <cellStyle name="Navadno 11 35 2 2 2" xfId="16281" xr:uid="{00000000-0005-0000-0000-000086360000}"/>
    <cellStyle name="Navadno 11 35 2 2 2 2" xfId="29322" xr:uid="{00000000-0005-0000-0000-000087360000}"/>
    <cellStyle name="Navadno 11 35 2 2 3" xfId="29321" xr:uid="{00000000-0005-0000-0000-000088360000}"/>
    <cellStyle name="Navadno 11 35 2 3" xfId="16280" xr:uid="{00000000-0005-0000-0000-000089360000}"/>
    <cellStyle name="Navadno 11 35 2 3 2" xfId="29323" xr:uid="{00000000-0005-0000-0000-00008A360000}"/>
    <cellStyle name="Navadno 11 35 2 4" xfId="29320" xr:uid="{00000000-0005-0000-0000-00008B360000}"/>
    <cellStyle name="Navadno 11 35 3" xfId="5664" xr:uid="{00000000-0005-0000-0000-00008C360000}"/>
    <cellStyle name="Navadno 11 35 3 2" xfId="16282" xr:uid="{00000000-0005-0000-0000-00008D360000}"/>
    <cellStyle name="Navadno 11 35 3 2 2" xfId="29325" xr:uid="{00000000-0005-0000-0000-00008E360000}"/>
    <cellStyle name="Navadno 11 35 3 3" xfId="29324" xr:uid="{00000000-0005-0000-0000-00008F360000}"/>
    <cellStyle name="Navadno 11 35 4" xfId="16279" xr:uid="{00000000-0005-0000-0000-000090360000}"/>
    <cellStyle name="Navadno 11 35 4 2" xfId="29326" xr:uid="{00000000-0005-0000-0000-000091360000}"/>
    <cellStyle name="Navadno 11 35 5" xfId="29319" xr:uid="{00000000-0005-0000-0000-000092360000}"/>
    <cellStyle name="Navadno 11 36" xfId="5665" xr:uid="{00000000-0005-0000-0000-000093360000}"/>
    <cellStyle name="Navadno 11 36 2" xfId="5666" xr:uid="{00000000-0005-0000-0000-000094360000}"/>
    <cellStyle name="Navadno 11 36 2 2" xfId="5667" xr:uid="{00000000-0005-0000-0000-000095360000}"/>
    <cellStyle name="Navadno 11 36 2 2 2" xfId="16285" xr:uid="{00000000-0005-0000-0000-000096360000}"/>
    <cellStyle name="Navadno 11 36 2 2 2 2" xfId="29330" xr:uid="{00000000-0005-0000-0000-000097360000}"/>
    <cellStyle name="Navadno 11 36 2 2 3" xfId="29329" xr:uid="{00000000-0005-0000-0000-000098360000}"/>
    <cellStyle name="Navadno 11 36 2 3" xfId="16284" xr:uid="{00000000-0005-0000-0000-000099360000}"/>
    <cellStyle name="Navadno 11 36 2 3 2" xfId="29331" xr:uid="{00000000-0005-0000-0000-00009A360000}"/>
    <cellStyle name="Navadno 11 36 2 4" xfId="29328" xr:uid="{00000000-0005-0000-0000-00009B360000}"/>
    <cellStyle name="Navadno 11 36 3" xfId="5668" xr:uid="{00000000-0005-0000-0000-00009C360000}"/>
    <cellStyle name="Navadno 11 36 3 2" xfId="16286" xr:uid="{00000000-0005-0000-0000-00009D360000}"/>
    <cellStyle name="Navadno 11 36 3 2 2" xfId="29333" xr:uid="{00000000-0005-0000-0000-00009E360000}"/>
    <cellStyle name="Navadno 11 36 3 3" xfId="29332" xr:uid="{00000000-0005-0000-0000-00009F360000}"/>
    <cellStyle name="Navadno 11 36 4" xfId="16283" xr:uid="{00000000-0005-0000-0000-0000A0360000}"/>
    <cellStyle name="Navadno 11 36 4 2" xfId="29334" xr:uid="{00000000-0005-0000-0000-0000A1360000}"/>
    <cellStyle name="Navadno 11 36 5" xfId="29327" xr:uid="{00000000-0005-0000-0000-0000A2360000}"/>
    <cellStyle name="Navadno 11 37" xfId="5669" xr:uid="{00000000-0005-0000-0000-0000A3360000}"/>
    <cellStyle name="Navadno 11 37 2" xfId="5670" xr:uid="{00000000-0005-0000-0000-0000A4360000}"/>
    <cellStyle name="Navadno 11 37 2 2" xfId="5671" xr:uid="{00000000-0005-0000-0000-0000A5360000}"/>
    <cellStyle name="Navadno 11 37 2 2 2" xfId="16289" xr:uid="{00000000-0005-0000-0000-0000A6360000}"/>
    <cellStyle name="Navadno 11 37 2 2 2 2" xfId="29338" xr:uid="{00000000-0005-0000-0000-0000A7360000}"/>
    <cellStyle name="Navadno 11 37 2 2 3" xfId="29337" xr:uid="{00000000-0005-0000-0000-0000A8360000}"/>
    <cellStyle name="Navadno 11 37 2 3" xfId="16288" xr:uid="{00000000-0005-0000-0000-0000A9360000}"/>
    <cellStyle name="Navadno 11 37 2 3 2" xfId="29339" xr:uid="{00000000-0005-0000-0000-0000AA360000}"/>
    <cellStyle name="Navadno 11 37 2 4" xfId="29336" xr:uid="{00000000-0005-0000-0000-0000AB360000}"/>
    <cellStyle name="Navadno 11 37 3" xfId="5672" xr:uid="{00000000-0005-0000-0000-0000AC360000}"/>
    <cellStyle name="Navadno 11 37 3 2" xfId="16290" xr:uid="{00000000-0005-0000-0000-0000AD360000}"/>
    <cellStyle name="Navadno 11 37 3 2 2" xfId="29341" xr:uid="{00000000-0005-0000-0000-0000AE360000}"/>
    <cellStyle name="Navadno 11 37 3 3" xfId="29340" xr:uid="{00000000-0005-0000-0000-0000AF360000}"/>
    <cellStyle name="Navadno 11 37 4" xfId="16287" xr:uid="{00000000-0005-0000-0000-0000B0360000}"/>
    <cellStyle name="Navadno 11 37 4 2" xfId="29342" xr:uid="{00000000-0005-0000-0000-0000B1360000}"/>
    <cellStyle name="Navadno 11 37 5" xfId="29335" xr:uid="{00000000-0005-0000-0000-0000B2360000}"/>
    <cellStyle name="Navadno 11 38" xfId="5673" xr:uid="{00000000-0005-0000-0000-0000B3360000}"/>
    <cellStyle name="Navadno 11 38 2" xfId="5674" xr:uid="{00000000-0005-0000-0000-0000B4360000}"/>
    <cellStyle name="Navadno 11 38 2 2" xfId="5675" xr:uid="{00000000-0005-0000-0000-0000B5360000}"/>
    <cellStyle name="Navadno 11 38 2 2 2" xfId="16293" xr:uid="{00000000-0005-0000-0000-0000B6360000}"/>
    <cellStyle name="Navadno 11 38 2 2 2 2" xfId="29346" xr:uid="{00000000-0005-0000-0000-0000B7360000}"/>
    <cellStyle name="Navadno 11 38 2 2 3" xfId="29345" xr:uid="{00000000-0005-0000-0000-0000B8360000}"/>
    <cellStyle name="Navadno 11 38 2 3" xfId="16292" xr:uid="{00000000-0005-0000-0000-0000B9360000}"/>
    <cellStyle name="Navadno 11 38 2 3 2" xfId="29347" xr:uid="{00000000-0005-0000-0000-0000BA360000}"/>
    <cellStyle name="Navadno 11 38 2 4" xfId="29344" xr:uid="{00000000-0005-0000-0000-0000BB360000}"/>
    <cellStyle name="Navadno 11 38 3" xfId="5676" xr:uid="{00000000-0005-0000-0000-0000BC360000}"/>
    <cellStyle name="Navadno 11 38 3 2" xfId="16294" xr:uid="{00000000-0005-0000-0000-0000BD360000}"/>
    <cellStyle name="Navadno 11 38 3 2 2" xfId="29349" xr:uid="{00000000-0005-0000-0000-0000BE360000}"/>
    <cellStyle name="Navadno 11 38 3 3" xfId="29348" xr:uid="{00000000-0005-0000-0000-0000BF360000}"/>
    <cellStyle name="Navadno 11 38 4" xfId="16291" xr:uid="{00000000-0005-0000-0000-0000C0360000}"/>
    <cellStyle name="Navadno 11 38 4 2" xfId="29350" xr:uid="{00000000-0005-0000-0000-0000C1360000}"/>
    <cellStyle name="Navadno 11 38 5" xfId="29343" xr:uid="{00000000-0005-0000-0000-0000C2360000}"/>
    <cellStyle name="Navadno 11 39" xfId="5677" xr:uid="{00000000-0005-0000-0000-0000C3360000}"/>
    <cellStyle name="Navadno 11 39 2" xfId="5678" xr:uid="{00000000-0005-0000-0000-0000C4360000}"/>
    <cellStyle name="Navadno 11 39 2 2" xfId="5679" xr:uid="{00000000-0005-0000-0000-0000C5360000}"/>
    <cellStyle name="Navadno 11 39 2 2 2" xfId="16297" xr:uid="{00000000-0005-0000-0000-0000C6360000}"/>
    <cellStyle name="Navadno 11 39 2 2 2 2" xfId="29354" xr:uid="{00000000-0005-0000-0000-0000C7360000}"/>
    <cellStyle name="Navadno 11 39 2 2 3" xfId="29353" xr:uid="{00000000-0005-0000-0000-0000C8360000}"/>
    <cellStyle name="Navadno 11 39 2 3" xfId="16296" xr:uid="{00000000-0005-0000-0000-0000C9360000}"/>
    <cellStyle name="Navadno 11 39 2 3 2" xfId="29355" xr:uid="{00000000-0005-0000-0000-0000CA360000}"/>
    <cellStyle name="Navadno 11 39 2 4" xfId="29352" xr:uid="{00000000-0005-0000-0000-0000CB360000}"/>
    <cellStyle name="Navadno 11 39 3" xfId="5680" xr:uid="{00000000-0005-0000-0000-0000CC360000}"/>
    <cellStyle name="Navadno 11 39 3 2" xfId="16298" xr:uid="{00000000-0005-0000-0000-0000CD360000}"/>
    <cellStyle name="Navadno 11 39 3 2 2" xfId="29357" xr:uid="{00000000-0005-0000-0000-0000CE360000}"/>
    <cellStyle name="Navadno 11 39 3 3" xfId="29356" xr:uid="{00000000-0005-0000-0000-0000CF360000}"/>
    <cellStyle name="Navadno 11 39 4" xfId="16295" xr:uid="{00000000-0005-0000-0000-0000D0360000}"/>
    <cellStyle name="Navadno 11 39 4 2" xfId="29358" xr:uid="{00000000-0005-0000-0000-0000D1360000}"/>
    <cellStyle name="Navadno 11 39 5" xfId="29351" xr:uid="{00000000-0005-0000-0000-0000D2360000}"/>
    <cellStyle name="Navadno 11 4" xfId="1250" xr:uid="{00000000-0005-0000-0000-0000D3360000}"/>
    <cellStyle name="Navadno 11 4 2" xfId="5682" xr:uid="{00000000-0005-0000-0000-0000D4360000}"/>
    <cellStyle name="Navadno 11 4 2 2" xfId="5683" xr:uid="{00000000-0005-0000-0000-0000D5360000}"/>
    <cellStyle name="Navadno 11 4 2 2 2" xfId="16301" xr:uid="{00000000-0005-0000-0000-0000D6360000}"/>
    <cellStyle name="Navadno 11 4 2 2 2 2" xfId="29362" xr:uid="{00000000-0005-0000-0000-0000D7360000}"/>
    <cellStyle name="Navadno 11 4 2 2 3" xfId="29361" xr:uid="{00000000-0005-0000-0000-0000D8360000}"/>
    <cellStyle name="Navadno 11 4 2 3" xfId="16300" xr:uid="{00000000-0005-0000-0000-0000D9360000}"/>
    <cellStyle name="Navadno 11 4 2 3 2" xfId="29363" xr:uid="{00000000-0005-0000-0000-0000DA360000}"/>
    <cellStyle name="Navadno 11 4 2 4" xfId="29360" xr:uid="{00000000-0005-0000-0000-0000DB360000}"/>
    <cellStyle name="Navadno 11 4 3" xfId="5684" xr:uid="{00000000-0005-0000-0000-0000DC360000}"/>
    <cellStyle name="Navadno 11 4 3 2" xfId="16302" xr:uid="{00000000-0005-0000-0000-0000DD360000}"/>
    <cellStyle name="Navadno 11 4 3 2 2" xfId="29365" xr:uid="{00000000-0005-0000-0000-0000DE360000}"/>
    <cellStyle name="Navadno 11 4 3 3" xfId="29364" xr:uid="{00000000-0005-0000-0000-0000DF360000}"/>
    <cellStyle name="Navadno 11 4 4" xfId="5685" xr:uid="{00000000-0005-0000-0000-0000E0360000}"/>
    <cellStyle name="Navadno 11 4 4 2" xfId="29366" xr:uid="{00000000-0005-0000-0000-0000E1360000}"/>
    <cellStyle name="Navadno 11 4 5" xfId="5681" xr:uid="{00000000-0005-0000-0000-0000E2360000}"/>
    <cellStyle name="Navadno 11 4 5 2" xfId="29367" xr:uid="{00000000-0005-0000-0000-0000E3360000}"/>
    <cellStyle name="Navadno 11 4 6" xfId="16299" xr:uid="{00000000-0005-0000-0000-0000E4360000}"/>
    <cellStyle name="Navadno 11 4 6 2" xfId="29368" xr:uid="{00000000-0005-0000-0000-0000E5360000}"/>
    <cellStyle name="Navadno 11 4 7" xfId="29359" xr:uid="{00000000-0005-0000-0000-0000E6360000}"/>
    <cellStyle name="Navadno 11 40" xfId="5686" xr:uid="{00000000-0005-0000-0000-0000E7360000}"/>
    <cellStyle name="Navadno 11 40 2" xfId="5687" xr:uid="{00000000-0005-0000-0000-0000E8360000}"/>
    <cellStyle name="Navadno 11 40 2 2" xfId="5688" xr:uid="{00000000-0005-0000-0000-0000E9360000}"/>
    <cellStyle name="Navadno 11 40 2 2 2" xfId="16305" xr:uid="{00000000-0005-0000-0000-0000EA360000}"/>
    <cellStyle name="Navadno 11 40 2 2 2 2" xfId="29372" xr:uid="{00000000-0005-0000-0000-0000EB360000}"/>
    <cellStyle name="Navadno 11 40 2 2 3" xfId="29371" xr:uid="{00000000-0005-0000-0000-0000EC360000}"/>
    <cellStyle name="Navadno 11 40 2 3" xfId="16304" xr:uid="{00000000-0005-0000-0000-0000ED360000}"/>
    <cellStyle name="Navadno 11 40 2 3 2" xfId="29373" xr:uid="{00000000-0005-0000-0000-0000EE360000}"/>
    <cellStyle name="Navadno 11 40 2 4" xfId="29370" xr:uid="{00000000-0005-0000-0000-0000EF360000}"/>
    <cellStyle name="Navadno 11 40 3" xfId="5689" xr:uid="{00000000-0005-0000-0000-0000F0360000}"/>
    <cellStyle name="Navadno 11 40 3 2" xfId="16306" xr:uid="{00000000-0005-0000-0000-0000F1360000}"/>
    <cellStyle name="Navadno 11 40 3 2 2" xfId="29375" xr:uid="{00000000-0005-0000-0000-0000F2360000}"/>
    <cellStyle name="Navadno 11 40 3 3" xfId="29374" xr:uid="{00000000-0005-0000-0000-0000F3360000}"/>
    <cellStyle name="Navadno 11 40 4" xfId="16303" xr:uid="{00000000-0005-0000-0000-0000F4360000}"/>
    <cellStyle name="Navadno 11 40 4 2" xfId="29376" xr:uid="{00000000-0005-0000-0000-0000F5360000}"/>
    <cellStyle name="Navadno 11 40 5" xfId="29369" xr:uid="{00000000-0005-0000-0000-0000F6360000}"/>
    <cellStyle name="Navadno 11 41" xfId="5690" xr:uid="{00000000-0005-0000-0000-0000F7360000}"/>
    <cellStyle name="Navadno 11 41 2" xfId="5691" xr:uid="{00000000-0005-0000-0000-0000F8360000}"/>
    <cellStyle name="Navadno 11 41 2 2" xfId="5692" xr:uid="{00000000-0005-0000-0000-0000F9360000}"/>
    <cellStyle name="Navadno 11 41 2 2 2" xfId="16309" xr:uid="{00000000-0005-0000-0000-0000FA360000}"/>
    <cellStyle name="Navadno 11 41 2 2 2 2" xfId="29380" xr:uid="{00000000-0005-0000-0000-0000FB360000}"/>
    <cellStyle name="Navadno 11 41 2 2 3" xfId="29379" xr:uid="{00000000-0005-0000-0000-0000FC360000}"/>
    <cellStyle name="Navadno 11 41 2 3" xfId="16308" xr:uid="{00000000-0005-0000-0000-0000FD360000}"/>
    <cellStyle name="Navadno 11 41 2 3 2" xfId="29381" xr:uid="{00000000-0005-0000-0000-0000FE360000}"/>
    <cellStyle name="Navadno 11 41 2 4" xfId="29378" xr:uid="{00000000-0005-0000-0000-0000FF360000}"/>
    <cellStyle name="Navadno 11 41 3" xfId="5693" xr:uid="{00000000-0005-0000-0000-000000370000}"/>
    <cellStyle name="Navadno 11 41 3 2" xfId="16310" xr:uid="{00000000-0005-0000-0000-000001370000}"/>
    <cellStyle name="Navadno 11 41 3 2 2" xfId="29383" xr:uid="{00000000-0005-0000-0000-000002370000}"/>
    <cellStyle name="Navadno 11 41 3 3" xfId="29382" xr:uid="{00000000-0005-0000-0000-000003370000}"/>
    <cellStyle name="Navadno 11 41 4" xfId="16307" xr:uid="{00000000-0005-0000-0000-000004370000}"/>
    <cellStyle name="Navadno 11 41 4 2" xfId="29384" xr:uid="{00000000-0005-0000-0000-000005370000}"/>
    <cellStyle name="Navadno 11 41 5" xfId="29377" xr:uid="{00000000-0005-0000-0000-000006370000}"/>
    <cellStyle name="Navadno 11 42" xfId="5694" xr:uid="{00000000-0005-0000-0000-000007370000}"/>
    <cellStyle name="Navadno 11 42 2" xfId="5695" xr:uid="{00000000-0005-0000-0000-000008370000}"/>
    <cellStyle name="Navadno 11 42 2 2" xfId="5696" xr:uid="{00000000-0005-0000-0000-000009370000}"/>
    <cellStyle name="Navadno 11 42 2 2 2" xfId="16313" xr:uid="{00000000-0005-0000-0000-00000A370000}"/>
    <cellStyle name="Navadno 11 42 2 2 2 2" xfId="29388" xr:uid="{00000000-0005-0000-0000-00000B370000}"/>
    <cellStyle name="Navadno 11 42 2 2 3" xfId="29387" xr:uid="{00000000-0005-0000-0000-00000C370000}"/>
    <cellStyle name="Navadno 11 42 2 3" xfId="16312" xr:uid="{00000000-0005-0000-0000-00000D370000}"/>
    <cellStyle name="Navadno 11 42 2 3 2" xfId="29389" xr:uid="{00000000-0005-0000-0000-00000E370000}"/>
    <cellStyle name="Navadno 11 42 2 4" xfId="29386" xr:uid="{00000000-0005-0000-0000-00000F370000}"/>
    <cellStyle name="Navadno 11 42 3" xfId="5697" xr:uid="{00000000-0005-0000-0000-000010370000}"/>
    <cellStyle name="Navadno 11 42 3 2" xfId="16314" xr:uid="{00000000-0005-0000-0000-000011370000}"/>
    <cellStyle name="Navadno 11 42 3 2 2" xfId="29391" xr:uid="{00000000-0005-0000-0000-000012370000}"/>
    <cellStyle name="Navadno 11 42 3 3" xfId="29390" xr:uid="{00000000-0005-0000-0000-000013370000}"/>
    <cellStyle name="Navadno 11 42 4" xfId="16311" xr:uid="{00000000-0005-0000-0000-000014370000}"/>
    <cellStyle name="Navadno 11 42 4 2" xfId="29392" xr:uid="{00000000-0005-0000-0000-000015370000}"/>
    <cellStyle name="Navadno 11 42 5" xfId="29385" xr:uid="{00000000-0005-0000-0000-000016370000}"/>
    <cellStyle name="Navadno 11 43" xfId="5698" xr:uid="{00000000-0005-0000-0000-000017370000}"/>
    <cellStyle name="Navadno 11 43 2" xfId="5699" xr:uid="{00000000-0005-0000-0000-000018370000}"/>
    <cellStyle name="Navadno 11 43 2 2" xfId="5700" xr:uid="{00000000-0005-0000-0000-000019370000}"/>
    <cellStyle name="Navadno 11 43 2 2 2" xfId="16317" xr:uid="{00000000-0005-0000-0000-00001A370000}"/>
    <cellStyle name="Navadno 11 43 2 2 2 2" xfId="29396" xr:uid="{00000000-0005-0000-0000-00001B370000}"/>
    <cellStyle name="Navadno 11 43 2 2 3" xfId="29395" xr:uid="{00000000-0005-0000-0000-00001C370000}"/>
    <cellStyle name="Navadno 11 43 2 3" xfId="16316" xr:uid="{00000000-0005-0000-0000-00001D370000}"/>
    <cellStyle name="Navadno 11 43 2 3 2" xfId="29397" xr:uid="{00000000-0005-0000-0000-00001E370000}"/>
    <cellStyle name="Navadno 11 43 2 4" xfId="29394" xr:uid="{00000000-0005-0000-0000-00001F370000}"/>
    <cellStyle name="Navadno 11 43 3" xfId="5701" xr:uid="{00000000-0005-0000-0000-000020370000}"/>
    <cellStyle name="Navadno 11 43 3 2" xfId="16318" xr:uid="{00000000-0005-0000-0000-000021370000}"/>
    <cellStyle name="Navadno 11 43 3 2 2" xfId="29399" xr:uid="{00000000-0005-0000-0000-000022370000}"/>
    <cellStyle name="Navadno 11 43 3 3" xfId="29398" xr:uid="{00000000-0005-0000-0000-000023370000}"/>
    <cellStyle name="Navadno 11 43 4" xfId="16315" xr:uid="{00000000-0005-0000-0000-000024370000}"/>
    <cellStyle name="Navadno 11 43 4 2" xfId="29400" xr:uid="{00000000-0005-0000-0000-000025370000}"/>
    <cellStyle name="Navadno 11 43 5" xfId="29393" xr:uid="{00000000-0005-0000-0000-000026370000}"/>
    <cellStyle name="Navadno 11 44" xfId="5702" xr:uid="{00000000-0005-0000-0000-000027370000}"/>
    <cellStyle name="Navadno 11 44 2" xfId="5703" xr:uid="{00000000-0005-0000-0000-000028370000}"/>
    <cellStyle name="Navadno 11 44 2 2" xfId="5704" xr:uid="{00000000-0005-0000-0000-000029370000}"/>
    <cellStyle name="Navadno 11 44 2 2 2" xfId="16321" xr:uid="{00000000-0005-0000-0000-00002A370000}"/>
    <cellStyle name="Navadno 11 44 2 2 2 2" xfId="29404" xr:uid="{00000000-0005-0000-0000-00002B370000}"/>
    <cellStyle name="Navadno 11 44 2 2 3" xfId="29403" xr:uid="{00000000-0005-0000-0000-00002C370000}"/>
    <cellStyle name="Navadno 11 44 2 3" xfId="16320" xr:uid="{00000000-0005-0000-0000-00002D370000}"/>
    <cellStyle name="Navadno 11 44 2 3 2" xfId="29405" xr:uid="{00000000-0005-0000-0000-00002E370000}"/>
    <cellStyle name="Navadno 11 44 2 4" xfId="29402" xr:uid="{00000000-0005-0000-0000-00002F370000}"/>
    <cellStyle name="Navadno 11 44 3" xfId="5705" xr:uid="{00000000-0005-0000-0000-000030370000}"/>
    <cellStyle name="Navadno 11 44 3 2" xfId="16322" xr:uid="{00000000-0005-0000-0000-000031370000}"/>
    <cellStyle name="Navadno 11 44 3 2 2" xfId="29407" xr:uid="{00000000-0005-0000-0000-000032370000}"/>
    <cellStyle name="Navadno 11 44 3 3" xfId="29406" xr:uid="{00000000-0005-0000-0000-000033370000}"/>
    <cellStyle name="Navadno 11 44 4" xfId="16319" xr:uid="{00000000-0005-0000-0000-000034370000}"/>
    <cellStyle name="Navadno 11 44 4 2" xfId="29408" xr:uid="{00000000-0005-0000-0000-000035370000}"/>
    <cellStyle name="Navadno 11 44 5" xfId="29401" xr:uid="{00000000-0005-0000-0000-000036370000}"/>
    <cellStyle name="Navadno 11 45" xfId="5706" xr:uid="{00000000-0005-0000-0000-000037370000}"/>
    <cellStyle name="Navadno 11 45 2" xfId="5707" xr:uid="{00000000-0005-0000-0000-000038370000}"/>
    <cellStyle name="Navadno 11 45 2 2" xfId="5708" xr:uid="{00000000-0005-0000-0000-000039370000}"/>
    <cellStyle name="Navadno 11 45 2 2 2" xfId="16325" xr:uid="{00000000-0005-0000-0000-00003A370000}"/>
    <cellStyle name="Navadno 11 45 2 2 2 2" xfId="29412" xr:uid="{00000000-0005-0000-0000-00003B370000}"/>
    <cellStyle name="Navadno 11 45 2 2 3" xfId="29411" xr:uid="{00000000-0005-0000-0000-00003C370000}"/>
    <cellStyle name="Navadno 11 45 2 3" xfId="16324" xr:uid="{00000000-0005-0000-0000-00003D370000}"/>
    <cellStyle name="Navadno 11 45 2 3 2" xfId="29413" xr:uid="{00000000-0005-0000-0000-00003E370000}"/>
    <cellStyle name="Navadno 11 45 2 4" xfId="29410" xr:uid="{00000000-0005-0000-0000-00003F370000}"/>
    <cellStyle name="Navadno 11 45 3" xfId="5709" xr:uid="{00000000-0005-0000-0000-000040370000}"/>
    <cellStyle name="Navadno 11 45 3 2" xfId="16326" xr:uid="{00000000-0005-0000-0000-000041370000}"/>
    <cellStyle name="Navadno 11 45 3 2 2" xfId="29415" xr:uid="{00000000-0005-0000-0000-000042370000}"/>
    <cellStyle name="Navadno 11 45 3 3" xfId="29414" xr:uid="{00000000-0005-0000-0000-000043370000}"/>
    <cellStyle name="Navadno 11 45 4" xfId="16323" xr:uid="{00000000-0005-0000-0000-000044370000}"/>
    <cellStyle name="Navadno 11 45 4 2" xfId="29416" xr:uid="{00000000-0005-0000-0000-000045370000}"/>
    <cellStyle name="Navadno 11 45 5" xfId="29409" xr:uid="{00000000-0005-0000-0000-000046370000}"/>
    <cellStyle name="Navadno 11 46" xfId="5710" xr:uid="{00000000-0005-0000-0000-000047370000}"/>
    <cellStyle name="Navadno 11 46 2" xfId="5711" xr:uid="{00000000-0005-0000-0000-000048370000}"/>
    <cellStyle name="Navadno 11 46 2 2" xfId="5712" xr:uid="{00000000-0005-0000-0000-000049370000}"/>
    <cellStyle name="Navadno 11 46 2 2 2" xfId="16329" xr:uid="{00000000-0005-0000-0000-00004A370000}"/>
    <cellStyle name="Navadno 11 46 2 2 2 2" xfId="29420" xr:uid="{00000000-0005-0000-0000-00004B370000}"/>
    <cellStyle name="Navadno 11 46 2 2 3" xfId="29419" xr:uid="{00000000-0005-0000-0000-00004C370000}"/>
    <cellStyle name="Navadno 11 46 2 3" xfId="16328" xr:uid="{00000000-0005-0000-0000-00004D370000}"/>
    <cellStyle name="Navadno 11 46 2 3 2" xfId="29421" xr:uid="{00000000-0005-0000-0000-00004E370000}"/>
    <cellStyle name="Navadno 11 46 2 4" xfId="29418" xr:uid="{00000000-0005-0000-0000-00004F370000}"/>
    <cellStyle name="Navadno 11 46 3" xfId="5713" xr:uid="{00000000-0005-0000-0000-000050370000}"/>
    <cellStyle name="Navadno 11 46 3 2" xfId="16330" xr:uid="{00000000-0005-0000-0000-000051370000}"/>
    <cellStyle name="Navadno 11 46 3 2 2" xfId="29423" xr:uid="{00000000-0005-0000-0000-000052370000}"/>
    <cellStyle name="Navadno 11 46 3 3" xfId="29422" xr:uid="{00000000-0005-0000-0000-000053370000}"/>
    <cellStyle name="Navadno 11 46 4" xfId="16327" xr:uid="{00000000-0005-0000-0000-000054370000}"/>
    <cellStyle name="Navadno 11 46 4 2" xfId="29424" xr:uid="{00000000-0005-0000-0000-000055370000}"/>
    <cellStyle name="Navadno 11 46 5" xfId="29417" xr:uid="{00000000-0005-0000-0000-000056370000}"/>
    <cellStyle name="Navadno 11 47" xfId="5714" xr:uid="{00000000-0005-0000-0000-000057370000}"/>
    <cellStyle name="Navadno 11 47 2" xfId="5715" xr:uid="{00000000-0005-0000-0000-000058370000}"/>
    <cellStyle name="Navadno 11 47 2 2" xfId="5716" xr:uid="{00000000-0005-0000-0000-000059370000}"/>
    <cellStyle name="Navadno 11 47 2 2 2" xfId="16333" xr:uid="{00000000-0005-0000-0000-00005A370000}"/>
    <cellStyle name="Navadno 11 47 2 2 2 2" xfId="29428" xr:uid="{00000000-0005-0000-0000-00005B370000}"/>
    <cellStyle name="Navadno 11 47 2 2 3" xfId="29427" xr:uid="{00000000-0005-0000-0000-00005C370000}"/>
    <cellStyle name="Navadno 11 47 2 3" xfId="16332" xr:uid="{00000000-0005-0000-0000-00005D370000}"/>
    <cellStyle name="Navadno 11 47 2 3 2" xfId="29429" xr:uid="{00000000-0005-0000-0000-00005E370000}"/>
    <cellStyle name="Navadno 11 47 2 4" xfId="29426" xr:uid="{00000000-0005-0000-0000-00005F370000}"/>
    <cellStyle name="Navadno 11 47 3" xfId="5717" xr:uid="{00000000-0005-0000-0000-000060370000}"/>
    <cellStyle name="Navadno 11 47 3 2" xfId="16334" xr:uid="{00000000-0005-0000-0000-000061370000}"/>
    <cellStyle name="Navadno 11 47 3 2 2" xfId="29431" xr:uid="{00000000-0005-0000-0000-000062370000}"/>
    <cellStyle name="Navadno 11 47 3 3" xfId="29430" xr:uid="{00000000-0005-0000-0000-000063370000}"/>
    <cellStyle name="Navadno 11 47 4" xfId="16331" xr:uid="{00000000-0005-0000-0000-000064370000}"/>
    <cellStyle name="Navadno 11 47 4 2" xfId="29432" xr:uid="{00000000-0005-0000-0000-000065370000}"/>
    <cellStyle name="Navadno 11 47 5" xfId="29425" xr:uid="{00000000-0005-0000-0000-000066370000}"/>
    <cellStyle name="Navadno 11 48" xfId="5718" xr:uid="{00000000-0005-0000-0000-000067370000}"/>
    <cellStyle name="Navadno 11 48 2" xfId="5719" xr:uid="{00000000-0005-0000-0000-000068370000}"/>
    <cellStyle name="Navadno 11 48 2 2" xfId="5720" xr:uid="{00000000-0005-0000-0000-000069370000}"/>
    <cellStyle name="Navadno 11 48 2 2 2" xfId="16337" xr:uid="{00000000-0005-0000-0000-00006A370000}"/>
    <cellStyle name="Navadno 11 48 2 2 2 2" xfId="29436" xr:uid="{00000000-0005-0000-0000-00006B370000}"/>
    <cellStyle name="Navadno 11 48 2 2 3" xfId="29435" xr:uid="{00000000-0005-0000-0000-00006C370000}"/>
    <cellStyle name="Navadno 11 48 2 3" xfId="16336" xr:uid="{00000000-0005-0000-0000-00006D370000}"/>
    <cellStyle name="Navadno 11 48 2 3 2" xfId="29437" xr:uid="{00000000-0005-0000-0000-00006E370000}"/>
    <cellStyle name="Navadno 11 48 2 4" xfId="29434" xr:uid="{00000000-0005-0000-0000-00006F370000}"/>
    <cellStyle name="Navadno 11 48 3" xfId="5721" xr:uid="{00000000-0005-0000-0000-000070370000}"/>
    <cellStyle name="Navadno 11 48 3 2" xfId="16338" xr:uid="{00000000-0005-0000-0000-000071370000}"/>
    <cellStyle name="Navadno 11 48 3 2 2" xfId="29439" xr:uid="{00000000-0005-0000-0000-000072370000}"/>
    <cellStyle name="Navadno 11 48 3 3" xfId="29438" xr:uid="{00000000-0005-0000-0000-000073370000}"/>
    <cellStyle name="Navadno 11 48 4" xfId="16335" xr:uid="{00000000-0005-0000-0000-000074370000}"/>
    <cellStyle name="Navadno 11 48 4 2" xfId="29440" xr:uid="{00000000-0005-0000-0000-000075370000}"/>
    <cellStyle name="Navadno 11 48 5" xfId="29433" xr:uid="{00000000-0005-0000-0000-000076370000}"/>
    <cellStyle name="Navadno 11 49" xfId="5722" xr:uid="{00000000-0005-0000-0000-000077370000}"/>
    <cellStyle name="Navadno 11 49 2" xfId="5723" xr:uid="{00000000-0005-0000-0000-000078370000}"/>
    <cellStyle name="Navadno 11 49 2 2" xfId="5724" xr:uid="{00000000-0005-0000-0000-000079370000}"/>
    <cellStyle name="Navadno 11 49 2 2 2" xfId="16341" xr:uid="{00000000-0005-0000-0000-00007A370000}"/>
    <cellStyle name="Navadno 11 49 2 2 2 2" xfId="29444" xr:uid="{00000000-0005-0000-0000-00007B370000}"/>
    <cellStyle name="Navadno 11 49 2 2 3" xfId="29443" xr:uid="{00000000-0005-0000-0000-00007C370000}"/>
    <cellStyle name="Navadno 11 49 2 3" xfId="16340" xr:uid="{00000000-0005-0000-0000-00007D370000}"/>
    <cellStyle name="Navadno 11 49 2 3 2" xfId="29445" xr:uid="{00000000-0005-0000-0000-00007E370000}"/>
    <cellStyle name="Navadno 11 49 2 4" xfId="29442" xr:uid="{00000000-0005-0000-0000-00007F370000}"/>
    <cellStyle name="Navadno 11 49 3" xfId="5725" xr:uid="{00000000-0005-0000-0000-000080370000}"/>
    <cellStyle name="Navadno 11 49 3 2" xfId="16342" xr:uid="{00000000-0005-0000-0000-000081370000}"/>
    <cellStyle name="Navadno 11 49 3 2 2" xfId="29447" xr:uid="{00000000-0005-0000-0000-000082370000}"/>
    <cellStyle name="Navadno 11 49 3 3" xfId="29446" xr:uid="{00000000-0005-0000-0000-000083370000}"/>
    <cellStyle name="Navadno 11 49 4" xfId="16339" xr:uid="{00000000-0005-0000-0000-000084370000}"/>
    <cellStyle name="Navadno 11 49 4 2" xfId="29448" xr:uid="{00000000-0005-0000-0000-000085370000}"/>
    <cellStyle name="Navadno 11 49 5" xfId="29441" xr:uid="{00000000-0005-0000-0000-000086370000}"/>
    <cellStyle name="Navadno 11 5" xfId="1251" xr:uid="{00000000-0005-0000-0000-000087370000}"/>
    <cellStyle name="Navadno 11 5 2" xfId="5727" xr:uid="{00000000-0005-0000-0000-000088370000}"/>
    <cellStyle name="Navadno 11 5 2 2" xfId="5728" xr:uid="{00000000-0005-0000-0000-000089370000}"/>
    <cellStyle name="Navadno 11 5 2 2 2" xfId="16345" xr:uid="{00000000-0005-0000-0000-00008A370000}"/>
    <cellStyle name="Navadno 11 5 2 2 2 2" xfId="29452" xr:uid="{00000000-0005-0000-0000-00008B370000}"/>
    <cellStyle name="Navadno 11 5 2 2 3" xfId="29451" xr:uid="{00000000-0005-0000-0000-00008C370000}"/>
    <cellStyle name="Navadno 11 5 2 3" xfId="16344" xr:uid="{00000000-0005-0000-0000-00008D370000}"/>
    <cellStyle name="Navadno 11 5 2 3 2" xfId="29453" xr:uid="{00000000-0005-0000-0000-00008E370000}"/>
    <cellStyle name="Navadno 11 5 2 4" xfId="29450" xr:uid="{00000000-0005-0000-0000-00008F370000}"/>
    <cellStyle name="Navadno 11 5 3" xfId="5729" xr:uid="{00000000-0005-0000-0000-000090370000}"/>
    <cellStyle name="Navadno 11 5 3 2" xfId="16346" xr:uid="{00000000-0005-0000-0000-000091370000}"/>
    <cellStyle name="Navadno 11 5 3 2 2" xfId="29455" xr:uid="{00000000-0005-0000-0000-000092370000}"/>
    <cellStyle name="Navadno 11 5 3 3" xfId="29454" xr:uid="{00000000-0005-0000-0000-000093370000}"/>
    <cellStyle name="Navadno 11 5 4" xfId="5730" xr:uid="{00000000-0005-0000-0000-000094370000}"/>
    <cellStyle name="Navadno 11 5 4 2" xfId="29456" xr:uid="{00000000-0005-0000-0000-000095370000}"/>
    <cellStyle name="Navadno 11 5 5" xfId="5726" xr:uid="{00000000-0005-0000-0000-000096370000}"/>
    <cellStyle name="Navadno 11 5 5 2" xfId="29457" xr:uid="{00000000-0005-0000-0000-000097370000}"/>
    <cellStyle name="Navadno 11 5 6" xfId="16343" xr:uid="{00000000-0005-0000-0000-000098370000}"/>
    <cellStyle name="Navadno 11 5 6 2" xfId="29458" xr:uid="{00000000-0005-0000-0000-000099370000}"/>
    <cellStyle name="Navadno 11 5 7" xfId="29449" xr:uid="{00000000-0005-0000-0000-00009A370000}"/>
    <cellStyle name="Navadno 11 50" xfId="5731" xr:uid="{00000000-0005-0000-0000-00009B370000}"/>
    <cellStyle name="Navadno 11 50 2" xfId="5732" xr:uid="{00000000-0005-0000-0000-00009C370000}"/>
    <cellStyle name="Navadno 11 50 2 2" xfId="5733" xr:uid="{00000000-0005-0000-0000-00009D370000}"/>
    <cellStyle name="Navadno 11 50 2 2 2" xfId="16349" xr:uid="{00000000-0005-0000-0000-00009E370000}"/>
    <cellStyle name="Navadno 11 50 2 2 2 2" xfId="29462" xr:uid="{00000000-0005-0000-0000-00009F370000}"/>
    <cellStyle name="Navadno 11 50 2 2 3" xfId="29461" xr:uid="{00000000-0005-0000-0000-0000A0370000}"/>
    <cellStyle name="Navadno 11 50 2 3" xfId="16348" xr:uid="{00000000-0005-0000-0000-0000A1370000}"/>
    <cellStyle name="Navadno 11 50 2 3 2" xfId="29463" xr:uid="{00000000-0005-0000-0000-0000A2370000}"/>
    <cellStyle name="Navadno 11 50 2 4" xfId="29460" xr:uid="{00000000-0005-0000-0000-0000A3370000}"/>
    <cellStyle name="Navadno 11 50 3" xfId="5734" xr:uid="{00000000-0005-0000-0000-0000A4370000}"/>
    <cellStyle name="Navadno 11 50 3 2" xfId="16350" xr:uid="{00000000-0005-0000-0000-0000A5370000}"/>
    <cellStyle name="Navadno 11 50 3 2 2" xfId="29465" xr:uid="{00000000-0005-0000-0000-0000A6370000}"/>
    <cellStyle name="Navadno 11 50 3 3" xfId="29464" xr:uid="{00000000-0005-0000-0000-0000A7370000}"/>
    <cellStyle name="Navadno 11 50 4" xfId="16347" xr:uid="{00000000-0005-0000-0000-0000A8370000}"/>
    <cellStyle name="Navadno 11 50 4 2" xfId="29466" xr:uid="{00000000-0005-0000-0000-0000A9370000}"/>
    <cellStyle name="Navadno 11 50 5" xfId="29459" xr:uid="{00000000-0005-0000-0000-0000AA370000}"/>
    <cellStyle name="Navadno 11 51" xfId="5735" xr:uid="{00000000-0005-0000-0000-0000AB370000}"/>
    <cellStyle name="Navadno 11 51 2" xfId="5736" xr:uid="{00000000-0005-0000-0000-0000AC370000}"/>
    <cellStyle name="Navadno 11 51 2 2" xfId="5737" xr:uid="{00000000-0005-0000-0000-0000AD370000}"/>
    <cellStyle name="Navadno 11 51 2 2 2" xfId="16353" xr:uid="{00000000-0005-0000-0000-0000AE370000}"/>
    <cellStyle name="Navadno 11 51 2 2 2 2" xfId="29470" xr:uid="{00000000-0005-0000-0000-0000AF370000}"/>
    <cellStyle name="Navadno 11 51 2 2 3" xfId="29469" xr:uid="{00000000-0005-0000-0000-0000B0370000}"/>
    <cellStyle name="Navadno 11 51 2 3" xfId="16352" xr:uid="{00000000-0005-0000-0000-0000B1370000}"/>
    <cellStyle name="Navadno 11 51 2 3 2" xfId="29471" xr:uid="{00000000-0005-0000-0000-0000B2370000}"/>
    <cellStyle name="Navadno 11 51 2 4" xfId="29468" xr:uid="{00000000-0005-0000-0000-0000B3370000}"/>
    <cellStyle name="Navadno 11 51 3" xfId="5738" xr:uid="{00000000-0005-0000-0000-0000B4370000}"/>
    <cellStyle name="Navadno 11 51 3 2" xfId="16354" xr:uid="{00000000-0005-0000-0000-0000B5370000}"/>
    <cellStyle name="Navadno 11 51 3 2 2" xfId="29473" xr:uid="{00000000-0005-0000-0000-0000B6370000}"/>
    <cellStyle name="Navadno 11 51 3 3" xfId="29472" xr:uid="{00000000-0005-0000-0000-0000B7370000}"/>
    <cellStyle name="Navadno 11 51 4" xfId="16351" xr:uid="{00000000-0005-0000-0000-0000B8370000}"/>
    <cellStyle name="Navadno 11 51 4 2" xfId="29474" xr:uid="{00000000-0005-0000-0000-0000B9370000}"/>
    <cellStyle name="Navadno 11 51 5" xfId="29467" xr:uid="{00000000-0005-0000-0000-0000BA370000}"/>
    <cellStyle name="Navadno 11 52" xfId="5739" xr:uid="{00000000-0005-0000-0000-0000BB370000}"/>
    <cellStyle name="Navadno 11 52 2" xfId="5740" xr:uid="{00000000-0005-0000-0000-0000BC370000}"/>
    <cellStyle name="Navadno 11 52 2 2" xfId="5741" xr:uid="{00000000-0005-0000-0000-0000BD370000}"/>
    <cellStyle name="Navadno 11 52 2 2 2" xfId="16357" xr:uid="{00000000-0005-0000-0000-0000BE370000}"/>
    <cellStyle name="Navadno 11 52 2 2 2 2" xfId="29478" xr:uid="{00000000-0005-0000-0000-0000BF370000}"/>
    <cellStyle name="Navadno 11 52 2 2 3" xfId="29477" xr:uid="{00000000-0005-0000-0000-0000C0370000}"/>
    <cellStyle name="Navadno 11 52 2 3" xfId="16356" xr:uid="{00000000-0005-0000-0000-0000C1370000}"/>
    <cellStyle name="Navadno 11 52 2 3 2" xfId="29479" xr:uid="{00000000-0005-0000-0000-0000C2370000}"/>
    <cellStyle name="Navadno 11 52 2 4" xfId="29476" xr:uid="{00000000-0005-0000-0000-0000C3370000}"/>
    <cellStyle name="Navadno 11 52 3" xfId="5742" xr:uid="{00000000-0005-0000-0000-0000C4370000}"/>
    <cellStyle name="Navadno 11 52 3 2" xfId="16358" xr:uid="{00000000-0005-0000-0000-0000C5370000}"/>
    <cellStyle name="Navadno 11 52 3 2 2" xfId="29481" xr:uid="{00000000-0005-0000-0000-0000C6370000}"/>
    <cellStyle name="Navadno 11 52 3 3" xfId="29480" xr:uid="{00000000-0005-0000-0000-0000C7370000}"/>
    <cellStyle name="Navadno 11 52 4" xfId="16355" xr:uid="{00000000-0005-0000-0000-0000C8370000}"/>
    <cellStyle name="Navadno 11 52 4 2" xfId="29482" xr:uid="{00000000-0005-0000-0000-0000C9370000}"/>
    <cellStyle name="Navadno 11 52 5" xfId="29475" xr:uid="{00000000-0005-0000-0000-0000CA370000}"/>
    <cellStyle name="Navadno 11 53" xfId="5743" xr:uid="{00000000-0005-0000-0000-0000CB370000}"/>
    <cellStyle name="Navadno 11 53 2" xfId="5744" xr:uid="{00000000-0005-0000-0000-0000CC370000}"/>
    <cellStyle name="Navadno 11 53 2 2" xfId="5745" xr:uid="{00000000-0005-0000-0000-0000CD370000}"/>
    <cellStyle name="Navadno 11 53 2 2 2" xfId="16361" xr:uid="{00000000-0005-0000-0000-0000CE370000}"/>
    <cellStyle name="Navadno 11 53 2 2 2 2" xfId="29486" xr:uid="{00000000-0005-0000-0000-0000CF370000}"/>
    <cellStyle name="Navadno 11 53 2 2 3" xfId="29485" xr:uid="{00000000-0005-0000-0000-0000D0370000}"/>
    <cellStyle name="Navadno 11 53 2 3" xfId="16360" xr:uid="{00000000-0005-0000-0000-0000D1370000}"/>
    <cellStyle name="Navadno 11 53 2 3 2" xfId="29487" xr:uid="{00000000-0005-0000-0000-0000D2370000}"/>
    <cellStyle name="Navadno 11 53 2 4" xfId="29484" xr:uid="{00000000-0005-0000-0000-0000D3370000}"/>
    <cellStyle name="Navadno 11 53 3" xfId="5746" xr:uid="{00000000-0005-0000-0000-0000D4370000}"/>
    <cellStyle name="Navadno 11 53 3 2" xfId="16362" xr:uid="{00000000-0005-0000-0000-0000D5370000}"/>
    <cellStyle name="Navadno 11 53 3 2 2" xfId="29489" xr:uid="{00000000-0005-0000-0000-0000D6370000}"/>
    <cellStyle name="Navadno 11 53 3 3" xfId="29488" xr:uid="{00000000-0005-0000-0000-0000D7370000}"/>
    <cellStyle name="Navadno 11 53 4" xfId="16359" xr:uid="{00000000-0005-0000-0000-0000D8370000}"/>
    <cellStyle name="Navadno 11 53 4 2" xfId="29490" xr:uid="{00000000-0005-0000-0000-0000D9370000}"/>
    <cellStyle name="Navadno 11 53 5" xfId="29483" xr:uid="{00000000-0005-0000-0000-0000DA370000}"/>
    <cellStyle name="Navadno 11 54" xfId="5747" xr:uid="{00000000-0005-0000-0000-0000DB370000}"/>
    <cellStyle name="Navadno 11 54 2" xfId="5748" xr:uid="{00000000-0005-0000-0000-0000DC370000}"/>
    <cellStyle name="Navadno 11 54 2 2" xfId="5749" xr:uid="{00000000-0005-0000-0000-0000DD370000}"/>
    <cellStyle name="Navadno 11 54 2 2 2" xfId="16365" xr:uid="{00000000-0005-0000-0000-0000DE370000}"/>
    <cellStyle name="Navadno 11 54 2 2 2 2" xfId="29494" xr:uid="{00000000-0005-0000-0000-0000DF370000}"/>
    <cellStyle name="Navadno 11 54 2 2 3" xfId="29493" xr:uid="{00000000-0005-0000-0000-0000E0370000}"/>
    <cellStyle name="Navadno 11 54 2 3" xfId="16364" xr:uid="{00000000-0005-0000-0000-0000E1370000}"/>
    <cellStyle name="Navadno 11 54 2 3 2" xfId="29495" xr:uid="{00000000-0005-0000-0000-0000E2370000}"/>
    <cellStyle name="Navadno 11 54 2 4" xfId="29492" xr:uid="{00000000-0005-0000-0000-0000E3370000}"/>
    <cellStyle name="Navadno 11 54 3" xfId="5750" xr:uid="{00000000-0005-0000-0000-0000E4370000}"/>
    <cellStyle name="Navadno 11 54 3 2" xfId="16366" xr:uid="{00000000-0005-0000-0000-0000E5370000}"/>
    <cellStyle name="Navadno 11 54 3 2 2" xfId="29497" xr:uid="{00000000-0005-0000-0000-0000E6370000}"/>
    <cellStyle name="Navadno 11 54 3 3" xfId="29496" xr:uid="{00000000-0005-0000-0000-0000E7370000}"/>
    <cellStyle name="Navadno 11 54 4" xfId="16363" xr:uid="{00000000-0005-0000-0000-0000E8370000}"/>
    <cellStyle name="Navadno 11 54 4 2" xfId="29498" xr:uid="{00000000-0005-0000-0000-0000E9370000}"/>
    <cellStyle name="Navadno 11 54 5" xfId="29491" xr:uid="{00000000-0005-0000-0000-0000EA370000}"/>
    <cellStyle name="Navadno 11 55" xfId="5751" xr:uid="{00000000-0005-0000-0000-0000EB370000}"/>
    <cellStyle name="Navadno 11 55 2" xfId="5752" xr:uid="{00000000-0005-0000-0000-0000EC370000}"/>
    <cellStyle name="Navadno 11 55 2 2" xfId="5753" xr:uid="{00000000-0005-0000-0000-0000ED370000}"/>
    <cellStyle name="Navadno 11 55 2 2 2" xfId="16369" xr:uid="{00000000-0005-0000-0000-0000EE370000}"/>
    <cellStyle name="Navadno 11 55 2 2 2 2" xfId="29502" xr:uid="{00000000-0005-0000-0000-0000EF370000}"/>
    <cellStyle name="Navadno 11 55 2 2 3" xfId="29501" xr:uid="{00000000-0005-0000-0000-0000F0370000}"/>
    <cellStyle name="Navadno 11 55 2 3" xfId="16368" xr:uid="{00000000-0005-0000-0000-0000F1370000}"/>
    <cellStyle name="Navadno 11 55 2 3 2" xfId="29503" xr:uid="{00000000-0005-0000-0000-0000F2370000}"/>
    <cellStyle name="Navadno 11 55 2 4" xfId="29500" xr:uid="{00000000-0005-0000-0000-0000F3370000}"/>
    <cellStyle name="Navadno 11 55 3" xfId="5754" xr:uid="{00000000-0005-0000-0000-0000F4370000}"/>
    <cellStyle name="Navadno 11 55 3 2" xfId="16370" xr:uid="{00000000-0005-0000-0000-0000F5370000}"/>
    <cellStyle name="Navadno 11 55 3 2 2" xfId="29505" xr:uid="{00000000-0005-0000-0000-0000F6370000}"/>
    <cellStyle name="Navadno 11 55 3 3" xfId="29504" xr:uid="{00000000-0005-0000-0000-0000F7370000}"/>
    <cellStyle name="Navadno 11 55 4" xfId="16367" xr:uid="{00000000-0005-0000-0000-0000F8370000}"/>
    <cellStyle name="Navadno 11 55 4 2" xfId="29506" xr:uid="{00000000-0005-0000-0000-0000F9370000}"/>
    <cellStyle name="Navadno 11 55 5" xfId="29499" xr:uid="{00000000-0005-0000-0000-0000FA370000}"/>
    <cellStyle name="Navadno 11 56" xfId="5755" xr:uid="{00000000-0005-0000-0000-0000FB370000}"/>
    <cellStyle name="Navadno 11 56 2" xfId="5756" xr:uid="{00000000-0005-0000-0000-0000FC370000}"/>
    <cellStyle name="Navadno 11 56 2 2" xfId="5757" xr:uid="{00000000-0005-0000-0000-0000FD370000}"/>
    <cellStyle name="Navadno 11 56 2 2 2" xfId="16373" xr:uid="{00000000-0005-0000-0000-0000FE370000}"/>
    <cellStyle name="Navadno 11 56 2 2 2 2" xfId="29510" xr:uid="{00000000-0005-0000-0000-0000FF370000}"/>
    <cellStyle name="Navadno 11 56 2 2 3" xfId="29509" xr:uid="{00000000-0005-0000-0000-000000380000}"/>
    <cellStyle name="Navadno 11 56 2 3" xfId="16372" xr:uid="{00000000-0005-0000-0000-000001380000}"/>
    <cellStyle name="Navadno 11 56 2 3 2" xfId="29511" xr:uid="{00000000-0005-0000-0000-000002380000}"/>
    <cellStyle name="Navadno 11 56 2 4" xfId="29508" xr:uid="{00000000-0005-0000-0000-000003380000}"/>
    <cellStyle name="Navadno 11 56 3" xfId="5758" xr:uid="{00000000-0005-0000-0000-000004380000}"/>
    <cellStyle name="Navadno 11 56 3 2" xfId="16374" xr:uid="{00000000-0005-0000-0000-000005380000}"/>
    <cellStyle name="Navadno 11 56 3 2 2" xfId="29513" xr:uid="{00000000-0005-0000-0000-000006380000}"/>
    <cellStyle name="Navadno 11 56 3 3" xfId="29512" xr:uid="{00000000-0005-0000-0000-000007380000}"/>
    <cellStyle name="Navadno 11 56 4" xfId="16371" xr:uid="{00000000-0005-0000-0000-000008380000}"/>
    <cellStyle name="Navadno 11 56 4 2" xfId="29514" xr:uid="{00000000-0005-0000-0000-000009380000}"/>
    <cellStyle name="Navadno 11 56 5" xfId="29507" xr:uid="{00000000-0005-0000-0000-00000A380000}"/>
    <cellStyle name="Navadno 11 57" xfId="5759" xr:uid="{00000000-0005-0000-0000-00000B380000}"/>
    <cellStyle name="Navadno 11 57 2" xfId="5760" xr:uid="{00000000-0005-0000-0000-00000C380000}"/>
    <cellStyle name="Navadno 11 57 2 2" xfId="5761" xr:uid="{00000000-0005-0000-0000-00000D380000}"/>
    <cellStyle name="Navadno 11 57 2 2 2" xfId="16377" xr:uid="{00000000-0005-0000-0000-00000E380000}"/>
    <cellStyle name="Navadno 11 57 2 2 2 2" xfId="29518" xr:uid="{00000000-0005-0000-0000-00000F380000}"/>
    <cellStyle name="Navadno 11 57 2 2 3" xfId="29517" xr:uid="{00000000-0005-0000-0000-000010380000}"/>
    <cellStyle name="Navadno 11 57 2 3" xfId="16376" xr:uid="{00000000-0005-0000-0000-000011380000}"/>
    <cellStyle name="Navadno 11 57 2 3 2" xfId="29519" xr:uid="{00000000-0005-0000-0000-000012380000}"/>
    <cellStyle name="Navadno 11 57 2 4" xfId="29516" xr:uid="{00000000-0005-0000-0000-000013380000}"/>
    <cellStyle name="Navadno 11 57 3" xfId="5762" xr:uid="{00000000-0005-0000-0000-000014380000}"/>
    <cellStyle name="Navadno 11 57 3 2" xfId="16378" xr:uid="{00000000-0005-0000-0000-000015380000}"/>
    <cellStyle name="Navadno 11 57 3 2 2" xfId="29521" xr:uid="{00000000-0005-0000-0000-000016380000}"/>
    <cellStyle name="Navadno 11 57 3 3" xfId="29520" xr:uid="{00000000-0005-0000-0000-000017380000}"/>
    <cellStyle name="Navadno 11 57 4" xfId="16375" xr:uid="{00000000-0005-0000-0000-000018380000}"/>
    <cellStyle name="Navadno 11 57 4 2" xfId="29522" xr:uid="{00000000-0005-0000-0000-000019380000}"/>
    <cellStyle name="Navadno 11 57 5" xfId="29515" xr:uid="{00000000-0005-0000-0000-00001A380000}"/>
    <cellStyle name="Navadno 11 58" xfId="5763" xr:uid="{00000000-0005-0000-0000-00001B380000}"/>
    <cellStyle name="Navadno 11 58 2" xfId="5764" xr:uid="{00000000-0005-0000-0000-00001C380000}"/>
    <cellStyle name="Navadno 11 58 2 2" xfId="5765" xr:uid="{00000000-0005-0000-0000-00001D380000}"/>
    <cellStyle name="Navadno 11 58 2 2 2" xfId="16381" xr:uid="{00000000-0005-0000-0000-00001E380000}"/>
    <cellStyle name="Navadno 11 58 2 2 2 2" xfId="29526" xr:uid="{00000000-0005-0000-0000-00001F380000}"/>
    <cellStyle name="Navadno 11 58 2 2 3" xfId="29525" xr:uid="{00000000-0005-0000-0000-000020380000}"/>
    <cellStyle name="Navadno 11 58 2 3" xfId="16380" xr:uid="{00000000-0005-0000-0000-000021380000}"/>
    <cellStyle name="Navadno 11 58 2 3 2" xfId="29527" xr:uid="{00000000-0005-0000-0000-000022380000}"/>
    <cellStyle name="Navadno 11 58 2 4" xfId="29524" xr:uid="{00000000-0005-0000-0000-000023380000}"/>
    <cellStyle name="Navadno 11 58 3" xfId="5766" xr:uid="{00000000-0005-0000-0000-000024380000}"/>
    <cellStyle name="Navadno 11 58 3 2" xfId="16382" xr:uid="{00000000-0005-0000-0000-000025380000}"/>
    <cellStyle name="Navadno 11 58 3 2 2" xfId="29529" xr:uid="{00000000-0005-0000-0000-000026380000}"/>
    <cellStyle name="Navadno 11 58 3 3" xfId="29528" xr:uid="{00000000-0005-0000-0000-000027380000}"/>
    <cellStyle name="Navadno 11 58 4" xfId="16379" xr:uid="{00000000-0005-0000-0000-000028380000}"/>
    <cellStyle name="Navadno 11 58 4 2" xfId="29530" xr:uid="{00000000-0005-0000-0000-000029380000}"/>
    <cellStyle name="Navadno 11 58 5" xfId="29523" xr:uid="{00000000-0005-0000-0000-00002A380000}"/>
    <cellStyle name="Navadno 11 59" xfId="5767" xr:uid="{00000000-0005-0000-0000-00002B380000}"/>
    <cellStyle name="Navadno 11 59 2" xfId="5768" xr:uid="{00000000-0005-0000-0000-00002C380000}"/>
    <cellStyle name="Navadno 11 59 2 2" xfId="5769" xr:uid="{00000000-0005-0000-0000-00002D380000}"/>
    <cellStyle name="Navadno 11 59 2 2 2" xfId="16385" xr:uid="{00000000-0005-0000-0000-00002E380000}"/>
    <cellStyle name="Navadno 11 59 2 2 2 2" xfId="29534" xr:uid="{00000000-0005-0000-0000-00002F380000}"/>
    <cellStyle name="Navadno 11 59 2 2 3" xfId="29533" xr:uid="{00000000-0005-0000-0000-000030380000}"/>
    <cellStyle name="Navadno 11 59 2 3" xfId="16384" xr:uid="{00000000-0005-0000-0000-000031380000}"/>
    <cellStyle name="Navadno 11 59 2 3 2" xfId="29535" xr:uid="{00000000-0005-0000-0000-000032380000}"/>
    <cellStyle name="Navadno 11 59 2 4" xfId="29532" xr:uid="{00000000-0005-0000-0000-000033380000}"/>
    <cellStyle name="Navadno 11 59 3" xfId="5770" xr:uid="{00000000-0005-0000-0000-000034380000}"/>
    <cellStyle name="Navadno 11 59 3 2" xfId="16386" xr:uid="{00000000-0005-0000-0000-000035380000}"/>
    <cellStyle name="Navadno 11 59 3 2 2" xfId="29537" xr:uid="{00000000-0005-0000-0000-000036380000}"/>
    <cellStyle name="Navadno 11 59 3 3" xfId="29536" xr:uid="{00000000-0005-0000-0000-000037380000}"/>
    <cellStyle name="Navadno 11 59 4" xfId="16383" xr:uid="{00000000-0005-0000-0000-000038380000}"/>
    <cellStyle name="Navadno 11 59 4 2" xfId="29538" xr:uid="{00000000-0005-0000-0000-000039380000}"/>
    <cellStyle name="Navadno 11 59 5" xfId="29531" xr:uid="{00000000-0005-0000-0000-00003A380000}"/>
    <cellStyle name="Navadno 11 6" xfId="5771" xr:uid="{00000000-0005-0000-0000-00003B380000}"/>
    <cellStyle name="Navadno 11 6 2" xfId="5772" xr:uid="{00000000-0005-0000-0000-00003C380000}"/>
    <cellStyle name="Navadno 11 6 2 2" xfId="5773" xr:uid="{00000000-0005-0000-0000-00003D380000}"/>
    <cellStyle name="Navadno 11 6 2 2 2" xfId="16389" xr:uid="{00000000-0005-0000-0000-00003E380000}"/>
    <cellStyle name="Navadno 11 6 2 2 2 2" xfId="29542" xr:uid="{00000000-0005-0000-0000-00003F380000}"/>
    <cellStyle name="Navadno 11 6 2 2 3" xfId="29541" xr:uid="{00000000-0005-0000-0000-000040380000}"/>
    <cellStyle name="Navadno 11 6 2 3" xfId="16388" xr:uid="{00000000-0005-0000-0000-000041380000}"/>
    <cellStyle name="Navadno 11 6 2 3 2" xfId="29543" xr:uid="{00000000-0005-0000-0000-000042380000}"/>
    <cellStyle name="Navadno 11 6 2 4" xfId="29540" xr:uid="{00000000-0005-0000-0000-000043380000}"/>
    <cellStyle name="Navadno 11 6 3" xfId="5774" xr:uid="{00000000-0005-0000-0000-000044380000}"/>
    <cellStyle name="Navadno 11 6 3 2" xfId="16390" xr:uid="{00000000-0005-0000-0000-000045380000}"/>
    <cellStyle name="Navadno 11 6 3 2 2" xfId="29545" xr:uid="{00000000-0005-0000-0000-000046380000}"/>
    <cellStyle name="Navadno 11 6 3 3" xfId="29544" xr:uid="{00000000-0005-0000-0000-000047380000}"/>
    <cellStyle name="Navadno 11 6 4" xfId="16387" xr:uid="{00000000-0005-0000-0000-000048380000}"/>
    <cellStyle name="Navadno 11 6 4 2" xfId="29546" xr:uid="{00000000-0005-0000-0000-000049380000}"/>
    <cellStyle name="Navadno 11 6 5" xfId="29539" xr:uid="{00000000-0005-0000-0000-00004A380000}"/>
    <cellStyle name="Navadno 11 60" xfId="5775" xr:uid="{00000000-0005-0000-0000-00004B380000}"/>
    <cellStyle name="Navadno 11 60 2" xfId="5776" xr:uid="{00000000-0005-0000-0000-00004C380000}"/>
    <cellStyle name="Navadno 11 60 2 2" xfId="16392" xr:uid="{00000000-0005-0000-0000-00004D380000}"/>
    <cellStyle name="Navadno 11 60 2 2 2" xfId="29549" xr:uid="{00000000-0005-0000-0000-00004E380000}"/>
    <cellStyle name="Navadno 11 60 2 3" xfId="29548" xr:uid="{00000000-0005-0000-0000-00004F380000}"/>
    <cellStyle name="Navadno 11 60 3" xfId="16391" xr:uid="{00000000-0005-0000-0000-000050380000}"/>
    <cellStyle name="Navadno 11 60 3 2" xfId="29550" xr:uid="{00000000-0005-0000-0000-000051380000}"/>
    <cellStyle name="Navadno 11 60 4" xfId="29547" xr:uid="{00000000-0005-0000-0000-000052380000}"/>
    <cellStyle name="Navadno 11 61" xfId="5777" xr:uid="{00000000-0005-0000-0000-000053380000}"/>
    <cellStyle name="Navadno 11 61 2" xfId="16393" xr:uid="{00000000-0005-0000-0000-000054380000}"/>
    <cellStyle name="Navadno 11 61 2 2" xfId="29552" xr:uid="{00000000-0005-0000-0000-000055380000}"/>
    <cellStyle name="Navadno 11 61 3" xfId="29551" xr:uid="{00000000-0005-0000-0000-000056380000}"/>
    <cellStyle name="Navadno 11 62" xfId="5778" xr:uid="{00000000-0005-0000-0000-000057380000}"/>
    <cellStyle name="Navadno 11 62 2" xfId="29553" xr:uid="{00000000-0005-0000-0000-000058380000}"/>
    <cellStyle name="Navadno 11 63" xfId="5549" xr:uid="{00000000-0005-0000-0000-000059380000}"/>
    <cellStyle name="Navadno 11 63 2" xfId="29554" xr:uid="{00000000-0005-0000-0000-00005A380000}"/>
    <cellStyle name="Navadno 11 64" xfId="16170" xr:uid="{00000000-0005-0000-0000-00005B380000}"/>
    <cellStyle name="Navadno 11 64 2" xfId="29555" xr:uid="{00000000-0005-0000-0000-00005C380000}"/>
    <cellStyle name="Navadno 11 65" xfId="59120" xr:uid="{00000000-0005-0000-0000-00005D380000}"/>
    <cellStyle name="Navadno 11 7" xfId="5779" xr:uid="{00000000-0005-0000-0000-00005E380000}"/>
    <cellStyle name="Navadno 11 7 2" xfId="5780" xr:uid="{00000000-0005-0000-0000-00005F380000}"/>
    <cellStyle name="Navadno 11 7 2 2" xfId="5781" xr:uid="{00000000-0005-0000-0000-000060380000}"/>
    <cellStyle name="Navadno 11 7 2 2 2" xfId="16396" xr:uid="{00000000-0005-0000-0000-000061380000}"/>
    <cellStyle name="Navadno 11 7 2 2 2 2" xfId="29559" xr:uid="{00000000-0005-0000-0000-000062380000}"/>
    <cellStyle name="Navadno 11 7 2 2 3" xfId="29558" xr:uid="{00000000-0005-0000-0000-000063380000}"/>
    <cellStyle name="Navadno 11 7 2 3" xfId="16395" xr:uid="{00000000-0005-0000-0000-000064380000}"/>
    <cellStyle name="Navadno 11 7 2 3 2" xfId="29560" xr:uid="{00000000-0005-0000-0000-000065380000}"/>
    <cellStyle name="Navadno 11 7 2 4" xfId="29557" xr:uid="{00000000-0005-0000-0000-000066380000}"/>
    <cellStyle name="Navadno 11 7 3" xfId="5782" xr:uid="{00000000-0005-0000-0000-000067380000}"/>
    <cellStyle name="Navadno 11 7 3 2" xfId="16397" xr:uid="{00000000-0005-0000-0000-000068380000}"/>
    <cellStyle name="Navadno 11 7 3 2 2" xfId="29562" xr:uid="{00000000-0005-0000-0000-000069380000}"/>
    <cellStyle name="Navadno 11 7 3 3" xfId="29561" xr:uid="{00000000-0005-0000-0000-00006A380000}"/>
    <cellStyle name="Navadno 11 7 4" xfId="16394" xr:uid="{00000000-0005-0000-0000-00006B380000}"/>
    <cellStyle name="Navadno 11 7 4 2" xfId="29563" xr:uid="{00000000-0005-0000-0000-00006C380000}"/>
    <cellStyle name="Navadno 11 7 5" xfId="29556" xr:uid="{00000000-0005-0000-0000-00006D380000}"/>
    <cellStyle name="Navadno 11 8" xfId="5783" xr:uid="{00000000-0005-0000-0000-00006E380000}"/>
    <cellStyle name="Navadno 11 8 2" xfId="5784" xr:uid="{00000000-0005-0000-0000-00006F380000}"/>
    <cellStyle name="Navadno 11 8 2 2" xfId="5785" xr:uid="{00000000-0005-0000-0000-000070380000}"/>
    <cellStyle name="Navadno 11 8 2 2 2" xfId="16400" xr:uid="{00000000-0005-0000-0000-000071380000}"/>
    <cellStyle name="Navadno 11 8 2 2 2 2" xfId="29567" xr:uid="{00000000-0005-0000-0000-000072380000}"/>
    <cellStyle name="Navadno 11 8 2 2 3" xfId="29566" xr:uid="{00000000-0005-0000-0000-000073380000}"/>
    <cellStyle name="Navadno 11 8 2 3" xfId="16399" xr:uid="{00000000-0005-0000-0000-000074380000}"/>
    <cellStyle name="Navadno 11 8 2 3 2" xfId="29568" xr:uid="{00000000-0005-0000-0000-000075380000}"/>
    <cellStyle name="Navadno 11 8 2 4" xfId="29565" xr:uid="{00000000-0005-0000-0000-000076380000}"/>
    <cellStyle name="Navadno 11 8 3" xfId="5786" xr:uid="{00000000-0005-0000-0000-000077380000}"/>
    <cellStyle name="Navadno 11 8 3 2" xfId="16401" xr:uid="{00000000-0005-0000-0000-000078380000}"/>
    <cellStyle name="Navadno 11 8 3 2 2" xfId="29570" xr:uid="{00000000-0005-0000-0000-000079380000}"/>
    <cellStyle name="Navadno 11 8 3 3" xfId="29569" xr:uid="{00000000-0005-0000-0000-00007A380000}"/>
    <cellStyle name="Navadno 11 8 4" xfId="16398" xr:uid="{00000000-0005-0000-0000-00007B380000}"/>
    <cellStyle name="Navadno 11 8 4 2" xfId="29571" xr:uid="{00000000-0005-0000-0000-00007C380000}"/>
    <cellStyle name="Navadno 11 8 5" xfId="29564" xr:uid="{00000000-0005-0000-0000-00007D380000}"/>
    <cellStyle name="Navadno 11 9" xfId="5787" xr:uid="{00000000-0005-0000-0000-00007E380000}"/>
    <cellStyle name="Navadno 11 9 2" xfId="5788" xr:uid="{00000000-0005-0000-0000-00007F380000}"/>
    <cellStyle name="Navadno 11 9 2 2" xfId="5789" xr:uid="{00000000-0005-0000-0000-000080380000}"/>
    <cellStyle name="Navadno 11 9 2 2 2" xfId="16404" xr:uid="{00000000-0005-0000-0000-000081380000}"/>
    <cellStyle name="Navadno 11 9 2 2 2 2" xfId="29575" xr:uid="{00000000-0005-0000-0000-000082380000}"/>
    <cellStyle name="Navadno 11 9 2 2 3" xfId="29574" xr:uid="{00000000-0005-0000-0000-000083380000}"/>
    <cellStyle name="Navadno 11 9 2 3" xfId="16403" xr:uid="{00000000-0005-0000-0000-000084380000}"/>
    <cellStyle name="Navadno 11 9 2 3 2" xfId="29576" xr:uid="{00000000-0005-0000-0000-000085380000}"/>
    <cellStyle name="Navadno 11 9 2 4" xfId="29573" xr:uid="{00000000-0005-0000-0000-000086380000}"/>
    <cellStyle name="Navadno 11 9 3" xfId="5790" xr:uid="{00000000-0005-0000-0000-000087380000}"/>
    <cellStyle name="Navadno 11 9 3 2" xfId="16405" xr:uid="{00000000-0005-0000-0000-000088380000}"/>
    <cellStyle name="Navadno 11 9 3 2 2" xfId="29578" xr:uid="{00000000-0005-0000-0000-000089380000}"/>
    <cellStyle name="Navadno 11 9 3 3" xfId="29577" xr:uid="{00000000-0005-0000-0000-00008A380000}"/>
    <cellStyle name="Navadno 11 9 4" xfId="16402" xr:uid="{00000000-0005-0000-0000-00008B380000}"/>
    <cellStyle name="Navadno 11 9 4 2" xfId="29579" xr:uid="{00000000-0005-0000-0000-00008C380000}"/>
    <cellStyle name="Navadno 11 9 5" xfId="29572" xr:uid="{00000000-0005-0000-0000-00008D380000}"/>
    <cellStyle name="Navadno 11_CELICE" xfId="5791" xr:uid="{00000000-0005-0000-0000-00008E380000}"/>
    <cellStyle name="Navadno 110" xfId="5792" xr:uid="{00000000-0005-0000-0000-00008F380000}"/>
    <cellStyle name="Navadno 110 2" xfId="16406" xr:uid="{00000000-0005-0000-0000-000090380000}"/>
    <cellStyle name="Navadno 110 2 2" xfId="29581" xr:uid="{00000000-0005-0000-0000-000091380000}"/>
    <cellStyle name="Navadno 110 3" xfId="29580" xr:uid="{00000000-0005-0000-0000-000092380000}"/>
    <cellStyle name="Navadno 111" xfId="5793" xr:uid="{00000000-0005-0000-0000-000093380000}"/>
    <cellStyle name="Navadno 111 2" xfId="16407" xr:uid="{00000000-0005-0000-0000-000094380000}"/>
    <cellStyle name="Navadno 111 2 2" xfId="29583" xr:uid="{00000000-0005-0000-0000-000095380000}"/>
    <cellStyle name="Navadno 111 3" xfId="29582" xr:uid="{00000000-0005-0000-0000-000096380000}"/>
    <cellStyle name="Navadno 112" xfId="5794" xr:uid="{00000000-0005-0000-0000-000097380000}"/>
    <cellStyle name="Navadno 112 2" xfId="16408" xr:uid="{00000000-0005-0000-0000-000098380000}"/>
    <cellStyle name="Navadno 112 2 2" xfId="29585" xr:uid="{00000000-0005-0000-0000-000099380000}"/>
    <cellStyle name="Navadno 112 3" xfId="29584" xr:uid="{00000000-0005-0000-0000-00009A380000}"/>
    <cellStyle name="Navadno 113" xfId="5795" xr:uid="{00000000-0005-0000-0000-00009B380000}"/>
    <cellStyle name="Navadno 113 2" xfId="16409" xr:uid="{00000000-0005-0000-0000-00009C380000}"/>
    <cellStyle name="Navadno 113 2 2" xfId="29587" xr:uid="{00000000-0005-0000-0000-00009D380000}"/>
    <cellStyle name="Navadno 113 3" xfId="29586" xr:uid="{00000000-0005-0000-0000-00009E380000}"/>
    <cellStyle name="Navadno 114" xfId="5796" xr:uid="{00000000-0005-0000-0000-00009F380000}"/>
    <cellStyle name="Navadno 114 2" xfId="16410" xr:uid="{00000000-0005-0000-0000-0000A0380000}"/>
    <cellStyle name="Navadno 114 2 2" xfId="29589" xr:uid="{00000000-0005-0000-0000-0000A1380000}"/>
    <cellStyle name="Navadno 114 3" xfId="29588" xr:uid="{00000000-0005-0000-0000-0000A2380000}"/>
    <cellStyle name="Navadno 115" xfId="5797" xr:uid="{00000000-0005-0000-0000-0000A3380000}"/>
    <cellStyle name="Navadno 115 2" xfId="16411" xr:uid="{00000000-0005-0000-0000-0000A4380000}"/>
    <cellStyle name="Navadno 115 2 2" xfId="29591" xr:uid="{00000000-0005-0000-0000-0000A5380000}"/>
    <cellStyle name="Navadno 115 3" xfId="29590" xr:uid="{00000000-0005-0000-0000-0000A6380000}"/>
    <cellStyle name="Navadno 116" xfId="5798" xr:uid="{00000000-0005-0000-0000-0000A7380000}"/>
    <cellStyle name="Navadno 116 2" xfId="16048" xr:uid="{00000000-0005-0000-0000-0000A8380000}"/>
    <cellStyle name="Navadno 116 2 2" xfId="29593" xr:uid="{00000000-0005-0000-0000-0000A9380000}"/>
    <cellStyle name="Navadno 116 3" xfId="29592" xr:uid="{00000000-0005-0000-0000-0000AA380000}"/>
    <cellStyle name="Navadno 117" xfId="5799" xr:uid="{00000000-0005-0000-0000-0000AB380000}"/>
    <cellStyle name="Navadno 117 2" xfId="16412" xr:uid="{00000000-0005-0000-0000-0000AC380000}"/>
    <cellStyle name="Navadno 117 2 2" xfId="29595" xr:uid="{00000000-0005-0000-0000-0000AD380000}"/>
    <cellStyle name="Navadno 117 3" xfId="29594" xr:uid="{00000000-0005-0000-0000-0000AE380000}"/>
    <cellStyle name="Navadno 118" xfId="5800" xr:uid="{00000000-0005-0000-0000-0000AF380000}"/>
    <cellStyle name="Navadno 118 2" xfId="16413" xr:uid="{00000000-0005-0000-0000-0000B0380000}"/>
    <cellStyle name="Navadno 118 2 2" xfId="29597" xr:uid="{00000000-0005-0000-0000-0000B1380000}"/>
    <cellStyle name="Navadno 118 3" xfId="29596" xr:uid="{00000000-0005-0000-0000-0000B2380000}"/>
    <cellStyle name="Navadno 119" xfId="5801" xr:uid="{00000000-0005-0000-0000-0000B3380000}"/>
    <cellStyle name="Navadno 119 2" xfId="16414" xr:uid="{00000000-0005-0000-0000-0000B4380000}"/>
    <cellStyle name="Navadno 119 2 2" xfId="29599" xr:uid="{00000000-0005-0000-0000-0000B5380000}"/>
    <cellStyle name="Navadno 119 3" xfId="29598" xr:uid="{00000000-0005-0000-0000-0000B6380000}"/>
    <cellStyle name="Navadno 12" xfId="1252" xr:uid="{00000000-0005-0000-0000-0000B7380000}"/>
    <cellStyle name="Navadno 12 10" xfId="5803" xr:uid="{00000000-0005-0000-0000-0000B8380000}"/>
    <cellStyle name="Navadno 12 10 2" xfId="5804" xr:uid="{00000000-0005-0000-0000-0000B9380000}"/>
    <cellStyle name="Navadno 12 10 2 2" xfId="5805" xr:uid="{00000000-0005-0000-0000-0000BA380000}"/>
    <cellStyle name="Navadno 12 10 2 2 2" xfId="16418" xr:uid="{00000000-0005-0000-0000-0000BB380000}"/>
    <cellStyle name="Navadno 12 10 2 2 2 2" xfId="29604" xr:uid="{00000000-0005-0000-0000-0000BC380000}"/>
    <cellStyle name="Navadno 12 10 2 2 3" xfId="29603" xr:uid="{00000000-0005-0000-0000-0000BD380000}"/>
    <cellStyle name="Navadno 12 10 2 3" xfId="16417" xr:uid="{00000000-0005-0000-0000-0000BE380000}"/>
    <cellStyle name="Navadno 12 10 2 3 2" xfId="29605" xr:uid="{00000000-0005-0000-0000-0000BF380000}"/>
    <cellStyle name="Navadno 12 10 2 4" xfId="29602" xr:uid="{00000000-0005-0000-0000-0000C0380000}"/>
    <cellStyle name="Navadno 12 10 3" xfId="5806" xr:uid="{00000000-0005-0000-0000-0000C1380000}"/>
    <cellStyle name="Navadno 12 10 3 2" xfId="16419" xr:uid="{00000000-0005-0000-0000-0000C2380000}"/>
    <cellStyle name="Navadno 12 10 3 2 2" xfId="29607" xr:uid="{00000000-0005-0000-0000-0000C3380000}"/>
    <cellStyle name="Navadno 12 10 3 3" xfId="29606" xr:uid="{00000000-0005-0000-0000-0000C4380000}"/>
    <cellStyle name="Navadno 12 10 4" xfId="16416" xr:uid="{00000000-0005-0000-0000-0000C5380000}"/>
    <cellStyle name="Navadno 12 10 4 2" xfId="29608" xr:uid="{00000000-0005-0000-0000-0000C6380000}"/>
    <cellStyle name="Navadno 12 10 5" xfId="29601" xr:uid="{00000000-0005-0000-0000-0000C7380000}"/>
    <cellStyle name="Navadno 12 11" xfId="5807" xr:uid="{00000000-0005-0000-0000-0000C8380000}"/>
    <cellStyle name="Navadno 12 11 2" xfId="5808" xr:uid="{00000000-0005-0000-0000-0000C9380000}"/>
    <cellStyle name="Navadno 12 11 2 2" xfId="5809" xr:uid="{00000000-0005-0000-0000-0000CA380000}"/>
    <cellStyle name="Navadno 12 11 2 2 2" xfId="16422" xr:uid="{00000000-0005-0000-0000-0000CB380000}"/>
    <cellStyle name="Navadno 12 11 2 2 2 2" xfId="29612" xr:uid="{00000000-0005-0000-0000-0000CC380000}"/>
    <cellStyle name="Navadno 12 11 2 2 3" xfId="29611" xr:uid="{00000000-0005-0000-0000-0000CD380000}"/>
    <cellStyle name="Navadno 12 11 2 3" xfId="16421" xr:uid="{00000000-0005-0000-0000-0000CE380000}"/>
    <cellStyle name="Navadno 12 11 2 3 2" xfId="29613" xr:uid="{00000000-0005-0000-0000-0000CF380000}"/>
    <cellStyle name="Navadno 12 11 2 4" xfId="29610" xr:uid="{00000000-0005-0000-0000-0000D0380000}"/>
    <cellStyle name="Navadno 12 11 3" xfId="5810" xr:uid="{00000000-0005-0000-0000-0000D1380000}"/>
    <cellStyle name="Navadno 12 11 3 2" xfId="16423" xr:uid="{00000000-0005-0000-0000-0000D2380000}"/>
    <cellStyle name="Navadno 12 11 3 2 2" xfId="29615" xr:uid="{00000000-0005-0000-0000-0000D3380000}"/>
    <cellStyle name="Navadno 12 11 3 3" xfId="29614" xr:uid="{00000000-0005-0000-0000-0000D4380000}"/>
    <cellStyle name="Navadno 12 11 4" xfId="16420" xr:uid="{00000000-0005-0000-0000-0000D5380000}"/>
    <cellStyle name="Navadno 12 11 4 2" xfId="29616" xr:uid="{00000000-0005-0000-0000-0000D6380000}"/>
    <cellStyle name="Navadno 12 11 5" xfId="29609" xr:uid="{00000000-0005-0000-0000-0000D7380000}"/>
    <cellStyle name="Navadno 12 12" xfId="5811" xr:uid="{00000000-0005-0000-0000-0000D8380000}"/>
    <cellStyle name="Navadno 12 12 2" xfId="5812" xr:uid="{00000000-0005-0000-0000-0000D9380000}"/>
    <cellStyle name="Navadno 12 12 2 2" xfId="5813" xr:uid="{00000000-0005-0000-0000-0000DA380000}"/>
    <cellStyle name="Navadno 12 12 2 2 2" xfId="16426" xr:uid="{00000000-0005-0000-0000-0000DB380000}"/>
    <cellStyle name="Navadno 12 12 2 2 2 2" xfId="29620" xr:uid="{00000000-0005-0000-0000-0000DC380000}"/>
    <cellStyle name="Navadno 12 12 2 2 3" xfId="29619" xr:uid="{00000000-0005-0000-0000-0000DD380000}"/>
    <cellStyle name="Navadno 12 12 2 3" xfId="16425" xr:uid="{00000000-0005-0000-0000-0000DE380000}"/>
    <cellStyle name="Navadno 12 12 2 3 2" xfId="29621" xr:uid="{00000000-0005-0000-0000-0000DF380000}"/>
    <cellStyle name="Navadno 12 12 2 4" xfId="29618" xr:uid="{00000000-0005-0000-0000-0000E0380000}"/>
    <cellStyle name="Navadno 12 12 3" xfId="5814" xr:uid="{00000000-0005-0000-0000-0000E1380000}"/>
    <cellStyle name="Navadno 12 12 3 2" xfId="16427" xr:uid="{00000000-0005-0000-0000-0000E2380000}"/>
    <cellStyle name="Navadno 12 12 3 2 2" xfId="29623" xr:uid="{00000000-0005-0000-0000-0000E3380000}"/>
    <cellStyle name="Navadno 12 12 3 3" xfId="29622" xr:uid="{00000000-0005-0000-0000-0000E4380000}"/>
    <cellStyle name="Navadno 12 12 4" xfId="16424" xr:uid="{00000000-0005-0000-0000-0000E5380000}"/>
    <cellStyle name="Navadno 12 12 4 2" xfId="29624" xr:uid="{00000000-0005-0000-0000-0000E6380000}"/>
    <cellStyle name="Navadno 12 12 5" xfId="29617" xr:uid="{00000000-0005-0000-0000-0000E7380000}"/>
    <cellStyle name="Navadno 12 13" xfId="5815" xr:uid="{00000000-0005-0000-0000-0000E8380000}"/>
    <cellStyle name="Navadno 12 13 2" xfId="5816" xr:uid="{00000000-0005-0000-0000-0000E9380000}"/>
    <cellStyle name="Navadno 12 13 2 2" xfId="5817" xr:uid="{00000000-0005-0000-0000-0000EA380000}"/>
    <cellStyle name="Navadno 12 13 2 2 2" xfId="16430" xr:uid="{00000000-0005-0000-0000-0000EB380000}"/>
    <cellStyle name="Navadno 12 13 2 2 2 2" xfId="29628" xr:uid="{00000000-0005-0000-0000-0000EC380000}"/>
    <cellStyle name="Navadno 12 13 2 2 3" xfId="29627" xr:uid="{00000000-0005-0000-0000-0000ED380000}"/>
    <cellStyle name="Navadno 12 13 2 3" xfId="16429" xr:uid="{00000000-0005-0000-0000-0000EE380000}"/>
    <cellStyle name="Navadno 12 13 2 3 2" xfId="29629" xr:uid="{00000000-0005-0000-0000-0000EF380000}"/>
    <cellStyle name="Navadno 12 13 2 4" xfId="29626" xr:uid="{00000000-0005-0000-0000-0000F0380000}"/>
    <cellStyle name="Navadno 12 13 3" xfId="5818" xr:uid="{00000000-0005-0000-0000-0000F1380000}"/>
    <cellStyle name="Navadno 12 13 3 2" xfId="16431" xr:uid="{00000000-0005-0000-0000-0000F2380000}"/>
    <cellStyle name="Navadno 12 13 3 2 2" xfId="29631" xr:uid="{00000000-0005-0000-0000-0000F3380000}"/>
    <cellStyle name="Navadno 12 13 3 3" xfId="29630" xr:uid="{00000000-0005-0000-0000-0000F4380000}"/>
    <cellStyle name="Navadno 12 13 4" xfId="16428" xr:uid="{00000000-0005-0000-0000-0000F5380000}"/>
    <cellStyle name="Navadno 12 13 4 2" xfId="29632" xr:uid="{00000000-0005-0000-0000-0000F6380000}"/>
    <cellStyle name="Navadno 12 13 5" xfId="29625" xr:uid="{00000000-0005-0000-0000-0000F7380000}"/>
    <cellStyle name="Navadno 12 14" xfId="5819" xr:uid="{00000000-0005-0000-0000-0000F8380000}"/>
    <cellStyle name="Navadno 12 14 2" xfId="5820" xr:uid="{00000000-0005-0000-0000-0000F9380000}"/>
    <cellStyle name="Navadno 12 14 2 2" xfId="5821" xr:uid="{00000000-0005-0000-0000-0000FA380000}"/>
    <cellStyle name="Navadno 12 14 2 2 2" xfId="16434" xr:uid="{00000000-0005-0000-0000-0000FB380000}"/>
    <cellStyle name="Navadno 12 14 2 2 2 2" xfId="29636" xr:uid="{00000000-0005-0000-0000-0000FC380000}"/>
    <cellStyle name="Navadno 12 14 2 2 3" xfId="29635" xr:uid="{00000000-0005-0000-0000-0000FD380000}"/>
    <cellStyle name="Navadno 12 14 2 3" xfId="16433" xr:uid="{00000000-0005-0000-0000-0000FE380000}"/>
    <cellStyle name="Navadno 12 14 2 3 2" xfId="29637" xr:uid="{00000000-0005-0000-0000-0000FF380000}"/>
    <cellStyle name="Navadno 12 14 2 4" xfId="29634" xr:uid="{00000000-0005-0000-0000-000000390000}"/>
    <cellStyle name="Navadno 12 14 3" xfId="5822" xr:uid="{00000000-0005-0000-0000-000001390000}"/>
    <cellStyle name="Navadno 12 14 3 2" xfId="16435" xr:uid="{00000000-0005-0000-0000-000002390000}"/>
    <cellStyle name="Navadno 12 14 3 2 2" xfId="29639" xr:uid="{00000000-0005-0000-0000-000003390000}"/>
    <cellStyle name="Navadno 12 14 3 3" xfId="29638" xr:uid="{00000000-0005-0000-0000-000004390000}"/>
    <cellStyle name="Navadno 12 14 4" xfId="16432" xr:uid="{00000000-0005-0000-0000-000005390000}"/>
    <cellStyle name="Navadno 12 14 4 2" xfId="29640" xr:uid="{00000000-0005-0000-0000-000006390000}"/>
    <cellStyle name="Navadno 12 14 5" xfId="29633" xr:uid="{00000000-0005-0000-0000-000007390000}"/>
    <cellStyle name="Navadno 12 15" xfId="5823" xr:uid="{00000000-0005-0000-0000-000008390000}"/>
    <cellStyle name="Navadno 12 15 2" xfId="5824" xr:uid="{00000000-0005-0000-0000-000009390000}"/>
    <cellStyle name="Navadno 12 15 2 2" xfId="5825" xr:uid="{00000000-0005-0000-0000-00000A390000}"/>
    <cellStyle name="Navadno 12 15 2 2 2" xfId="16438" xr:uid="{00000000-0005-0000-0000-00000B390000}"/>
    <cellStyle name="Navadno 12 15 2 2 2 2" xfId="29644" xr:uid="{00000000-0005-0000-0000-00000C390000}"/>
    <cellStyle name="Navadno 12 15 2 2 3" xfId="29643" xr:uid="{00000000-0005-0000-0000-00000D390000}"/>
    <cellStyle name="Navadno 12 15 2 3" xfId="16437" xr:uid="{00000000-0005-0000-0000-00000E390000}"/>
    <cellStyle name="Navadno 12 15 2 3 2" xfId="29645" xr:uid="{00000000-0005-0000-0000-00000F390000}"/>
    <cellStyle name="Navadno 12 15 2 4" xfId="29642" xr:uid="{00000000-0005-0000-0000-000010390000}"/>
    <cellStyle name="Navadno 12 15 3" xfId="5826" xr:uid="{00000000-0005-0000-0000-000011390000}"/>
    <cellStyle name="Navadno 12 15 3 2" xfId="16439" xr:uid="{00000000-0005-0000-0000-000012390000}"/>
    <cellStyle name="Navadno 12 15 3 2 2" xfId="29647" xr:uid="{00000000-0005-0000-0000-000013390000}"/>
    <cellStyle name="Navadno 12 15 3 3" xfId="29646" xr:uid="{00000000-0005-0000-0000-000014390000}"/>
    <cellStyle name="Navadno 12 15 4" xfId="16436" xr:uid="{00000000-0005-0000-0000-000015390000}"/>
    <cellStyle name="Navadno 12 15 4 2" xfId="29648" xr:uid="{00000000-0005-0000-0000-000016390000}"/>
    <cellStyle name="Navadno 12 15 5" xfId="29641" xr:uid="{00000000-0005-0000-0000-000017390000}"/>
    <cellStyle name="Navadno 12 16" xfId="5827" xr:uid="{00000000-0005-0000-0000-000018390000}"/>
    <cellStyle name="Navadno 12 16 2" xfId="5828" xr:uid="{00000000-0005-0000-0000-000019390000}"/>
    <cellStyle name="Navadno 12 16 2 2" xfId="5829" xr:uid="{00000000-0005-0000-0000-00001A390000}"/>
    <cellStyle name="Navadno 12 16 2 2 2" xfId="16442" xr:uid="{00000000-0005-0000-0000-00001B390000}"/>
    <cellStyle name="Navadno 12 16 2 2 2 2" xfId="29652" xr:uid="{00000000-0005-0000-0000-00001C390000}"/>
    <cellStyle name="Navadno 12 16 2 2 3" xfId="29651" xr:uid="{00000000-0005-0000-0000-00001D390000}"/>
    <cellStyle name="Navadno 12 16 2 3" xfId="16441" xr:uid="{00000000-0005-0000-0000-00001E390000}"/>
    <cellStyle name="Navadno 12 16 2 3 2" xfId="29653" xr:uid="{00000000-0005-0000-0000-00001F390000}"/>
    <cellStyle name="Navadno 12 16 2 4" xfId="29650" xr:uid="{00000000-0005-0000-0000-000020390000}"/>
    <cellStyle name="Navadno 12 16 3" xfId="5830" xr:uid="{00000000-0005-0000-0000-000021390000}"/>
    <cellStyle name="Navadno 12 16 3 2" xfId="16443" xr:uid="{00000000-0005-0000-0000-000022390000}"/>
    <cellStyle name="Navadno 12 16 3 2 2" xfId="29655" xr:uid="{00000000-0005-0000-0000-000023390000}"/>
    <cellStyle name="Navadno 12 16 3 3" xfId="29654" xr:uid="{00000000-0005-0000-0000-000024390000}"/>
    <cellStyle name="Navadno 12 16 4" xfId="16440" xr:uid="{00000000-0005-0000-0000-000025390000}"/>
    <cellStyle name="Navadno 12 16 4 2" xfId="29656" xr:uid="{00000000-0005-0000-0000-000026390000}"/>
    <cellStyle name="Navadno 12 16 5" xfId="29649" xr:uid="{00000000-0005-0000-0000-000027390000}"/>
    <cellStyle name="Navadno 12 17" xfId="5831" xr:uid="{00000000-0005-0000-0000-000028390000}"/>
    <cellStyle name="Navadno 12 17 2" xfId="5832" xr:uid="{00000000-0005-0000-0000-000029390000}"/>
    <cellStyle name="Navadno 12 17 2 2" xfId="5833" xr:uid="{00000000-0005-0000-0000-00002A390000}"/>
    <cellStyle name="Navadno 12 17 2 2 2" xfId="16446" xr:uid="{00000000-0005-0000-0000-00002B390000}"/>
    <cellStyle name="Navadno 12 17 2 2 2 2" xfId="29660" xr:uid="{00000000-0005-0000-0000-00002C390000}"/>
    <cellStyle name="Navadno 12 17 2 2 3" xfId="29659" xr:uid="{00000000-0005-0000-0000-00002D390000}"/>
    <cellStyle name="Navadno 12 17 2 3" xfId="16445" xr:uid="{00000000-0005-0000-0000-00002E390000}"/>
    <cellStyle name="Navadno 12 17 2 3 2" xfId="29661" xr:uid="{00000000-0005-0000-0000-00002F390000}"/>
    <cellStyle name="Navadno 12 17 2 4" xfId="29658" xr:uid="{00000000-0005-0000-0000-000030390000}"/>
    <cellStyle name="Navadno 12 17 3" xfId="5834" xr:uid="{00000000-0005-0000-0000-000031390000}"/>
    <cellStyle name="Navadno 12 17 3 2" xfId="16447" xr:uid="{00000000-0005-0000-0000-000032390000}"/>
    <cellStyle name="Navadno 12 17 3 2 2" xfId="29663" xr:uid="{00000000-0005-0000-0000-000033390000}"/>
    <cellStyle name="Navadno 12 17 3 3" xfId="29662" xr:uid="{00000000-0005-0000-0000-000034390000}"/>
    <cellStyle name="Navadno 12 17 4" xfId="16444" xr:uid="{00000000-0005-0000-0000-000035390000}"/>
    <cellStyle name="Navadno 12 17 4 2" xfId="29664" xr:uid="{00000000-0005-0000-0000-000036390000}"/>
    <cellStyle name="Navadno 12 17 5" xfId="29657" xr:uid="{00000000-0005-0000-0000-000037390000}"/>
    <cellStyle name="Navadno 12 18" xfId="5835" xr:uid="{00000000-0005-0000-0000-000038390000}"/>
    <cellStyle name="Navadno 12 18 2" xfId="5836" xr:uid="{00000000-0005-0000-0000-000039390000}"/>
    <cellStyle name="Navadno 12 18 2 2" xfId="5837" xr:uid="{00000000-0005-0000-0000-00003A390000}"/>
    <cellStyle name="Navadno 12 18 2 2 2" xfId="16450" xr:uid="{00000000-0005-0000-0000-00003B390000}"/>
    <cellStyle name="Navadno 12 18 2 2 2 2" xfId="29668" xr:uid="{00000000-0005-0000-0000-00003C390000}"/>
    <cellStyle name="Navadno 12 18 2 2 3" xfId="29667" xr:uid="{00000000-0005-0000-0000-00003D390000}"/>
    <cellStyle name="Navadno 12 18 2 3" xfId="16449" xr:uid="{00000000-0005-0000-0000-00003E390000}"/>
    <cellStyle name="Navadno 12 18 2 3 2" xfId="29669" xr:uid="{00000000-0005-0000-0000-00003F390000}"/>
    <cellStyle name="Navadno 12 18 2 4" xfId="29666" xr:uid="{00000000-0005-0000-0000-000040390000}"/>
    <cellStyle name="Navadno 12 18 3" xfId="5838" xr:uid="{00000000-0005-0000-0000-000041390000}"/>
    <cellStyle name="Navadno 12 18 3 2" xfId="16451" xr:uid="{00000000-0005-0000-0000-000042390000}"/>
    <cellStyle name="Navadno 12 18 3 2 2" xfId="29671" xr:uid="{00000000-0005-0000-0000-000043390000}"/>
    <cellStyle name="Navadno 12 18 3 3" xfId="29670" xr:uid="{00000000-0005-0000-0000-000044390000}"/>
    <cellStyle name="Navadno 12 18 4" xfId="16448" xr:uid="{00000000-0005-0000-0000-000045390000}"/>
    <cellStyle name="Navadno 12 18 4 2" xfId="29672" xr:uid="{00000000-0005-0000-0000-000046390000}"/>
    <cellStyle name="Navadno 12 18 5" xfId="29665" xr:uid="{00000000-0005-0000-0000-000047390000}"/>
    <cellStyle name="Navadno 12 19" xfId="5839" xr:uid="{00000000-0005-0000-0000-000048390000}"/>
    <cellStyle name="Navadno 12 19 2" xfId="5840" xr:uid="{00000000-0005-0000-0000-000049390000}"/>
    <cellStyle name="Navadno 12 19 2 2" xfId="5841" xr:uid="{00000000-0005-0000-0000-00004A390000}"/>
    <cellStyle name="Navadno 12 19 2 2 2" xfId="16454" xr:uid="{00000000-0005-0000-0000-00004B390000}"/>
    <cellStyle name="Navadno 12 19 2 2 2 2" xfId="29676" xr:uid="{00000000-0005-0000-0000-00004C390000}"/>
    <cellStyle name="Navadno 12 19 2 2 3" xfId="29675" xr:uid="{00000000-0005-0000-0000-00004D390000}"/>
    <cellStyle name="Navadno 12 19 2 3" xfId="16453" xr:uid="{00000000-0005-0000-0000-00004E390000}"/>
    <cellStyle name="Navadno 12 19 2 3 2" xfId="29677" xr:uid="{00000000-0005-0000-0000-00004F390000}"/>
    <cellStyle name="Navadno 12 19 2 4" xfId="29674" xr:uid="{00000000-0005-0000-0000-000050390000}"/>
    <cellStyle name="Navadno 12 19 3" xfId="5842" xr:uid="{00000000-0005-0000-0000-000051390000}"/>
    <cellStyle name="Navadno 12 19 3 2" xfId="16455" xr:uid="{00000000-0005-0000-0000-000052390000}"/>
    <cellStyle name="Navadno 12 19 3 2 2" xfId="29679" xr:uid="{00000000-0005-0000-0000-000053390000}"/>
    <cellStyle name="Navadno 12 19 3 3" xfId="29678" xr:uid="{00000000-0005-0000-0000-000054390000}"/>
    <cellStyle name="Navadno 12 19 4" xfId="16452" xr:uid="{00000000-0005-0000-0000-000055390000}"/>
    <cellStyle name="Navadno 12 19 4 2" xfId="29680" xr:uid="{00000000-0005-0000-0000-000056390000}"/>
    <cellStyle name="Navadno 12 19 5" xfId="29673" xr:uid="{00000000-0005-0000-0000-000057390000}"/>
    <cellStyle name="Navadno 12 2" xfId="1253" xr:uid="{00000000-0005-0000-0000-000058390000}"/>
    <cellStyle name="Navadno 12 2 2" xfId="1254" xr:uid="{00000000-0005-0000-0000-000059390000}"/>
    <cellStyle name="Navadno 12 2 2 2" xfId="5845" xr:uid="{00000000-0005-0000-0000-00005A390000}"/>
    <cellStyle name="Navadno 12 2 2 2 2" xfId="16458" xr:uid="{00000000-0005-0000-0000-00005B390000}"/>
    <cellStyle name="Navadno 12 2 2 2 2 2" xfId="29684" xr:uid="{00000000-0005-0000-0000-00005C390000}"/>
    <cellStyle name="Navadno 12 2 2 2 3" xfId="29683" xr:uid="{00000000-0005-0000-0000-00005D390000}"/>
    <cellStyle name="Navadno 12 2 2 3" xfId="5846" xr:uid="{00000000-0005-0000-0000-00005E390000}"/>
    <cellStyle name="Navadno 12 2 2 3 2" xfId="29685" xr:uid="{00000000-0005-0000-0000-00005F390000}"/>
    <cellStyle name="Navadno 12 2 2 4" xfId="5844" xr:uid="{00000000-0005-0000-0000-000060390000}"/>
    <cellStyle name="Navadno 12 2 2 4 2" xfId="29686" xr:uid="{00000000-0005-0000-0000-000061390000}"/>
    <cellStyle name="Navadno 12 2 2 5" xfId="16457" xr:uid="{00000000-0005-0000-0000-000062390000}"/>
    <cellStyle name="Navadno 12 2 2 5 2" xfId="29687" xr:uid="{00000000-0005-0000-0000-000063390000}"/>
    <cellStyle name="Navadno 12 2 2 6" xfId="51069" xr:uid="{00000000-0005-0000-0000-000064390000}"/>
    <cellStyle name="Navadno 12 2 2 7" xfId="29682" xr:uid="{00000000-0005-0000-0000-000065390000}"/>
    <cellStyle name="Navadno 12 2 3" xfId="1255" xr:uid="{00000000-0005-0000-0000-000066390000}"/>
    <cellStyle name="Navadno 12 2 3 2" xfId="5848" xr:uid="{00000000-0005-0000-0000-000067390000}"/>
    <cellStyle name="Navadno 12 2 3 2 2" xfId="29689" xr:uid="{00000000-0005-0000-0000-000068390000}"/>
    <cellStyle name="Navadno 12 2 3 3" xfId="5847" xr:uid="{00000000-0005-0000-0000-000069390000}"/>
    <cellStyle name="Navadno 12 2 3 3 2" xfId="29690" xr:uid="{00000000-0005-0000-0000-00006A390000}"/>
    <cellStyle name="Navadno 12 2 3 4" xfId="16459" xr:uid="{00000000-0005-0000-0000-00006B390000}"/>
    <cellStyle name="Navadno 12 2 3 4 2" xfId="29691" xr:uid="{00000000-0005-0000-0000-00006C390000}"/>
    <cellStyle name="Navadno 12 2 3 5" xfId="29688" xr:uid="{00000000-0005-0000-0000-00006D390000}"/>
    <cellStyle name="Navadno 12 2 4" xfId="5849" xr:uid="{00000000-0005-0000-0000-00006E390000}"/>
    <cellStyle name="Navadno 12 2 4 2" xfId="29692" xr:uid="{00000000-0005-0000-0000-00006F390000}"/>
    <cellStyle name="Navadno 12 2 5" xfId="5843" xr:uid="{00000000-0005-0000-0000-000070390000}"/>
    <cellStyle name="Navadno 12 2 5 2" xfId="29693" xr:uid="{00000000-0005-0000-0000-000071390000}"/>
    <cellStyle name="Navadno 12 2 6" xfId="16456" xr:uid="{00000000-0005-0000-0000-000072390000}"/>
    <cellStyle name="Navadno 12 2 6 2" xfId="29694" xr:uid="{00000000-0005-0000-0000-000073390000}"/>
    <cellStyle name="Navadno 12 2 7" xfId="51068" xr:uid="{00000000-0005-0000-0000-000074390000}"/>
    <cellStyle name="Navadno 12 2 8" xfId="29681" xr:uid="{00000000-0005-0000-0000-000075390000}"/>
    <cellStyle name="Navadno 12 20" xfId="5850" xr:uid="{00000000-0005-0000-0000-000076390000}"/>
    <cellStyle name="Navadno 12 20 2" xfId="5851" xr:uid="{00000000-0005-0000-0000-000077390000}"/>
    <cellStyle name="Navadno 12 20 2 2" xfId="5852" xr:uid="{00000000-0005-0000-0000-000078390000}"/>
    <cellStyle name="Navadno 12 20 2 2 2" xfId="16462" xr:uid="{00000000-0005-0000-0000-000079390000}"/>
    <cellStyle name="Navadno 12 20 2 2 2 2" xfId="29698" xr:uid="{00000000-0005-0000-0000-00007A390000}"/>
    <cellStyle name="Navadno 12 20 2 2 3" xfId="29697" xr:uid="{00000000-0005-0000-0000-00007B390000}"/>
    <cellStyle name="Navadno 12 20 2 3" xfId="16461" xr:uid="{00000000-0005-0000-0000-00007C390000}"/>
    <cellStyle name="Navadno 12 20 2 3 2" xfId="29699" xr:uid="{00000000-0005-0000-0000-00007D390000}"/>
    <cellStyle name="Navadno 12 20 2 4" xfId="29696" xr:uid="{00000000-0005-0000-0000-00007E390000}"/>
    <cellStyle name="Navadno 12 20 3" xfId="5853" xr:uid="{00000000-0005-0000-0000-00007F390000}"/>
    <cellStyle name="Navadno 12 20 3 2" xfId="16463" xr:uid="{00000000-0005-0000-0000-000080390000}"/>
    <cellStyle name="Navadno 12 20 3 2 2" xfId="29701" xr:uid="{00000000-0005-0000-0000-000081390000}"/>
    <cellStyle name="Navadno 12 20 3 3" xfId="29700" xr:uid="{00000000-0005-0000-0000-000082390000}"/>
    <cellStyle name="Navadno 12 20 4" xfId="16460" xr:uid="{00000000-0005-0000-0000-000083390000}"/>
    <cellStyle name="Navadno 12 20 4 2" xfId="29702" xr:uid="{00000000-0005-0000-0000-000084390000}"/>
    <cellStyle name="Navadno 12 20 5" xfId="29695" xr:uid="{00000000-0005-0000-0000-000085390000}"/>
    <cellStyle name="Navadno 12 21" xfId="5854" xr:uid="{00000000-0005-0000-0000-000086390000}"/>
    <cellStyle name="Navadno 12 21 2" xfId="5855" xr:uid="{00000000-0005-0000-0000-000087390000}"/>
    <cellStyle name="Navadno 12 21 2 2" xfId="5856" xr:uid="{00000000-0005-0000-0000-000088390000}"/>
    <cellStyle name="Navadno 12 21 2 2 2" xfId="16466" xr:uid="{00000000-0005-0000-0000-000089390000}"/>
    <cellStyle name="Navadno 12 21 2 2 2 2" xfId="29706" xr:uid="{00000000-0005-0000-0000-00008A390000}"/>
    <cellStyle name="Navadno 12 21 2 2 3" xfId="29705" xr:uid="{00000000-0005-0000-0000-00008B390000}"/>
    <cellStyle name="Navadno 12 21 2 3" xfId="16465" xr:uid="{00000000-0005-0000-0000-00008C390000}"/>
    <cellStyle name="Navadno 12 21 2 3 2" xfId="29707" xr:uid="{00000000-0005-0000-0000-00008D390000}"/>
    <cellStyle name="Navadno 12 21 2 4" xfId="29704" xr:uid="{00000000-0005-0000-0000-00008E390000}"/>
    <cellStyle name="Navadno 12 21 3" xfId="5857" xr:uid="{00000000-0005-0000-0000-00008F390000}"/>
    <cellStyle name="Navadno 12 21 3 2" xfId="16467" xr:uid="{00000000-0005-0000-0000-000090390000}"/>
    <cellStyle name="Navadno 12 21 3 2 2" xfId="29709" xr:uid="{00000000-0005-0000-0000-000091390000}"/>
    <cellStyle name="Navadno 12 21 3 3" xfId="29708" xr:uid="{00000000-0005-0000-0000-000092390000}"/>
    <cellStyle name="Navadno 12 21 4" xfId="16464" xr:uid="{00000000-0005-0000-0000-000093390000}"/>
    <cellStyle name="Navadno 12 21 4 2" xfId="29710" xr:uid="{00000000-0005-0000-0000-000094390000}"/>
    <cellStyle name="Navadno 12 21 5" xfId="29703" xr:uid="{00000000-0005-0000-0000-000095390000}"/>
    <cellStyle name="Navadno 12 22" xfId="5858" xr:uid="{00000000-0005-0000-0000-000096390000}"/>
    <cellStyle name="Navadno 12 22 2" xfId="5859" xr:uid="{00000000-0005-0000-0000-000097390000}"/>
    <cellStyle name="Navadno 12 22 2 2" xfId="5860" xr:uid="{00000000-0005-0000-0000-000098390000}"/>
    <cellStyle name="Navadno 12 22 2 2 2" xfId="16470" xr:uid="{00000000-0005-0000-0000-000099390000}"/>
    <cellStyle name="Navadno 12 22 2 2 2 2" xfId="29714" xr:uid="{00000000-0005-0000-0000-00009A390000}"/>
    <cellStyle name="Navadno 12 22 2 2 3" xfId="29713" xr:uid="{00000000-0005-0000-0000-00009B390000}"/>
    <cellStyle name="Navadno 12 22 2 3" xfId="16469" xr:uid="{00000000-0005-0000-0000-00009C390000}"/>
    <cellStyle name="Navadno 12 22 2 3 2" xfId="29715" xr:uid="{00000000-0005-0000-0000-00009D390000}"/>
    <cellStyle name="Navadno 12 22 2 4" xfId="29712" xr:uid="{00000000-0005-0000-0000-00009E390000}"/>
    <cellStyle name="Navadno 12 22 3" xfId="5861" xr:uid="{00000000-0005-0000-0000-00009F390000}"/>
    <cellStyle name="Navadno 12 22 3 2" xfId="16471" xr:uid="{00000000-0005-0000-0000-0000A0390000}"/>
    <cellStyle name="Navadno 12 22 3 2 2" xfId="29717" xr:uid="{00000000-0005-0000-0000-0000A1390000}"/>
    <cellStyle name="Navadno 12 22 3 3" xfId="29716" xr:uid="{00000000-0005-0000-0000-0000A2390000}"/>
    <cellStyle name="Navadno 12 22 4" xfId="16468" xr:uid="{00000000-0005-0000-0000-0000A3390000}"/>
    <cellStyle name="Navadno 12 22 4 2" xfId="29718" xr:uid="{00000000-0005-0000-0000-0000A4390000}"/>
    <cellStyle name="Navadno 12 22 5" xfId="29711" xr:uid="{00000000-0005-0000-0000-0000A5390000}"/>
    <cellStyle name="Navadno 12 23" xfId="5862" xr:uid="{00000000-0005-0000-0000-0000A6390000}"/>
    <cellStyle name="Navadno 12 23 2" xfId="5863" xr:uid="{00000000-0005-0000-0000-0000A7390000}"/>
    <cellStyle name="Navadno 12 23 2 2" xfId="5864" xr:uid="{00000000-0005-0000-0000-0000A8390000}"/>
    <cellStyle name="Navadno 12 23 2 2 2" xfId="16474" xr:uid="{00000000-0005-0000-0000-0000A9390000}"/>
    <cellStyle name="Navadno 12 23 2 2 2 2" xfId="29722" xr:uid="{00000000-0005-0000-0000-0000AA390000}"/>
    <cellStyle name="Navadno 12 23 2 2 3" xfId="29721" xr:uid="{00000000-0005-0000-0000-0000AB390000}"/>
    <cellStyle name="Navadno 12 23 2 3" xfId="16473" xr:uid="{00000000-0005-0000-0000-0000AC390000}"/>
    <cellStyle name="Navadno 12 23 2 3 2" xfId="29723" xr:uid="{00000000-0005-0000-0000-0000AD390000}"/>
    <cellStyle name="Navadno 12 23 2 4" xfId="29720" xr:uid="{00000000-0005-0000-0000-0000AE390000}"/>
    <cellStyle name="Navadno 12 23 3" xfId="5865" xr:uid="{00000000-0005-0000-0000-0000AF390000}"/>
    <cellStyle name="Navadno 12 23 3 2" xfId="16475" xr:uid="{00000000-0005-0000-0000-0000B0390000}"/>
    <cellStyle name="Navadno 12 23 3 2 2" xfId="29725" xr:uid="{00000000-0005-0000-0000-0000B1390000}"/>
    <cellStyle name="Navadno 12 23 3 3" xfId="29724" xr:uid="{00000000-0005-0000-0000-0000B2390000}"/>
    <cellStyle name="Navadno 12 23 4" xfId="16472" xr:uid="{00000000-0005-0000-0000-0000B3390000}"/>
    <cellStyle name="Navadno 12 23 4 2" xfId="29726" xr:uid="{00000000-0005-0000-0000-0000B4390000}"/>
    <cellStyle name="Navadno 12 23 5" xfId="29719" xr:uid="{00000000-0005-0000-0000-0000B5390000}"/>
    <cellStyle name="Navadno 12 24" xfId="5866" xr:uid="{00000000-0005-0000-0000-0000B6390000}"/>
    <cellStyle name="Navadno 12 24 2" xfId="5867" xr:uid="{00000000-0005-0000-0000-0000B7390000}"/>
    <cellStyle name="Navadno 12 24 2 2" xfId="5868" xr:uid="{00000000-0005-0000-0000-0000B8390000}"/>
    <cellStyle name="Navadno 12 24 2 2 2" xfId="16478" xr:uid="{00000000-0005-0000-0000-0000B9390000}"/>
    <cellStyle name="Navadno 12 24 2 2 2 2" xfId="29730" xr:uid="{00000000-0005-0000-0000-0000BA390000}"/>
    <cellStyle name="Navadno 12 24 2 2 3" xfId="29729" xr:uid="{00000000-0005-0000-0000-0000BB390000}"/>
    <cellStyle name="Navadno 12 24 2 3" xfId="16477" xr:uid="{00000000-0005-0000-0000-0000BC390000}"/>
    <cellStyle name="Navadno 12 24 2 3 2" xfId="29731" xr:uid="{00000000-0005-0000-0000-0000BD390000}"/>
    <cellStyle name="Navadno 12 24 2 4" xfId="29728" xr:uid="{00000000-0005-0000-0000-0000BE390000}"/>
    <cellStyle name="Navadno 12 24 3" xfId="5869" xr:uid="{00000000-0005-0000-0000-0000BF390000}"/>
    <cellStyle name="Navadno 12 24 3 2" xfId="16479" xr:uid="{00000000-0005-0000-0000-0000C0390000}"/>
    <cellStyle name="Navadno 12 24 3 2 2" xfId="29733" xr:uid="{00000000-0005-0000-0000-0000C1390000}"/>
    <cellStyle name="Navadno 12 24 3 3" xfId="29732" xr:uid="{00000000-0005-0000-0000-0000C2390000}"/>
    <cellStyle name="Navadno 12 24 4" xfId="16476" xr:uid="{00000000-0005-0000-0000-0000C3390000}"/>
    <cellStyle name="Navadno 12 24 4 2" xfId="29734" xr:uid="{00000000-0005-0000-0000-0000C4390000}"/>
    <cellStyle name="Navadno 12 24 5" xfId="29727" xr:uid="{00000000-0005-0000-0000-0000C5390000}"/>
    <cellStyle name="Navadno 12 25" xfId="5870" xr:uid="{00000000-0005-0000-0000-0000C6390000}"/>
    <cellStyle name="Navadno 12 25 2" xfId="5871" xr:uid="{00000000-0005-0000-0000-0000C7390000}"/>
    <cellStyle name="Navadno 12 25 2 2" xfId="5872" xr:uid="{00000000-0005-0000-0000-0000C8390000}"/>
    <cellStyle name="Navadno 12 25 2 2 2" xfId="16482" xr:uid="{00000000-0005-0000-0000-0000C9390000}"/>
    <cellStyle name="Navadno 12 25 2 2 2 2" xfId="29738" xr:uid="{00000000-0005-0000-0000-0000CA390000}"/>
    <cellStyle name="Navadno 12 25 2 2 3" xfId="29737" xr:uid="{00000000-0005-0000-0000-0000CB390000}"/>
    <cellStyle name="Navadno 12 25 2 3" xfId="16481" xr:uid="{00000000-0005-0000-0000-0000CC390000}"/>
    <cellStyle name="Navadno 12 25 2 3 2" xfId="29739" xr:uid="{00000000-0005-0000-0000-0000CD390000}"/>
    <cellStyle name="Navadno 12 25 2 4" xfId="29736" xr:uid="{00000000-0005-0000-0000-0000CE390000}"/>
    <cellStyle name="Navadno 12 25 3" xfId="5873" xr:uid="{00000000-0005-0000-0000-0000CF390000}"/>
    <cellStyle name="Navadno 12 25 3 2" xfId="16483" xr:uid="{00000000-0005-0000-0000-0000D0390000}"/>
    <cellStyle name="Navadno 12 25 3 2 2" xfId="29741" xr:uid="{00000000-0005-0000-0000-0000D1390000}"/>
    <cellStyle name="Navadno 12 25 3 3" xfId="29740" xr:uid="{00000000-0005-0000-0000-0000D2390000}"/>
    <cellStyle name="Navadno 12 25 4" xfId="16480" xr:uid="{00000000-0005-0000-0000-0000D3390000}"/>
    <cellStyle name="Navadno 12 25 4 2" xfId="29742" xr:uid="{00000000-0005-0000-0000-0000D4390000}"/>
    <cellStyle name="Navadno 12 25 5" xfId="29735" xr:uid="{00000000-0005-0000-0000-0000D5390000}"/>
    <cellStyle name="Navadno 12 26" xfId="5874" xr:uid="{00000000-0005-0000-0000-0000D6390000}"/>
    <cellStyle name="Navadno 12 26 2" xfId="5875" xr:uid="{00000000-0005-0000-0000-0000D7390000}"/>
    <cellStyle name="Navadno 12 26 2 2" xfId="5876" xr:uid="{00000000-0005-0000-0000-0000D8390000}"/>
    <cellStyle name="Navadno 12 26 2 2 2" xfId="16486" xr:uid="{00000000-0005-0000-0000-0000D9390000}"/>
    <cellStyle name="Navadno 12 26 2 2 2 2" xfId="29746" xr:uid="{00000000-0005-0000-0000-0000DA390000}"/>
    <cellStyle name="Navadno 12 26 2 2 3" xfId="29745" xr:uid="{00000000-0005-0000-0000-0000DB390000}"/>
    <cellStyle name="Navadno 12 26 2 3" xfId="16485" xr:uid="{00000000-0005-0000-0000-0000DC390000}"/>
    <cellStyle name="Navadno 12 26 2 3 2" xfId="29747" xr:uid="{00000000-0005-0000-0000-0000DD390000}"/>
    <cellStyle name="Navadno 12 26 2 4" xfId="29744" xr:uid="{00000000-0005-0000-0000-0000DE390000}"/>
    <cellStyle name="Navadno 12 26 3" xfId="5877" xr:uid="{00000000-0005-0000-0000-0000DF390000}"/>
    <cellStyle name="Navadno 12 26 3 2" xfId="16487" xr:uid="{00000000-0005-0000-0000-0000E0390000}"/>
    <cellStyle name="Navadno 12 26 3 2 2" xfId="29749" xr:uid="{00000000-0005-0000-0000-0000E1390000}"/>
    <cellStyle name="Navadno 12 26 3 3" xfId="29748" xr:uid="{00000000-0005-0000-0000-0000E2390000}"/>
    <cellStyle name="Navadno 12 26 4" xfId="16484" xr:uid="{00000000-0005-0000-0000-0000E3390000}"/>
    <cellStyle name="Navadno 12 26 4 2" xfId="29750" xr:uid="{00000000-0005-0000-0000-0000E4390000}"/>
    <cellStyle name="Navadno 12 26 5" xfId="29743" xr:uid="{00000000-0005-0000-0000-0000E5390000}"/>
    <cellStyle name="Navadno 12 27" xfId="5878" xr:uid="{00000000-0005-0000-0000-0000E6390000}"/>
    <cellStyle name="Navadno 12 27 2" xfId="5879" xr:uid="{00000000-0005-0000-0000-0000E7390000}"/>
    <cellStyle name="Navadno 12 27 2 2" xfId="5880" xr:uid="{00000000-0005-0000-0000-0000E8390000}"/>
    <cellStyle name="Navadno 12 27 2 2 2" xfId="16490" xr:uid="{00000000-0005-0000-0000-0000E9390000}"/>
    <cellStyle name="Navadno 12 27 2 2 2 2" xfId="29754" xr:uid="{00000000-0005-0000-0000-0000EA390000}"/>
    <cellStyle name="Navadno 12 27 2 2 3" xfId="29753" xr:uid="{00000000-0005-0000-0000-0000EB390000}"/>
    <cellStyle name="Navadno 12 27 2 3" xfId="16489" xr:uid="{00000000-0005-0000-0000-0000EC390000}"/>
    <cellStyle name="Navadno 12 27 2 3 2" xfId="29755" xr:uid="{00000000-0005-0000-0000-0000ED390000}"/>
    <cellStyle name="Navadno 12 27 2 4" xfId="29752" xr:uid="{00000000-0005-0000-0000-0000EE390000}"/>
    <cellStyle name="Navadno 12 27 3" xfId="5881" xr:uid="{00000000-0005-0000-0000-0000EF390000}"/>
    <cellStyle name="Navadno 12 27 3 2" xfId="16491" xr:uid="{00000000-0005-0000-0000-0000F0390000}"/>
    <cellStyle name="Navadno 12 27 3 2 2" xfId="29757" xr:uid="{00000000-0005-0000-0000-0000F1390000}"/>
    <cellStyle name="Navadno 12 27 3 3" xfId="29756" xr:uid="{00000000-0005-0000-0000-0000F2390000}"/>
    <cellStyle name="Navadno 12 27 4" xfId="16488" xr:uid="{00000000-0005-0000-0000-0000F3390000}"/>
    <cellStyle name="Navadno 12 27 4 2" xfId="29758" xr:uid="{00000000-0005-0000-0000-0000F4390000}"/>
    <cellStyle name="Navadno 12 27 5" xfId="29751" xr:uid="{00000000-0005-0000-0000-0000F5390000}"/>
    <cellStyle name="Navadno 12 28" xfId="5882" xr:uid="{00000000-0005-0000-0000-0000F6390000}"/>
    <cellStyle name="Navadno 12 28 2" xfId="5883" xr:uid="{00000000-0005-0000-0000-0000F7390000}"/>
    <cellStyle name="Navadno 12 28 2 2" xfId="5884" xr:uid="{00000000-0005-0000-0000-0000F8390000}"/>
    <cellStyle name="Navadno 12 28 2 2 2" xfId="16494" xr:uid="{00000000-0005-0000-0000-0000F9390000}"/>
    <cellStyle name="Navadno 12 28 2 2 2 2" xfId="29762" xr:uid="{00000000-0005-0000-0000-0000FA390000}"/>
    <cellStyle name="Navadno 12 28 2 2 3" xfId="29761" xr:uid="{00000000-0005-0000-0000-0000FB390000}"/>
    <cellStyle name="Navadno 12 28 2 3" xfId="16493" xr:uid="{00000000-0005-0000-0000-0000FC390000}"/>
    <cellStyle name="Navadno 12 28 2 3 2" xfId="29763" xr:uid="{00000000-0005-0000-0000-0000FD390000}"/>
    <cellStyle name="Navadno 12 28 2 4" xfId="29760" xr:uid="{00000000-0005-0000-0000-0000FE390000}"/>
    <cellStyle name="Navadno 12 28 3" xfId="5885" xr:uid="{00000000-0005-0000-0000-0000FF390000}"/>
    <cellStyle name="Navadno 12 28 3 2" xfId="16495" xr:uid="{00000000-0005-0000-0000-0000003A0000}"/>
    <cellStyle name="Navadno 12 28 3 2 2" xfId="29765" xr:uid="{00000000-0005-0000-0000-0000013A0000}"/>
    <cellStyle name="Navadno 12 28 3 3" xfId="29764" xr:uid="{00000000-0005-0000-0000-0000023A0000}"/>
    <cellStyle name="Navadno 12 28 4" xfId="16492" xr:uid="{00000000-0005-0000-0000-0000033A0000}"/>
    <cellStyle name="Navadno 12 28 4 2" xfId="29766" xr:uid="{00000000-0005-0000-0000-0000043A0000}"/>
    <cellStyle name="Navadno 12 28 5" xfId="29759" xr:uid="{00000000-0005-0000-0000-0000053A0000}"/>
    <cellStyle name="Navadno 12 29" xfId="5886" xr:uid="{00000000-0005-0000-0000-0000063A0000}"/>
    <cellStyle name="Navadno 12 29 2" xfId="5887" xr:uid="{00000000-0005-0000-0000-0000073A0000}"/>
    <cellStyle name="Navadno 12 29 2 2" xfId="5888" xr:uid="{00000000-0005-0000-0000-0000083A0000}"/>
    <cellStyle name="Navadno 12 29 2 2 2" xfId="16498" xr:uid="{00000000-0005-0000-0000-0000093A0000}"/>
    <cellStyle name="Navadno 12 29 2 2 2 2" xfId="29770" xr:uid="{00000000-0005-0000-0000-00000A3A0000}"/>
    <cellStyle name="Navadno 12 29 2 2 3" xfId="29769" xr:uid="{00000000-0005-0000-0000-00000B3A0000}"/>
    <cellStyle name="Navadno 12 29 2 3" xfId="16497" xr:uid="{00000000-0005-0000-0000-00000C3A0000}"/>
    <cellStyle name="Navadno 12 29 2 3 2" xfId="29771" xr:uid="{00000000-0005-0000-0000-00000D3A0000}"/>
    <cellStyle name="Navadno 12 29 2 4" xfId="29768" xr:uid="{00000000-0005-0000-0000-00000E3A0000}"/>
    <cellStyle name="Navadno 12 29 3" xfId="5889" xr:uid="{00000000-0005-0000-0000-00000F3A0000}"/>
    <cellStyle name="Navadno 12 29 3 2" xfId="16499" xr:uid="{00000000-0005-0000-0000-0000103A0000}"/>
    <cellStyle name="Navadno 12 29 3 2 2" xfId="29773" xr:uid="{00000000-0005-0000-0000-0000113A0000}"/>
    <cellStyle name="Navadno 12 29 3 3" xfId="29772" xr:uid="{00000000-0005-0000-0000-0000123A0000}"/>
    <cellStyle name="Navadno 12 29 4" xfId="16496" xr:uid="{00000000-0005-0000-0000-0000133A0000}"/>
    <cellStyle name="Navadno 12 29 4 2" xfId="29774" xr:uid="{00000000-0005-0000-0000-0000143A0000}"/>
    <cellStyle name="Navadno 12 29 5" xfId="29767" xr:uid="{00000000-0005-0000-0000-0000153A0000}"/>
    <cellStyle name="Navadno 12 3" xfId="1256" xr:uid="{00000000-0005-0000-0000-0000163A0000}"/>
    <cellStyle name="Navadno 12 3 2" xfId="5891" xr:uid="{00000000-0005-0000-0000-0000173A0000}"/>
    <cellStyle name="Navadno 12 3 2 2" xfId="5892" xr:uid="{00000000-0005-0000-0000-0000183A0000}"/>
    <cellStyle name="Navadno 12 3 2 2 2" xfId="16502" xr:uid="{00000000-0005-0000-0000-0000193A0000}"/>
    <cellStyle name="Navadno 12 3 2 2 2 2" xfId="29778" xr:uid="{00000000-0005-0000-0000-00001A3A0000}"/>
    <cellStyle name="Navadno 12 3 2 2 3" xfId="29777" xr:uid="{00000000-0005-0000-0000-00001B3A0000}"/>
    <cellStyle name="Navadno 12 3 2 3" xfId="16501" xr:uid="{00000000-0005-0000-0000-00001C3A0000}"/>
    <cellStyle name="Navadno 12 3 2 3 2" xfId="29779" xr:uid="{00000000-0005-0000-0000-00001D3A0000}"/>
    <cellStyle name="Navadno 12 3 2 4" xfId="29776" xr:uid="{00000000-0005-0000-0000-00001E3A0000}"/>
    <cellStyle name="Navadno 12 3 3" xfId="5893" xr:uid="{00000000-0005-0000-0000-00001F3A0000}"/>
    <cellStyle name="Navadno 12 3 3 2" xfId="16503" xr:uid="{00000000-0005-0000-0000-0000203A0000}"/>
    <cellStyle name="Navadno 12 3 3 2 2" xfId="29781" xr:uid="{00000000-0005-0000-0000-0000213A0000}"/>
    <cellStyle name="Navadno 12 3 3 3" xfId="29780" xr:uid="{00000000-0005-0000-0000-0000223A0000}"/>
    <cellStyle name="Navadno 12 3 4" xfId="5894" xr:uid="{00000000-0005-0000-0000-0000233A0000}"/>
    <cellStyle name="Navadno 12 3 4 2" xfId="29782" xr:uid="{00000000-0005-0000-0000-0000243A0000}"/>
    <cellStyle name="Navadno 12 3 5" xfId="5890" xr:uid="{00000000-0005-0000-0000-0000253A0000}"/>
    <cellStyle name="Navadno 12 3 5 2" xfId="29783" xr:uid="{00000000-0005-0000-0000-0000263A0000}"/>
    <cellStyle name="Navadno 12 3 6" xfId="16500" xr:uid="{00000000-0005-0000-0000-0000273A0000}"/>
    <cellStyle name="Navadno 12 3 6 2" xfId="29784" xr:uid="{00000000-0005-0000-0000-0000283A0000}"/>
    <cellStyle name="Navadno 12 3 7" xfId="29775" xr:uid="{00000000-0005-0000-0000-0000293A0000}"/>
    <cellStyle name="Navadno 12 30" xfId="5895" xr:uid="{00000000-0005-0000-0000-00002A3A0000}"/>
    <cellStyle name="Navadno 12 30 2" xfId="5896" xr:uid="{00000000-0005-0000-0000-00002B3A0000}"/>
    <cellStyle name="Navadno 12 30 2 2" xfId="5897" xr:uid="{00000000-0005-0000-0000-00002C3A0000}"/>
    <cellStyle name="Navadno 12 30 2 2 2" xfId="16506" xr:uid="{00000000-0005-0000-0000-00002D3A0000}"/>
    <cellStyle name="Navadno 12 30 2 2 2 2" xfId="29788" xr:uid="{00000000-0005-0000-0000-00002E3A0000}"/>
    <cellStyle name="Navadno 12 30 2 2 3" xfId="29787" xr:uid="{00000000-0005-0000-0000-00002F3A0000}"/>
    <cellStyle name="Navadno 12 30 2 3" xfId="16505" xr:uid="{00000000-0005-0000-0000-0000303A0000}"/>
    <cellStyle name="Navadno 12 30 2 3 2" xfId="29789" xr:uid="{00000000-0005-0000-0000-0000313A0000}"/>
    <cellStyle name="Navadno 12 30 2 4" xfId="29786" xr:uid="{00000000-0005-0000-0000-0000323A0000}"/>
    <cellStyle name="Navadno 12 30 3" xfId="5898" xr:uid="{00000000-0005-0000-0000-0000333A0000}"/>
    <cellStyle name="Navadno 12 30 3 2" xfId="16507" xr:uid="{00000000-0005-0000-0000-0000343A0000}"/>
    <cellStyle name="Navadno 12 30 3 2 2" xfId="29791" xr:uid="{00000000-0005-0000-0000-0000353A0000}"/>
    <cellStyle name="Navadno 12 30 3 3" xfId="29790" xr:uid="{00000000-0005-0000-0000-0000363A0000}"/>
    <cellStyle name="Navadno 12 30 4" xfId="16504" xr:uid="{00000000-0005-0000-0000-0000373A0000}"/>
    <cellStyle name="Navadno 12 30 4 2" xfId="29792" xr:uid="{00000000-0005-0000-0000-0000383A0000}"/>
    <cellStyle name="Navadno 12 30 5" xfId="29785" xr:uid="{00000000-0005-0000-0000-0000393A0000}"/>
    <cellStyle name="Navadno 12 31" xfId="5899" xr:uid="{00000000-0005-0000-0000-00003A3A0000}"/>
    <cellStyle name="Navadno 12 31 2" xfId="5900" xr:uid="{00000000-0005-0000-0000-00003B3A0000}"/>
    <cellStyle name="Navadno 12 31 2 2" xfId="5901" xr:uid="{00000000-0005-0000-0000-00003C3A0000}"/>
    <cellStyle name="Navadno 12 31 2 2 2" xfId="16510" xr:uid="{00000000-0005-0000-0000-00003D3A0000}"/>
    <cellStyle name="Navadno 12 31 2 2 2 2" xfId="29796" xr:uid="{00000000-0005-0000-0000-00003E3A0000}"/>
    <cellStyle name="Navadno 12 31 2 2 3" xfId="29795" xr:uid="{00000000-0005-0000-0000-00003F3A0000}"/>
    <cellStyle name="Navadno 12 31 2 3" xfId="16509" xr:uid="{00000000-0005-0000-0000-0000403A0000}"/>
    <cellStyle name="Navadno 12 31 2 3 2" xfId="29797" xr:uid="{00000000-0005-0000-0000-0000413A0000}"/>
    <cellStyle name="Navadno 12 31 2 4" xfId="29794" xr:uid="{00000000-0005-0000-0000-0000423A0000}"/>
    <cellStyle name="Navadno 12 31 3" xfId="5902" xr:uid="{00000000-0005-0000-0000-0000433A0000}"/>
    <cellStyle name="Navadno 12 31 3 2" xfId="16511" xr:uid="{00000000-0005-0000-0000-0000443A0000}"/>
    <cellStyle name="Navadno 12 31 3 2 2" xfId="29799" xr:uid="{00000000-0005-0000-0000-0000453A0000}"/>
    <cellStyle name="Navadno 12 31 3 3" xfId="29798" xr:uid="{00000000-0005-0000-0000-0000463A0000}"/>
    <cellStyle name="Navadno 12 31 4" xfId="16508" xr:uid="{00000000-0005-0000-0000-0000473A0000}"/>
    <cellStyle name="Navadno 12 31 4 2" xfId="29800" xr:uid="{00000000-0005-0000-0000-0000483A0000}"/>
    <cellStyle name="Navadno 12 31 5" xfId="29793" xr:uid="{00000000-0005-0000-0000-0000493A0000}"/>
    <cellStyle name="Navadno 12 32" xfId="5903" xr:uid="{00000000-0005-0000-0000-00004A3A0000}"/>
    <cellStyle name="Navadno 12 32 2" xfId="5904" xr:uid="{00000000-0005-0000-0000-00004B3A0000}"/>
    <cellStyle name="Navadno 12 32 2 2" xfId="5905" xr:uid="{00000000-0005-0000-0000-00004C3A0000}"/>
    <cellStyle name="Navadno 12 32 2 2 2" xfId="16514" xr:uid="{00000000-0005-0000-0000-00004D3A0000}"/>
    <cellStyle name="Navadno 12 32 2 2 2 2" xfId="29804" xr:uid="{00000000-0005-0000-0000-00004E3A0000}"/>
    <cellStyle name="Navadno 12 32 2 2 3" xfId="29803" xr:uid="{00000000-0005-0000-0000-00004F3A0000}"/>
    <cellStyle name="Navadno 12 32 2 3" xfId="16513" xr:uid="{00000000-0005-0000-0000-0000503A0000}"/>
    <cellStyle name="Navadno 12 32 2 3 2" xfId="29805" xr:uid="{00000000-0005-0000-0000-0000513A0000}"/>
    <cellStyle name="Navadno 12 32 2 4" xfId="29802" xr:uid="{00000000-0005-0000-0000-0000523A0000}"/>
    <cellStyle name="Navadno 12 32 3" xfId="5906" xr:uid="{00000000-0005-0000-0000-0000533A0000}"/>
    <cellStyle name="Navadno 12 32 3 2" xfId="16515" xr:uid="{00000000-0005-0000-0000-0000543A0000}"/>
    <cellStyle name="Navadno 12 32 3 2 2" xfId="29807" xr:uid="{00000000-0005-0000-0000-0000553A0000}"/>
    <cellStyle name="Navadno 12 32 3 3" xfId="29806" xr:uid="{00000000-0005-0000-0000-0000563A0000}"/>
    <cellStyle name="Navadno 12 32 4" xfId="16512" xr:uid="{00000000-0005-0000-0000-0000573A0000}"/>
    <cellStyle name="Navadno 12 32 4 2" xfId="29808" xr:uid="{00000000-0005-0000-0000-0000583A0000}"/>
    <cellStyle name="Navadno 12 32 5" xfId="29801" xr:uid="{00000000-0005-0000-0000-0000593A0000}"/>
    <cellStyle name="Navadno 12 33" xfId="5907" xr:uid="{00000000-0005-0000-0000-00005A3A0000}"/>
    <cellStyle name="Navadno 12 33 2" xfId="5908" xr:uid="{00000000-0005-0000-0000-00005B3A0000}"/>
    <cellStyle name="Navadno 12 33 2 2" xfId="5909" xr:uid="{00000000-0005-0000-0000-00005C3A0000}"/>
    <cellStyle name="Navadno 12 33 2 2 2" xfId="16518" xr:uid="{00000000-0005-0000-0000-00005D3A0000}"/>
    <cellStyle name="Navadno 12 33 2 2 2 2" xfId="29812" xr:uid="{00000000-0005-0000-0000-00005E3A0000}"/>
    <cellStyle name="Navadno 12 33 2 2 3" xfId="29811" xr:uid="{00000000-0005-0000-0000-00005F3A0000}"/>
    <cellStyle name="Navadno 12 33 2 3" xfId="16517" xr:uid="{00000000-0005-0000-0000-0000603A0000}"/>
    <cellStyle name="Navadno 12 33 2 3 2" xfId="29813" xr:uid="{00000000-0005-0000-0000-0000613A0000}"/>
    <cellStyle name="Navadno 12 33 2 4" xfId="29810" xr:uid="{00000000-0005-0000-0000-0000623A0000}"/>
    <cellStyle name="Navadno 12 33 3" xfId="5910" xr:uid="{00000000-0005-0000-0000-0000633A0000}"/>
    <cellStyle name="Navadno 12 33 3 2" xfId="16519" xr:uid="{00000000-0005-0000-0000-0000643A0000}"/>
    <cellStyle name="Navadno 12 33 3 2 2" xfId="29815" xr:uid="{00000000-0005-0000-0000-0000653A0000}"/>
    <cellStyle name="Navadno 12 33 3 3" xfId="29814" xr:uid="{00000000-0005-0000-0000-0000663A0000}"/>
    <cellStyle name="Navadno 12 33 4" xfId="16516" xr:uid="{00000000-0005-0000-0000-0000673A0000}"/>
    <cellStyle name="Navadno 12 33 4 2" xfId="29816" xr:uid="{00000000-0005-0000-0000-0000683A0000}"/>
    <cellStyle name="Navadno 12 33 5" xfId="29809" xr:uid="{00000000-0005-0000-0000-0000693A0000}"/>
    <cellStyle name="Navadno 12 34" xfId="5911" xr:uid="{00000000-0005-0000-0000-00006A3A0000}"/>
    <cellStyle name="Navadno 12 34 2" xfId="5912" xr:uid="{00000000-0005-0000-0000-00006B3A0000}"/>
    <cellStyle name="Navadno 12 34 2 2" xfId="5913" xr:uid="{00000000-0005-0000-0000-00006C3A0000}"/>
    <cellStyle name="Navadno 12 34 2 2 2" xfId="16522" xr:uid="{00000000-0005-0000-0000-00006D3A0000}"/>
    <cellStyle name="Navadno 12 34 2 2 2 2" xfId="29820" xr:uid="{00000000-0005-0000-0000-00006E3A0000}"/>
    <cellStyle name="Navadno 12 34 2 2 3" xfId="29819" xr:uid="{00000000-0005-0000-0000-00006F3A0000}"/>
    <cellStyle name="Navadno 12 34 2 3" xfId="16521" xr:uid="{00000000-0005-0000-0000-0000703A0000}"/>
    <cellStyle name="Navadno 12 34 2 3 2" xfId="29821" xr:uid="{00000000-0005-0000-0000-0000713A0000}"/>
    <cellStyle name="Navadno 12 34 2 4" xfId="29818" xr:uid="{00000000-0005-0000-0000-0000723A0000}"/>
    <cellStyle name="Navadno 12 34 3" xfId="5914" xr:uid="{00000000-0005-0000-0000-0000733A0000}"/>
    <cellStyle name="Navadno 12 34 3 2" xfId="16523" xr:uid="{00000000-0005-0000-0000-0000743A0000}"/>
    <cellStyle name="Navadno 12 34 3 2 2" xfId="29823" xr:uid="{00000000-0005-0000-0000-0000753A0000}"/>
    <cellStyle name="Navadno 12 34 3 3" xfId="29822" xr:uid="{00000000-0005-0000-0000-0000763A0000}"/>
    <cellStyle name="Navadno 12 34 4" xfId="16520" xr:uid="{00000000-0005-0000-0000-0000773A0000}"/>
    <cellStyle name="Navadno 12 34 4 2" xfId="29824" xr:uid="{00000000-0005-0000-0000-0000783A0000}"/>
    <cellStyle name="Navadno 12 34 5" xfId="29817" xr:uid="{00000000-0005-0000-0000-0000793A0000}"/>
    <cellStyle name="Navadno 12 35" xfId="5915" xr:uid="{00000000-0005-0000-0000-00007A3A0000}"/>
    <cellStyle name="Navadno 12 35 2" xfId="5916" xr:uid="{00000000-0005-0000-0000-00007B3A0000}"/>
    <cellStyle name="Navadno 12 35 2 2" xfId="5917" xr:uid="{00000000-0005-0000-0000-00007C3A0000}"/>
    <cellStyle name="Navadno 12 35 2 2 2" xfId="16526" xr:uid="{00000000-0005-0000-0000-00007D3A0000}"/>
    <cellStyle name="Navadno 12 35 2 2 2 2" xfId="29828" xr:uid="{00000000-0005-0000-0000-00007E3A0000}"/>
    <cellStyle name="Navadno 12 35 2 2 3" xfId="29827" xr:uid="{00000000-0005-0000-0000-00007F3A0000}"/>
    <cellStyle name="Navadno 12 35 2 3" xfId="16525" xr:uid="{00000000-0005-0000-0000-0000803A0000}"/>
    <cellStyle name="Navadno 12 35 2 3 2" xfId="29829" xr:uid="{00000000-0005-0000-0000-0000813A0000}"/>
    <cellStyle name="Navadno 12 35 2 4" xfId="29826" xr:uid="{00000000-0005-0000-0000-0000823A0000}"/>
    <cellStyle name="Navadno 12 35 3" xfId="5918" xr:uid="{00000000-0005-0000-0000-0000833A0000}"/>
    <cellStyle name="Navadno 12 35 3 2" xfId="16527" xr:uid="{00000000-0005-0000-0000-0000843A0000}"/>
    <cellStyle name="Navadno 12 35 3 2 2" xfId="29831" xr:uid="{00000000-0005-0000-0000-0000853A0000}"/>
    <cellStyle name="Navadno 12 35 3 3" xfId="29830" xr:uid="{00000000-0005-0000-0000-0000863A0000}"/>
    <cellStyle name="Navadno 12 35 4" xfId="16524" xr:uid="{00000000-0005-0000-0000-0000873A0000}"/>
    <cellStyle name="Navadno 12 35 4 2" xfId="29832" xr:uid="{00000000-0005-0000-0000-0000883A0000}"/>
    <cellStyle name="Navadno 12 35 5" xfId="29825" xr:uid="{00000000-0005-0000-0000-0000893A0000}"/>
    <cellStyle name="Navadno 12 36" xfId="5919" xr:uid="{00000000-0005-0000-0000-00008A3A0000}"/>
    <cellStyle name="Navadno 12 36 2" xfId="5920" xr:uid="{00000000-0005-0000-0000-00008B3A0000}"/>
    <cellStyle name="Navadno 12 36 2 2" xfId="5921" xr:uid="{00000000-0005-0000-0000-00008C3A0000}"/>
    <cellStyle name="Navadno 12 36 2 2 2" xfId="16530" xr:uid="{00000000-0005-0000-0000-00008D3A0000}"/>
    <cellStyle name="Navadno 12 36 2 2 2 2" xfId="29836" xr:uid="{00000000-0005-0000-0000-00008E3A0000}"/>
    <cellStyle name="Navadno 12 36 2 2 3" xfId="29835" xr:uid="{00000000-0005-0000-0000-00008F3A0000}"/>
    <cellStyle name="Navadno 12 36 2 3" xfId="16529" xr:uid="{00000000-0005-0000-0000-0000903A0000}"/>
    <cellStyle name="Navadno 12 36 2 3 2" xfId="29837" xr:uid="{00000000-0005-0000-0000-0000913A0000}"/>
    <cellStyle name="Navadno 12 36 2 4" xfId="29834" xr:uid="{00000000-0005-0000-0000-0000923A0000}"/>
    <cellStyle name="Navadno 12 36 3" xfId="5922" xr:uid="{00000000-0005-0000-0000-0000933A0000}"/>
    <cellStyle name="Navadno 12 36 3 2" xfId="16531" xr:uid="{00000000-0005-0000-0000-0000943A0000}"/>
    <cellStyle name="Navadno 12 36 3 2 2" xfId="29839" xr:uid="{00000000-0005-0000-0000-0000953A0000}"/>
    <cellStyle name="Navadno 12 36 3 3" xfId="29838" xr:uid="{00000000-0005-0000-0000-0000963A0000}"/>
    <cellStyle name="Navadno 12 36 4" xfId="16528" xr:uid="{00000000-0005-0000-0000-0000973A0000}"/>
    <cellStyle name="Navadno 12 36 4 2" xfId="29840" xr:uid="{00000000-0005-0000-0000-0000983A0000}"/>
    <cellStyle name="Navadno 12 36 5" xfId="29833" xr:uid="{00000000-0005-0000-0000-0000993A0000}"/>
    <cellStyle name="Navadno 12 37" xfId="5923" xr:uid="{00000000-0005-0000-0000-00009A3A0000}"/>
    <cellStyle name="Navadno 12 37 2" xfId="5924" xr:uid="{00000000-0005-0000-0000-00009B3A0000}"/>
    <cellStyle name="Navadno 12 37 2 2" xfId="5925" xr:uid="{00000000-0005-0000-0000-00009C3A0000}"/>
    <cellStyle name="Navadno 12 37 2 2 2" xfId="16534" xr:uid="{00000000-0005-0000-0000-00009D3A0000}"/>
    <cellStyle name="Navadno 12 37 2 2 2 2" xfId="29844" xr:uid="{00000000-0005-0000-0000-00009E3A0000}"/>
    <cellStyle name="Navadno 12 37 2 2 3" xfId="29843" xr:uid="{00000000-0005-0000-0000-00009F3A0000}"/>
    <cellStyle name="Navadno 12 37 2 3" xfId="16533" xr:uid="{00000000-0005-0000-0000-0000A03A0000}"/>
    <cellStyle name="Navadno 12 37 2 3 2" xfId="29845" xr:uid="{00000000-0005-0000-0000-0000A13A0000}"/>
    <cellStyle name="Navadno 12 37 2 4" xfId="29842" xr:uid="{00000000-0005-0000-0000-0000A23A0000}"/>
    <cellStyle name="Navadno 12 37 3" xfId="5926" xr:uid="{00000000-0005-0000-0000-0000A33A0000}"/>
    <cellStyle name="Navadno 12 37 3 2" xfId="16535" xr:uid="{00000000-0005-0000-0000-0000A43A0000}"/>
    <cellStyle name="Navadno 12 37 3 2 2" xfId="29847" xr:uid="{00000000-0005-0000-0000-0000A53A0000}"/>
    <cellStyle name="Navadno 12 37 3 3" xfId="29846" xr:uid="{00000000-0005-0000-0000-0000A63A0000}"/>
    <cellStyle name="Navadno 12 37 4" xfId="16532" xr:uid="{00000000-0005-0000-0000-0000A73A0000}"/>
    <cellStyle name="Navadno 12 37 4 2" xfId="29848" xr:uid="{00000000-0005-0000-0000-0000A83A0000}"/>
    <cellStyle name="Navadno 12 37 5" xfId="29841" xr:uid="{00000000-0005-0000-0000-0000A93A0000}"/>
    <cellStyle name="Navadno 12 38" xfId="5927" xr:uid="{00000000-0005-0000-0000-0000AA3A0000}"/>
    <cellStyle name="Navadno 12 38 2" xfId="5928" xr:uid="{00000000-0005-0000-0000-0000AB3A0000}"/>
    <cellStyle name="Navadno 12 38 2 2" xfId="5929" xr:uid="{00000000-0005-0000-0000-0000AC3A0000}"/>
    <cellStyle name="Navadno 12 38 2 2 2" xfId="16538" xr:uid="{00000000-0005-0000-0000-0000AD3A0000}"/>
    <cellStyle name="Navadno 12 38 2 2 2 2" xfId="29852" xr:uid="{00000000-0005-0000-0000-0000AE3A0000}"/>
    <cellStyle name="Navadno 12 38 2 2 3" xfId="29851" xr:uid="{00000000-0005-0000-0000-0000AF3A0000}"/>
    <cellStyle name="Navadno 12 38 2 3" xfId="16537" xr:uid="{00000000-0005-0000-0000-0000B03A0000}"/>
    <cellStyle name="Navadno 12 38 2 3 2" xfId="29853" xr:uid="{00000000-0005-0000-0000-0000B13A0000}"/>
    <cellStyle name="Navadno 12 38 2 4" xfId="29850" xr:uid="{00000000-0005-0000-0000-0000B23A0000}"/>
    <cellStyle name="Navadno 12 38 3" xfId="5930" xr:uid="{00000000-0005-0000-0000-0000B33A0000}"/>
    <cellStyle name="Navadno 12 38 3 2" xfId="16539" xr:uid="{00000000-0005-0000-0000-0000B43A0000}"/>
    <cellStyle name="Navadno 12 38 3 2 2" xfId="29855" xr:uid="{00000000-0005-0000-0000-0000B53A0000}"/>
    <cellStyle name="Navadno 12 38 3 3" xfId="29854" xr:uid="{00000000-0005-0000-0000-0000B63A0000}"/>
    <cellStyle name="Navadno 12 38 4" xfId="16536" xr:uid="{00000000-0005-0000-0000-0000B73A0000}"/>
    <cellStyle name="Navadno 12 38 4 2" xfId="29856" xr:uid="{00000000-0005-0000-0000-0000B83A0000}"/>
    <cellStyle name="Navadno 12 38 5" xfId="29849" xr:uid="{00000000-0005-0000-0000-0000B93A0000}"/>
    <cellStyle name="Navadno 12 39" xfId="5931" xr:uid="{00000000-0005-0000-0000-0000BA3A0000}"/>
    <cellStyle name="Navadno 12 39 2" xfId="5932" xr:uid="{00000000-0005-0000-0000-0000BB3A0000}"/>
    <cellStyle name="Navadno 12 39 2 2" xfId="5933" xr:uid="{00000000-0005-0000-0000-0000BC3A0000}"/>
    <cellStyle name="Navadno 12 39 2 2 2" xfId="16542" xr:uid="{00000000-0005-0000-0000-0000BD3A0000}"/>
    <cellStyle name="Navadno 12 39 2 2 2 2" xfId="29860" xr:uid="{00000000-0005-0000-0000-0000BE3A0000}"/>
    <cellStyle name="Navadno 12 39 2 2 3" xfId="29859" xr:uid="{00000000-0005-0000-0000-0000BF3A0000}"/>
    <cellStyle name="Navadno 12 39 2 3" xfId="16541" xr:uid="{00000000-0005-0000-0000-0000C03A0000}"/>
    <cellStyle name="Navadno 12 39 2 3 2" xfId="29861" xr:uid="{00000000-0005-0000-0000-0000C13A0000}"/>
    <cellStyle name="Navadno 12 39 2 4" xfId="29858" xr:uid="{00000000-0005-0000-0000-0000C23A0000}"/>
    <cellStyle name="Navadno 12 39 3" xfId="5934" xr:uid="{00000000-0005-0000-0000-0000C33A0000}"/>
    <cellStyle name="Navadno 12 39 3 2" xfId="16543" xr:uid="{00000000-0005-0000-0000-0000C43A0000}"/>
    <cellStyle name="Navadno 12 39 3 2 2" xfId="29863" xr:uid="{00000000-0005-0000-0000-0000C53A0000}"/>
    <cellStyle name="Navadno 12 39 3 3" xfId="29862" xr:uid="{00000000-0005-0000-0000-0000C63A0000}"/>
    <cellStyle name="Navadno 12 39 4" xfId="16540" xr:uid="{00000000-0005-0000-0000-0000C73A0000}"/>
    <cellStyle name="Navadno 12 39 4 2" xfId="29864" xr:uid="{00000000-0005-0000-0000-0000C83A0000}"/>
    <cellStyle name="Navadno 12 39 5" xfId="29857" xr:uid="{00000000-0005-0000-0000-0000C93A0000}"/>
    <cellStyle name="Navadno 12 4" xfId="5935" xr:uid="{00000000-0005-0000-0000-0000CA3A0000}"/>
    <cellStyle name="Navadno 12 4 2" xfId="5936" xr:uid="{00000000-0005-0000-0000-0000CB3A0000}"/>
    <cellStyle name="Navadno 12 4 2 2" xfId="5937" xr:uid="{00000000-0005-0000-0000-0000CC3A0000}"/>
    <cellStyle name="Navadno 12 4 2 2 2" xfId="16546" xr:uid="{00000000-0005-0000-0000-0000CD3A0000}"/>
    <cellStyle name="Navadno 12 4 2 2 2 2" xfId="29868" xr:uid="{00000000-0005-0000-0000-0000CE3A0000}"/>
    <cellStyle name="Navadno 12 4 2 2 3" xfId="29867" xr:uid="{00000000-0005-0000-0000-0000CF3A0000}"/>
    <cellStyle name="Navadno 12 4 2 3" xfId="16545" xr:uid="{00000000-0005-0000-0000-0000D03A0000}"/>
    <cellStyle name="Navadno 12 4 2 3 2" xfId="29869" xr:uid="{00000000-0005-0000-0000-0000D13A0000}"/>
    <cellStyle name="Navadno 12 4 2 4" xfId="29866" xr:uid="{00000000-0005-0000-0000-0000D23A0000}"/>
    <cellStyle name="Navadno 12 4 3" xfId="5938" xr:uid="{00000000-0005-0000-0000-0000D33A0000}"/>
    <cellStyle name="Navadno 12 4 3 2" xfId="16547" xr:uid="{00000000-0005-0000-0000-0000D43A0000}"/>
    <cellStyle name="Navadno 12 4 3 2 2" xfId="29871" xr:uid="{00000000-0005-0000-0000-0000D53A0000}"/>
    <cellStyle name="Navadno 12 4 3 3" xfId="29870" xr:uid="{00000000-0005-0000-0000-0000D63A0000}"/>
    <cellStyle name="Navadno 12 4 4" xfId="16544" xr:uid="{00000000-0005-0000-0000-0000D73A0000}"/>
    <cellStyle name="Navadno 12 4 4 2" xfId="29872" xr:uid="{00000000-0005-0000-0000-0000D83A0000}"/>
    <cellStyle name="Navadno 12 4 5" xfId="29865" xr:uid="{00000000-0005-0000-0000-0000D93A0000}"/>
    <cellStyle name="Navadno 12 40" xfId="5939" xr:uid="{00000000-0005-0000-0000-0000DA3A0000}"/>
    <cellStyle name="Navadno 12 40 2" xfId="5940" xr:uid="{00000000-0005-0000-0000-0000DB3A0000}"/>
    <cellStyle name="Navadno 12 40 2 2" xfId="5941" xr:uid="{00000000-0005-0000-0000-0000DC3A0000}"/>
    <cellStyle name="Navadno 12 40 2 2 2" xfId="16550" xr:uid="{00000000-0005-0000-0000-0000DD3A0000}"/>
    <cellStyle name="Navadno 12 40 2 2 2 2" xfId="29876" xr:uid="{00000000-0005-0000-0000-0000DE3A0000}"/>
    <cellStyle name="Navadno 12 40 2 2 3" xfId="29875" xr:uid="{00000000-0005-0000-0000-0000DF3A0000}"/>
    <cellStyle name="Navadno 12 40 2 3" xfId="16549" xr:uid="{00000000-0005-0000-0000-0000E03A0000}"/>
    <cellStyle name="Navadno 12 40 2 3 2" xfId="29877" xr:uid="{00000000-0005-0000-0000-0000E13A0000}"/>
    <cellStyle name="Navadno 12 40 2 4" xfId="29874" xr:uid="{00000000-0005-0000-0000-0000E23A0000}"/>
    <cellStyle name="Navadno 12 40 3" xfId="5942" xr:uid="{00000000-0005-0000-0000-0000E33A0000}"/>
    <cellStyle name="Navadno 12 40 3 2" xfId="16551" xr:uid="{00000000-0005-0000-0000-0000E43A0000}"/>
    <cellStyle name="Navadno 12 40 3 2 2" xfId="29879" xr:uid="{00000000-0005-0000-0000-0000E53A0000}"/>
    <cellStyle name="Navadno 12 40 3 3" xfId="29878" xr:uid="{00000000-0005-0000-0000-0000E63A0000}"/>
    <cellStyle name="Navadno 12 40 4" xfId="16548" xr:uid="{00000000-0005-0000-0000-0000E73A0000}"/>
    <cellStyle name="Navadno 12 40 4 2" xfId="29880" xr:uid="{00000000-0005-0000-0000-0000E83A0000}"/>
    <cellStyle name="Navadno 12 40 5" xfId="29873" xr:uid="{00000000-0005-0000-0000-0000E93A0000}"/>
    <cellStyle name="Navadno 12 41" xfId="5943" xr:uid="{00000000-0005-0000-0000-0000EA3A0000}"/>
    <cellStyle name="Navadno 12 41 2" xfId="5944" xr:uid="{00000000-0005-0000-0000-0000EB3A0000}"/>
    <cellStyle name="Navadno 12 41 2 2" xfId="5945" xr:uid="{00000000-0005-0000-0000-0000EC3A0000}"/>
    <cellStyle name="Navadno 12 41 2 2 2" xfId="16554" xr:uid="{00000000-0005-0000-0000-0000ED3A0000}"/>
    <cellStyle name="Navadno 12 41 2 2 2 2" xfId="29884" xr:uid="{00000000-0005-0000-0000-0000EE3A0000}"/>
    <cellStyle name="Navadno 12 41 2 2 3" xfId="29883" xr:uid="{00000000-0005-0000-0000-0000EF3A0000}"/>
    <cellStyle name="Navadno 12 41 2 3" xfId="16553" xr:uid="{00000000-0005-0000-0000-0000F03A0000}"/>
    <cellStyle name="Navadno 12 41 2 3 2" xfId="29885" xr:uid="{00000000-0005-0000-0000-0000F13A0000}"/>
    <cellStyle name="Navadno 12 41 2 4" xfId="29882" xr:uid="{00000000-0005-0000-0000-0000F23A0000}"/>
    <cellStyle name="Navadno 12 41 3" xfId="5946" xr:uid="{00000000-0005-0000-0000-0000F33A0000}"/>
    <cellStyle name="Navadno 12 41 3 2" xfId="16555" xr:uid="{00000000-0005-0000-0000-0000F43A0000}"/>
    <cellStyle name="Navadno 12 41 3 2 2" xfId="29887" xr:uid="{00000000-0005-0000-0000-0000F53A0000}"/>
    <cellStyle name="Navadno 12 41 3 3" xfId="29886" xr:uid="{00000000-0005-0000-0000-0000F63A0000}"/>
    <cellStyle name="Navadno 12 41 4" xfId="16552" xr:uid="{00000000-0005-0000-0000-0000F73A0000}"/>
    <cellStyle name="Navadno 12 41 4 2" xfId="29888" xr:uid="{00000000-0005-0000-0000-0000F83A0000}"/>
    <cellStyle name="Navadno 12 41 5" xfId="29881" xr:uid="{00000000-0005-0000-0000-0000F93A0000}"/>
    <cellStyle name="Navadno 12 42" xfId="5947" xr:uid="{00000000-0005-0000-0000-0000FA3A0000}"/>
    <cellStyle name="Navadno 12 42 2" xfId="5948" xr:uid="{00000000-0005-0000-0000-0000FB3A0000}"/>
    <cellStyle name="Navadno 12 42 2 2" xfId="5949" xr:uid="{00000000-0005-0000-0000-0000FC3A0000}"/>
    <cellStyle name="Navadno 12 42 2 2 2" xfId="16558" xr:uid="{00000000-0005-0000-0000-0000FD3A0000}"/>
    <cellStyle name="Navadno 12 42 2 2 2 2" xfId="29892" xr:uid="{00000000-0005-0000-0000-0000FE3A0000}"/>
    <cellStyle name="Navadno 12 42 2 2 3" xfId="29891" xr:uid="{00000000-0005-0000-0000-0000FF3A0000}"/>
    <cellStyle name="Navadno 12 42 2 3" xfId="16557" xr:uid="{00000000-0005-0000-0000-0000003B0000}"/>
    <cellStyle name="Navadno 12 42 2 3 2" xfId="29893" xr:uid="{00000000-0005-0000-0000-0000013B0000}"/>
    <cellStyle name="Navadno 12 42 2 4" xfId="29890" xr:uid="{00000000-0005-0000-0000-0000023B0000}"/>
    <cellStyle name="Navadno 12 42 3" xfId="5950" xr:uid="{00000000-0005-0000-0000-0000033B0000}"/>
    <cellStyle name="Navadno 12 42 3 2" xfId="16559" xr:uid="{00000000-0005-0000-0000-0000043B0000}"/>
    <cellStyle name="Navadno 12 42 3 2 2" xfId="29895" xr:uid="{00000000-0005-0000-0000-0000053B0000}"/>
    <cellStyle name="Navadno 12 42 3 3" xfId="29894" xr:uid="{00000000-0005-0000-0000-0000063B0000}"/>
    <cellStyle name="Navadno 12 42 4" xfId="16556" xr:uid="{00000000-0005-0000-0000-0000073B0000}"/>
    <cellStyle name="Navadno 12 42 4 2" xfId="29896" xr:uid="{00000000-0005-0000-0000-0000083B0000}"/>
    <cellStyle name="Navadno 12 42 5" xfId="29889" xr:uid="{00000000-0005-0000-0000-0000093B0000}"/>
    <cellStyle name="Navadno 12 43" xfId="5951" xr:uid="{00000000-0005-0000-0000-00000A3B0000}"/>
    <cellStyle name="Navadno 12 43 2" xfId="5952" xr:uid="{00000000-0005-0000-0000-00000B3B0000}"/>
    <cellStyle name="Navadno 12 43 2 2" xfId="5953" xr:uid="{00000000-0005-0000-0000-00000C3B0000}"/>
    <cellStyle name="Navadno 12 43 2 2 2" xfId="16562" xr:uid="{00000000-0005-0000-0000-00000D3B0000}"/>
    <cellStyle name="Navadno 12 43 2 2 2 2" xfId="29900" xr:uid="{00000000-0005-0000-0000-00000E3B0000}"/>
    <cellStyle name="Navadno 12 43 2 2 3" xfId="29899" xr:uid="{00000000-0005-0000-0000-00000F3B0000}"/>
    <cellStyle name="Navadno 12 43 2 3" xfId="16561" xr:uid="{00000000-0005-0000-0000-0000103B0000}"/>
    <cellStyle name="Navadno 12 43 2 3 2" xfId="29901" xr:uid="{00000000-0005-0000-0000-0000113B0000}"/>
    <cellStyle name="Navadno 12 43 2 4" xfId="29898" xr:uid="{00000000-0005-0000-0000-0000123B0000}"/>
    <cellStyle name="Navadno 12 43 3" xfId="5954" xr:uid="{00000000-0005-0000-0000-0000133B0000}"/>
    <cellStyle name="Navadno 12 43 3 2" xfId="16563" xr:uid="{00000000-0005-0000-0000-0000143B0000}"/>
    <cellStyle name="Navadno 12 43 3 2 2" xfId="29903" xr:uid="{00000000-0005-0000-0000-0000153B0000}"/>
    <cellStyle name="Navadno 12 43 3 3" xfId="29902" xr:uid="{00000000-0005-0000-0000-0000163B0000}"/>
    <cellStyle name="Navadno 12 43 4" xfId="16560" xr:uid="{00000000-0005-0000-0000-0000173B0000}"/>
    <cellStyle name="Navadno 12 43 4 2" xfId="29904" xr:uid="{00000000-0005-0000-0000-0000183B0000}"/>
    <cellStyle name="Navadno 12 43 5" xfId="29897" xr:uid="{00000000-0005-0000-0000-0000193B0000}"/>
    <cellStyle name="Navadno 12 44" xfId="5955" xr:uid="{00000000-0005-0000-0000-00001A3B0000}"/>
    <cellStyle name="Navadno 12 44 2" xfId="5956" xr:uid="{00000000-0005-0000-0000-00001B3B0000}"/>
    <cellStyle name="Navadno 12 44 2 2" xfId="5957" xr:uid="{00000000-0005-0000-0000-00001C3B0000}"/>
    <cellStyle name="Navadno 12 44 2 2 2" xfId="16566" xr:uid="{00000000-0005-0000-0000-00001D3B0000}"/>
    <cellStyle name="Navadno 12 44 2 2 2 2" xfId="29908" xr:uid="{00000000-0005-0000-0000-00001E3B0000}"/>
    <cellStyle name="Navadno 12 44 2 2 3" xfId="29907" xr:uid="{00000000-0005-0000-0000-00001F3B0000}"/>
    <cellStyle name="Navadno 12 44 2 3" xfId="16565" xr:uid="{00000000-0005-0000-0000-0000203B0000}"/>
    <cellStyle name="Navadno 12 44 2 3 2" xfId="29909" xr:uid="{00000000-0005-0000-0000-0000213B0000}"/>
    <cellStyle name="Navadno 12 44 2 4" xfId="29906" xr:uid="{00000000-0005-0000-0000-0000223B0000}"/>
    <cellStyle name="Navadno 12 44 3" xfId="5958" xr:uid="{00000000-0005-0000-0000-0000233B0000}"/>
    <cellStyle name="Navadno 12 44 3 2" xfId="16567" xr:uid="{00000000-0005-0000-0000-0000243B0000}"/>
    <cellStyle name="Navadno 12 44 3 2 2" xfId="29911" xr:uid="{00000000-0005-0000-0000-0000253B0000}"/>
    <cellStyle name="Navadno 12 44 3 3" xfId="29910" xr:uid="{00000000-0005-0000-0000-0000263B0000}"/>
    <cellStyle name="Navadno 12 44 4" xfId="16564" xr:uid="{00000000-0005-0000-0000-0000273B0000}"/>
    <cellStyle name="Navadno 12 44 4 2" xfId="29912" xr:uid="{00000000-0005-0000-0000-0000283B0000}"/>
    <cellStyle name="Navadno 12 44 5" xfId="29905" xr:uid="{00000000-0005-0000-0000-0000293B0000}"/>
    <cellStyle name="Navadno 12 45" xfId="5959" xr:uid="{00000000-0005-0000-0000-00002A3B0000}"/>
    <cellStyle name="Navadno 12 45 2" xfId="5960" xr:uid="{00000000-0005-0000-0000-00002B3B0000}"/>
    <cellStyle name="Navadno 12 45 2 2" xfId="5961" xr:uid="{00000000-0005-0000-0000-00002C3B0000}"/>
    <cellStyle name="Navadno 12 45 2 2 2" xfId="16570" xr:uid="{00000000-0005-0000-0000-00002D3B0000}"/>
    <cellStyle name="Navadno 12 45 2 2 2 2" xfId="29916" xr:uid="{00000000-0005-0000-0000-00002E3B0000}"/>
    <cellStyle name="Navadno 12 45 2 2 3" xfId="29915" xr:uid="{00000000-0005-0000-0000-00002F3B0000}"/>
    <cellStyle name="Navadno 12 45 2 3" xfId="16569" xr:uid="{00000000-0005-0000-0000-0000303B0000}"/>
    <cellStyle name="Navadno 12 45 2 3 2" xfId="29917" xr:uid="{00000000-0005-0000-0000-0000313B0000}"/>
    <cellStyle name="Navadno 12 45 2 4" xfId="29914" xr:uid="{00000000-0005-0000-0000-0000323B0000}"/>
    <cellStyle name="Navadno 12 45 3" xfId="5962" xr:uid="{00000000-0005-0000-0000-0000333B0000}"/>
    <cellStyle name="Navadno 12 45 3 2" xfId="16571" xr:uid="{00000000-0005-0000-0000-0000343B0000}"/>
    <cellStyle name="Navadno 12 45 3 2 2" xfId="29919" xr:uid="{00000000-0005-0000-0000-0000353B0000}"/>
    <cellStyle name="Navadno 12 45 3 3" xfId="29918" xr:uid="{00000000-0005-0000-0000-0000363B0000}"/>
    <cellStyle name="Navadno 12 45 4" xfId="16568" xr:uid="{00000000-0005-0000-0000-0000373B0000}"/>
    <cellStyle name="Navadno 12 45 4 2" xfId="29920" xr:uid="{00000000-0005-0000-0000-0000383B0000}"/>
    <cellStyle name="Navadno 12 45 5" xfId="29913" xr:uid="{00000000-0005-0000-0000-0000393B0000}"/>
    <cellStyle name="Navadno 12 46" xfId="5963" xr:uid="{00000000-0005-0000-0000-00003A3B0000}"/>
    <cellStyle name="Navadno 12 46 2" xfId="5964" xr:uid="{00000000-0005-0000-0000-00003B3B0000}"/>
    <cellStyle name="Navadno 12 46 2 2" xfId="5965" xr:uid="{00000000-0005-0000-0000-00003C3B0000}"/>
    <cellStyle name="Navadno 12 46 2 2 2" xfId="16574" xr:uid="{00000000-0005-0000-0000-00003D3B0000}"/>
    <cellStyle name="Navadno 12 46 2 2 2 2" xfId="29924" xr:uid="{00000000-0005-0000-0000-00003E3B0000}"/>
    <cellStyle name="Navadno 12 46 2 2 3" xfId="29923" xr:uid="{00000000-0005-0000-0000-00003F3B0000}"/>
    <cellStyle name="Navadno 12 46 2 3" xfId="16573" xr:uid="{00000000-0005-0000-0000-0000403B0000}"/>
    <cellStyle name="Navadno 12 46 2 3 2" xfId="29925" xr:uid="{00000000-0005-0000-0000-0000413B0000}"/>
    <cellStyle name="Navadno 12 46 2 4" xfId="29922" xr:uid="{00000000-0005-0000-0000-0000423B0000}"/>
    <cellStyle name="Navadno 12 46 3" xfId="5966" xr:uid="{00000000-0005-0000-0000-0000433B0000}"/>
    <cellStyle name="Navadno 12 46 3 2" xfId="16575" xr:uid="{00000000-0005-0000-0000-0000443B0000}"/>
    <cellStyle name="Navadno 12 46 3 2 2" xfId="29927" xr:uid="{00000000-0005-0000-0000-0000453B0000}"/>
    <cellStyle name="Navadno 12 46 3 3" xfId="29926" xr:uid="{00000000-0005-0000-0000-0000463B0000}"/>
    <cellStyle name="Navadno 12 46 4" xfId="16572" xr:uid="{00000000-0005-0000-0000-0000473B0000}"/>
    <cellStyle name="Navadno 12 46 4 2" xfId="29928" xr:uid="{00000000-0005-0000-0000-0000483B0000}"/>
    <cellStyle name="Navadno 12 46 5" xfId="29921" xr:uid="{00000000-0005-0000-0000-0000493B0000}"/>
    <cellStyle name="Navadno 12 47" xfId="5967" xr:uid="{00000000-0005-0000-0000-00004A3B0000}"/>
    <cellStyle name="Navadno 12 47 2" xfId="5968" xr:uid="{00000000-0005-0000-0000-00004B3B0000}"/>
    <cellStyle name="Navadno 12 47 2 2" xfId="5969" xr:uid="{00000000-0005-0000-0000-00004C3B0000}"/>
    <cellStyle name="Navadno 12 47 2 2 2" xfId="16578" xr:uid="{00000000-0005-0000-0000-00004D3B0000}"/>
    <cellStyle name="Navadno 12 47 2 2 2 2" xfId="29932" xr:uid="{00000000-0005-0000-0000-00004E3B0000}"/>
    <cellStyle name="Navadno 12 47 2 2 3" xfId="29931" xr:uid="{00000000-0005-0000-0000-00004F3B0000}"/>
    <cellStyle name="Navadno 12 47 2 3" xfId="16577" xr:uid="{00000000-0005-0000-0000-0000503B0000}"/>
    <cellStyle name="Navadno 12 47 2 3 2" xfId="29933" xr:uid="{00000000-0005-0000-0000-0000513B0000}"/>
    <cellStyle name="Navadno 12 47 2 4" xfId="29930" xr:uid="{00000000-0005-0000-0000-0000523B0000}"/>
    <cellStyle name="Navadno 12 47 3" xfId="5970" xr:uid="{00000000-0005-0000-0000-0000533B0000}"/>
    <cellStyle name="Navadno 12 47 3 2" xfId="16579" xr:uid="{00000000-0005-0000-0000-0000543B0000}"/>
    <cellStyle name="Navadno 12 47 3 2 2" xfId="29935" xr:uid="{00000000-0005-0000-0000-0000553B0000}"/>
    <cellStyle name="Navadno 12 47 3 3" xfId="29934" xr:uid="{00000000-0005-0000-0000-0000563B0000}"/>
    <cellStyle name="Navadno 12 47 4" xfId="16576" xr:uid="{00000000-0005-0000-0000-0000573B0000}"/>
    <cellStyle name="Navadno 12 47 4 2" xfId="29936" xr:uid="{00000000-0005-0000-0000-0000583B0000}"/>
    <cellStyle name="Navadno 12 47 5" xfId="29929" xr:uid="{00000000-0005-0000-0000-0000593B0000}"/>
    <cellStyle name="Navadno 12 48" xfId="5971" xr:uid="{00000000-0005-0000-0000-00005A3B0000}"/>
    <cellStyle name="Navadno 12 48 2" xfId="5972" xr:uid="{00000000-0005-0000-0000-00005B3B0000}"/>
    <cellStyle name="Navadno 12 48 2 2" xfId="5973" xr:uid="{00000000-0005-0000-0000-00005C3B0000}"/>
    <cellStyle name="Navadno 12 48 2 2 2" xfId="16582" xr:uid="{00000000-0005-0000-0000-00005D3B0000}"/>
    <cellStyle name="Navadno 12 48 2 2 2 2" xfId="29940" xr:uid="{00000000-0005-0000-0000-00005E3B0000}"/>
    <cellStyle name="Navadno 12 48 2 2 3" xfId="29939" xr:uid="{00000000-0005-0000-0000-00005F3B0000}"/>
    <cellStyle name="Navadno 12 48 2 3" xfId="16581" xr:uid="{00000000-0005-0000-0000-0000603B0000}"/>
    <cellStyle name="Navadno 12 48 2 3 2" xfId="29941" xr:uid="{00000000-0005-0000-0000-0000613B0000}"/>
    <cellStyle name="Navadno 12 48 2 4" xfId="29938" xr:uid="{00000000-0005-0000-0000-0000623B0000}"/>
    <cellStyle name="Navadno 12 48 3" xfId="5974" xr:uid="{00000000-0005-0000-0000-0000633B0000}"/>
    <cellStyle name="Navadno 12 48 3 2" xfId="16583" xr:uid="{00000000-0005-0000-0000-0000643B0000}"/>
    <cellStyle name="Navadno 12 48 3 2 2" xfId="29943" xr:uid="{00000000-0005-0000-0000-0000653B0000}"/>
    <cellStyle name="Navadno 12 48 3 3" xfId="29942" xr:uid="{00000000-0005-0000-0000-0000663B0000}"/>
    <cellStyle name="Navadno 12 48 4" xfId="16580" xr:uid="{00000000-0005-0000-0000-0000673B0000}"/>
    <cellStyle name="Navadno 12 48 4 2" xfId="29944" xr:uid="{00000000-0005-0000-0000-0000683B0000}"/>
    <cellStyle name="Navadno 12 48 5" xfId="29937" xr:uid="{00000000-0005-0000-0000-0000693B0000}"/>
    <cellStyle name="Navadno 12 49" xfId="5975" xr:uid="{00000000-0005-0000-0000-00006A3B0000}"/>
    <cellStyle name="Navadno 12 49 2" xfId="5976" xr:uid="{00000000-0005-0000-0000-00006B3B0000}"/>
    <cellStyle name="Navadno 12 49 2 2" xfId="5977" xr:uid="{00000000-0005-0000-0000-00006C3B0000}"/>
    <cellStyle name="Navadno 12 49 2 2 2" xfId="16586" xr:uid="{00000000-0005-0000-0000-00006D3B0000}"/>
    <cellStyle name="Navadno 12 49 2 2 2 2" xfId="29948" xr:uid="{00000000-0005-0000-0000-00006E3B0000}"/>
    <cellStyle name="Navadno 12 49 2 2 3" xfId="29947" xr:uid="{00000000-0005-0000-0000-00006F3B0000}"/>
    <cellStyle name="Navadno 12 49 2 3" xfId="16585" xr:uid="{00000000-0005-0000-0000-0000703B0000}"/>
    <cellStyle name="Navadno 12 49 2 3 2" xfId="29949" xr:uid="{00000000-0005-0000-0000-0000713B0000}"/>
    <cellStyle name="Navadno 12 49 2 4" xfId="29946" xr:uid="{00000000-0005-0000-0000-0000723B0000}"/>
    <cellStyle name="Navadno 12 49 3" xfId="5978" xr:uid="{00000000-0005-0000-0000-0000733B0000}"/>
    <cellStyle name="Navadno 12 49 3 2" xfId="16587" xr:uid="{00000000-0005-0000-0000-0000743B0000}"/>
    <cellStyle name="Navadno 12 49 3 2 2" xfId="29951" xr:uid="{00000000-0005-0000-0000-0000753B0000}"/>
    <cellStyle name="Navadno 12 49 3 3" xfId="29950" xr:uid="{00000000-0005-0000-0000-0000763B0000}"/>
    <cellStyle name="Navadno 12 49 4" xfId="16584" xr:uid="{00000000-0005-0000-0000-0000773B0000}"/>
    <cellStyle name="Navadno 12 49 4 2" xfId="29952" xr:uid="{00000000-0005-0000-0000-0000783B0000}"/>
    <cellStyle name="Navadno 12 49 5" xfId="29945" xr:uid="{00000000-0005-0000-0000-0000793B0000}"/>
    <cellStyle name="Navadno 12 5" xfId="5979" xr:uid="{00000000-0005-0000-0000-00007A3B0000}"/>
    <cellStyle name="Navadno 12 5 2" xfId="5980" xr:uid="{00000000-0005-0000-0000-00007B3B0000}"/>
    <cellStyle name="Navadno 12 5 2 2" xfId="5981" xr:uid="{00000000-0005-0000-0000-00007C3B0000}"/>
    <cellStyle name="Navadno 12 5 2 2 2" xfId="16590" xr:uid="{00000000-0005-0000-0000-00007D3B0000}"/>
    <cellStyle name="Navadno 12 5 2 2 2 2" xfId="29956" xr:uid="{00000000-0005-0000-0000-00007E3B0000}"/>
    <cellStyle name="Navadno 12 5 2 2 3" xfId="29955" xr:uid="{00000000-0005-0000-0000-00007F3B0000}"/>
    <cellStyle name="Navadno 12 5 2 3" xfId="16589" xr:uid="{00000000-0005-0000-0000-0000803B0000}"/>
    <cellStyle name="Navadno 12 5 2 3 2" xfId="29957" xr:uid="{00000000-0005-0000-0000-0000813B0000}"/>
    <cellStyle name="Navadno 12 5 2 4" xfId="29954" xr:uid="{00000000-0005-0000-0000-0000823B0000}"/>
    <cellStyle name="Navadno 12 5 3" xfId="5982" xr:uid="{00000000-0005-0000-0000-0000833B0000}"/>
    <cellStyle name="Navadno 12 5 3 2" xfId="16591" xr:uid="{00000000-0005-0000-0000-0000843B0000}"/>
    <cellStyle name="Navadno 12 5 3 2 2" xfId="29959" xr:uid="{00000000-0005-0000-0000-0000853B0000}"/>
    <cellStyle name="Navadno 12 5 3 3" xfId="29958" xr:uid="{00000000-0005-0000-0000-0000863B0000}"/>
    <cellStyle name="Navadno 12 5 4" xfId="16588" xr:uid="{00000000-0005-0000-0000-0000873B0000}"/>
    <cellStyle name="Navadno 12 5 4 2" xfId="29960" xr:uid="{00000000-0005-0000-0000-0000883B0000}"/>
    <cellStyle name="Navadno 12 5 5" xfId="29953" xr:uid="{00000000-0005-0000-0000-0000893B0000}"/>
    <cellStyle name="Navadno 12 50" xfId="5983" xr:uid="{00000000-0005-0000-0000-00008A3B0000}"/>
    <cellStyle name="Navadno 12 50 2" xfId="5984" xr:uid="{00000000-0005-0000-0000-00008B3B0000}"/>
    <cellStyle name="Navadno 12 50 2 2" xfId="5985" xr:uid="{00000000-0005-0000-0000-00008C3B0000}"/>
    <cellStyle name="Navadno 12 50 2 2 2" xfId="16594" xr:uid="{00000000-0005-0000-0000-00008D3B0000}"/>
    <cellStyle name="Navadno 12 50 2 2 2 2" xfId="29964" xr:uid="{00000000-0005-0000-0000-00008E3B0000}"/>
    <cellStyle name="Navadno 12 50 2 2 3" xfId="29963" xr:uid="{00000000-0005-0000-0000-00008F3B0000}"/>
    <cellStyle name="Navadno 12 50 2 3" xfId="16593" xr:uid="{00000000-0005-0000-0000-0000903B0000}"/>
    <cellStyle name="Navadno 12 50 2 3 2" xfId="29965" xr:uid="{00000000-0005-0000-0000-0000913B0000}"/>
    <cellStyle name="Navadno 12 50 2 4" xfId="29962" xr:uid="{00000000-0005-0000-0000-0000923B0000}"/>
    <cellStyle name="Navadno 12 50 3" xfId="5986" xr:uid="{00000000-0005-0000-0000-0000933B0000}"/>
    <cellStyle name="Navadno 12 50 3 2" xfId="16595" xr:uid="{00000000-0005-0000-0000-0000943B0000}"/>
    <cellStyle name="Navadno 12 50 3 2 2" xfId="29967" xr:uid="{00000000-0005-0000-0000-0000953B0000}"/>
    <cellStyle name="Navadno 12 50 3 3" xfId="29966" xr:uid="{00000000-0005-0000-0000-0000963B0000}"/>
    <cellStyle name="Navadno 12 50 4" xfId="16592" xr:uid="{00000000-0005-0000-0000-0000973B0000}"/>
    <cellStyle name="Navadno 12 50 4 2" xfId="29968" xr:uid="{00000000-0005-0000-0000-0000983B0000}"/>
    <cellStyle name="Navadno 12 50 5" xfId="29961" xr:uid="{00000000-0005-0000-0000-0000993B0000}"/>
    <cellStyle name="Navadno 12 51" xfId="5987" xr:uid="{00000000-0005-0000-0000-00009A3B0000}"/>
    <cellStyle name="Navadno 12 51 2" xfId="5988" xr:uid="{00000000-0005-0000-0000-00009B3B0000}"/>
    <cellStyle name="Navadno 12 51 2 2" xfId="5989" xr:uid="{00000000-0005-0000-0000-00009C3B0000}"/>
    <cellStyle name="Navadno 12 51 2 2 2" xfId="16598" xr:uid="{00000000-0005-0000-0000-00009D3B0000}"/>
    <cellStyle name="Navadno 12 51 2 2 2 2" xfId="29972" xr:uid="{00000000-0005-0000-0000-00009E3B0000}"/>
    <cellStyle name="Navadno 12 51 2 2 3" xfId="29971" xr:uid="{00000000-0005-0000-0000-00009F3B0000}"/>
    <cellStyle name="Navadno 12 51 2 3" xfId="16597" xr:uid="{00000000-0005-0000-0000-0000A03B0000}"/>
    <cellStyle name="Navadno 12 51 2 3 2" xfId="29973" xr:uid="{00000000-0005-0000-0000-0000A13B0000}"/>
    <cellStyle name="Navadno 12 51 2 4" xfId="29970" xr:uid="{00000000-0005-0000-0000-0000A23B0000}"/>
    <cellStyle name="Navadno 12 51 3" xfId="5990" xr:uid="{00000000-0005-0000-0000-0000A33B0000}"/>
    <cellStyle name="Navadno 12 51 3 2" xfId="16599" xr:uid="{00000000-0005-0000-0000-0000A43B0000}"/>
    <cellStyle name="Navadno 12 51 3 2 2" xfId="29975" xr:uid="{00000000-0005-0000-0000-0000A53B0000}"/>
    <cellStyle name="Navadno 12 51 3 3" xfId="29974" xr:uid="{00000000-0005-0000-0000-0000A63B0000}"/>
    <cellStyle name="Navadno 12 51 4" xfId="16596" xr:uid="{00000000-0005-0000-0000-0000A73B0000}"/>
    <cellStyle name="Navadno 12 51 4 2" xfId="29976" xr:uid="{00000000-0005-0000-0000-0000A83B0000}"/>
    <cellStyle name="Navadno 12 51 5" xfId="29969" xr:uid="{00000000-0005-0000-0000-0000A93B0000}"/>
    <cellStyle name="Navadno 12 52" xfId="5991" xr:uid="{00000000-0005-0000-0000-0000AA3B0000}"/>
    <cellStyle name="Navadno 12 52 2" xfId="5992" xr:uid="{00000000-0005-0000-0000-0000AB3B0000}"/>
    <cellStyle name="Navadno 12 52 2 2" xfId="5993" xr:uid="{00000000-0005-0000-0000-0000AC3B0000}"/>
    <cellStyle name="Navadno 12 52 2 2 2" xfId="16602" xr:uid="{00000000-0005-0000-0000-0000AD3B0000}"/>
    <cellStyle name="Navadno 12 52 2 2 2 2" xfId="29980" xr:uid="{00000000-0005-0000-0000-0000AE3B0000}"/>
    <cellStyle name="Navadno 12 52 2 2 3" xfId="29979" xr:uid="{00000000-0005-0000-0000-0000AF3B0000}"/>
    <cellStyle name="Navadno 12 52 2 3" xfId="16601" xr:uid="{00000000-0005-0000-0000-0000B03B0000}"/>
    <cellStyle name="Navadno 12 52 2 3 2" xfId="29981" xr:uid="{00000000-0005-0000-0000-0000B13B0000}"/>
    <cellStyle name="Navadno 12 52 2 4" xfId="29978" xr:uid="{00000000-0005-0000-0000-0000B23B0000}"/>
    <cellStyle name="Navadno 12 52 3" xfId="5994" xr:uid="{00000000-0005-0000-0000-0000B33B0000}"/>
    <cellStyle name="Navadno 12 52 3 2" xfId="16603" xr:uid="{00000000-0005-0000-0000-0000B43B0000}"/>
    <cellStyle name="Navadno 12 52 3 2 2" xfId="29983" xr:uid="{00000000-0005-0000-0000-0000B53B0000}"/>
    <cellStyle name="Navadno 12 52 3 3" xfId="29982" xr:uid="{00000000-0005-0000-0000-0000B63B0000}"/>
    <cellStyle name="Navadno 12 52 4" xfId="16600" xr:uid="{00000000-0005-0000-0000-0000B73B0000}"/>
    <cellStyle name="Navadno 12 52 4 2" xfId="29984" xr:uid="{00000000-0005-0000-0000-0000B83B0000}"/>
    <cellStyle name="Navadno 12 52 5" xfId="29977" xr:uid="{00000000-0005-0000-0000-0000B93B0000}"/>
    <cellStyle name="Navadno 12 53" xfId="5995" xr:uid="{00000000-0005-0000-0000-0000BA3B0000}"/>
    <cellStyle name="Navadno 12 53 2" xfId="5996" xr:uid="{00000000-0005-0000-0000-0000BB3B0000}"/>
    <cellStyle name="Navadno 12 53 2 2" xfId="5997" xr:uid="{00000000-0005-0000-0000-0000BC3B0000}"/>
    <cellStyle name="Navadno 12 53 2 2 2" xfId="16606" xr:uid="{00000000-0005-0000-0000-0000BD3B0000}"/>
    <cellStyle name="Navadno 12 53 2 2 2 2" xfId="29988" xr:uid="{00000000-0005-0000-0000-0000BE3B0000}"/>
    <cellStyle name="Navadno 12 53 2 2 3" xfId="29987" xr:uid="{00000000-0005-0000-0000-0000BF3B0000}"/>
    <cellStyle name="Navadno 12 53 2 3" xfId="16605" xr:uid="{00000000-0005-0000-0000-0000C03B0000}"/>
    <cellStyle name="Navadno 12 53 2 3 2" xfId="29989" xr:uid="{00000000-0005-0000-0000-0000C13B0000}"/>
    <cellStyle name="Navadno 12 53 2 4" xfId="29986" xr:uid="{00000000-0005-0000-0000-0000C23B0000}"/>
    <cellStyle name="Navadno 12 53 3" xfId="5998" xr:uid="{00000000-0005-0000-0000-0000C33B0000}"/>
    <cellStyle name="Navadno 12 53 3 2" xfId="16607" xr:uid="{00000000-0005-0000-0000-0000C43B0000}"/>
    <cellStyle name="Navadno 12 53 3 2 2" xfId="29991" xr:uid="{00000000-0005-0000-0000-0000C53B0000}"/>
    <cellStyle name="Navadno 12 53 3 3" xfId="29990" xr:uid="{00000000-0005-0000-0000-0000C63B0000}"/>
    <cellStyle name="Navadno 12 53 4" xfId="16604" xr:uid="{00000000-0005-0000-0000-0000C73B0000}"/>
    <cellStyle name="Navadno 12 53 4 2" xfId="29992" xr:uid="{00000000-0005-0000-0000-0000C83B0000}"/>
    <cellStyle name="Navadno 12 53 5" xfId="29985" xr:uid="{00000000-0005-0000-0000-0000C93B0000}"/>
    <cellStyle name="Navadno 12 54" xfId="5999" xr:uid="{00000000-0005-0000-0000-0000CA3B0000}"/>
    <cellStyle name="Navadno 12 54 2" xfId="6000" xr:uid="{00000000-0005-0000-0000-0000CB3B0000}"/>
    <cellStyle name="Navadno 12 54 2 2" xfId="6001" xr:uid="{00000000-0005-0000-0000-0000CC3B0000}"/>
    <cellStyle name="Navadno 12 54 2 2 2" xfId="16610" xr:uid="{00000000-0005-0000-0000-0000CD3B0000}"/>
    <cellStyle name="Navadno 12 54 2 2 2 2" xfId="29996" xr:uid="{00000000-0005-0000-0000-0000CE3B0000}"/>
    <cellStyle name="Navadno 12 54 2 2 3" xfId="29995" xr:uid="{00000000-0005-0000-0000-0000CF3B0000}"/>
    <cellStyle name="Navadno 12 54 2 3" xfId="16609" xr:uid="{00000000-0005-0000-0000-0000D03B0000}"/>
    <cellStyle name="Navadno 12 54 2 3 2" xfId="29997" xr:uid="{00000000-0005-0000-0000-0000D13B0000}"/>
    <cellStyle name="Navadno 12 54 2 4" xfId="29994" xr:uid="{00000000-0005-0000-0000-0000D23B0000}"/>
    <cellStyle name="Navadno 12 54 3" xfId="6002" xr:uid="{00000000-0005-0000-0000-0000D33B0000}"/>
    <cellStyle name="Navadno 12 54 3 2" xfId="16611" xr:uid="{00000000-0005-0000-0000-0000D43B0000}"/>
    <cellStyle name="Navadno 12 54 3 2 2" xfId="29999" xr:uid="{00000000-0005-0000-0000-0000D53B0000}"/>
    <cellStyle name="Navadno 12 54 3 3" xfId="29998" xr:uid="{00000000-0005-0000-0000-0000D63B0000}"/>
    <cellStyle name="Navadno 12 54 4" xfId="16608" xr:uid="{00000000-0005-0000-0000-0000D73B0000}"/>
    <cellStyle name="Navadno 12 54 4 2" xfId="30000" xr:uid="{00000000-0005-0000-0000-0000D83B0000}"/>
    <cellStyle name="Navadno 12 54 5" xfId="29993" xr:uid="{00000000-0005-0000-0000-0000D93B0000}"/>
    <cellStyle name="Navadno 12 55" xfId="6003" xr:uid="{00000000-0005-0000-0000-0000DA3B0000}"/>
    <cellStyle name="Navadno 12 55 2" xfId="6004" xr:uid="{00000000-0005-0000-0000-0000DB3B0000}"/>
    <cellStyle name="Navadno 12 55 2 2" xfId="6005" xr:uid="{00000000-0005-0000-0000-0000DC3B0000}"/>
    <cellStyle name="Navadno 12 55 2 2 2" xfId="16614" xr:uid="{00000000-0005-0000-0000-0000DD3B0000}"/>
    <cellStyle name="Navadno 12 55 2 2 2 2" xfId="30004" xr:uid="{00000000-0005-0000-0000-0000DE3B0000}"/>
    <cellStyle name="Navadno 12 55 2 2 3" xfId="30003" xr:uid="{00000000-0005-0000-0000-0000DF3B0000}"/>
    <cellStyle name="Navadno 12 55 2 3" xfId="16613" xr:uid="{00000000-0005-0000-0000-0000E03B0000}"/>
    <cellStyle name="Navadno 12 55 2 3 2" xfId="30005" xr:uid="{00000000-0005-0000-0000-0000E13B0000}"/>
    <cellStyle name="Navadno 12 55 2 4" xfId="30002" xr:uid="{00000000-0005-0000-0000-0000E23B0000}"/>
    <cellStyle name="Navadno 12 55 3" xfId="6006" xr:uid="{00000000-0005-0000-0000-0000E33B0000}"/>
    <cellStyle name="Navadno 12 55 3 2" xfId="16615" xr:uid="{00000000-0005-0000-0000-0000E43B0000}"/>
    <cellStyle name="Navadno 12 55 3 2 2" xfId="30007" xr:uid="{00000000-0005-0000-0000-0000E53B0000}"/>
    <cellStyle name="Navadno 12 55 3 3" xfId="30006" xr:uid="{00000000-0005-0000-0000-0000E63B0000}"/>
    <cellStyle name="Navadno 12 55 4" xfId="16612" xr:uid="{00000000-0005-0000-0000-0000E73B0000}"/>
    <cellStyle name="Navadno 12 55 4 2" xfId="30008" xr:uid="{00000000-0005-0000-0000-0000E83B0000}"/>
    <cellStyle name="Navadno 12 55 5" xfId="30001" xr:uid="{00000000-0005-0000-0000-0000E93B0000}"/>
    <cellStyle name="Navadno 12 56" xfId="6007" xr:uid="{00000000-0005-0000-0000-0000EA3B0000}"/>
    <cellStyle name="Navadno 12 56 2" xfId="6008" xr:uid="{00000000-0005-0000-0000-0000EB3B0000}"/>
    <cellStyle name="Navadno 12 56 2 2" xfId="6009" xr:uid="{00000000-0005-0000-0000-0000EC3B0000}"/>
    <cellStyle name="Navadno 12 56 2 2 2" xfId="16618" xr:uid="{00000000-0005-0000-0000-0000ED3B0000}"/>
    <cellStyle name="Navadno 12 56 2 2 2 2" xfId="30012" xr:uid="{00000000-0005-0000-0000-0000EE3B0000}"/>
    <cellStyle name="Navadno 12 56 2 2 3" xfId="30011" xr:uid="{00000000-0005-0000-0000-0000EF3B0000}"/>
    <cellStyle name="Navadno 12 56 2 3" xfId="16617" xr:uid="{00000000-0005-0000-0000-0000F03B0000}"/>
    <cellStyle name="Navadno 12 56 2 3 2" xfId="30013" xr:uid="{00000000-0005-0000-0000-0000F13B0000}"/>
    <cellStyle name="Navadno 12 56 2 4" xfId="30010" xr:uid="{00000000-0005-0000-0000-0000F23B0000}"/>
    <cellStyle name="Navadno 12 56 3" xfId="6010" xr:uid="{00000000-0005-0000-0000-0000F33B0000}"/>
    <cellStyle name="Navadno 12 56 3 2" xfId="16619" xr:uid="{00000000-0005-0000-0000-0000F43B0000}"/>
    <cellStyle name="Navadno 12 56 3 2 2" xfId="30015" xr:uid="{00000000-0005-0000-0000-0000F53B0000}"/>
    <cellStyle name="Navadno 12 56 3 3" xfId="30014" xr:uid="{00000000-0005-0000-0000-0000F63B0000}"/>
    <cellStyle name="Navadno 12 56 4" xfId="16616" xr:uid="{00000000-0005-0000-0000-0000F73B0000}"/>
    <cellStyle name="Navadno 12 56 4 2" xfId="30016" xr:uid="{00000000-0005-0000-0000-0000F83B0000}"/>
    <cellStyle name="Navadno 12 56 5" xfId="30009" xr:uid="{00000000-0005-0000-0000-0000F93B0000}"/>
    <cellStyle name="Navadno 12 57" xfId="6011" xr:uid="{00000000-0005-0000-0000-0000FA3B0000}"/>
    <cellStyle name="Navadno 12 57 2" xfId="6012" xr:uid="{00000000-0005-0000-0000-0000FB3B0000}"/>
    <cellStyle name="Navadno 12 57 2 2" xfId="6013" xr:uid="{00000000-0005-0000-0000-0000FC3B0000}"/>
    <cellStyle name="Navadno 12 57 2 2 2" xfId="16622" xr:uid="{00000000-0005-0000-0000-0000FD3B0000}"/>
    <cellStyle name="Navadno 12 57 2 2 2 2" xfId="30020" xr:uid="{00000000-0005-0000-0000-0000FE3B0000}"/>
    <cellStyle name="Navadno 12 57 2 2 3" xfId="30019" xr:uid="{00000000-0005-0000-0000-0000FF3B0000}"/>
    <cellStyle name="Navadno 12 57 2 3" xfId="16621" xr:uid="{00000000-0005-0000-0000-0000003C0000}"/>
    <cellStyle name="Navadno 12 57 2 3 2" xfId="30021" xr:uid="{00000000-0005-0000-0000-0000013C0000}"/>
    <cellStyle name="Navadno 12 57 2 4" xfId="30018" xr:uid="{00000000-0005-0000-0000-0000023C0000}"/>
    <cellStyle name="Navadno 12 57 3" xfId="6014" xr:uid="{00000000-0005-0000-0000-0000033C0000}"/>
    <cellStyle name="Navadno 12 57 3 2" xfId="16623" xr:uid="{00000000-0005-0000-0000-0000043C0000}"/>
    <cellStyle name="Navadno 12 57 3 2 2" xfId="30023" xr:uid="{00000000-0005-0000-0000-0000053C0000}"/>
    <cellStyle name="Navadno 12 57 3 3" xfId="30022" xr:uid="{00000000-0005-0000-0000-0000063C0000}"/>
    <cellStyle name="Navadno 12 57 4" xfId="16620" xr:uid="{00000000-0005-0000-0000-0000073C0000}"/>
    <cellStyle name="Navadno 12 57 4 2" xfId="30024" xr:uid="{00000000-0005-0000-0000-0000083C0000}"/>
    <cellStyle name="Navadno 12 57 5" xfId="30017" xr:uid="{00000000-0005-0000-0000-0000093C0000}"/>
    <cellStyle name="Navadno 12 58" xfId="6015" xr:uid="{00000000-0005-0000-0000-00000A3C0000}"/>
    <cellStyle name="Navadno 12 58 2" xfId="6016" xr:uid="{00000000-0005-0000-0000-00000B3C0000}"/>
    <cellStyle name="Navadno 12 58 2 2" xfId="6017" xr:uid="{00000000-0005-0000-0000-00000C3C0000}"/>
    <cellStyle name="Navadno 12 58 2 2 2" xfId="16626" xr:uid="{00000000-0005-0000-0000-00000D3C0000}"/>
    <cellStyle name="Navadno 12 58 2 2 2 2" xfId="30028" xr:uid="{00000000-0005-0000-0000-00000E3C0000}"/>
    <cellStyle name="Navadno 12 58 2 2 3" xfId="30027" xr:uid="{00000000-0005-0000-0000-00000F3C0000}"/>
    <cellStyle name="Navadno 12 58 2 3" xfId="16625" xr:uid="{00000000-0005-0000-0000-0000103C0000}"/>
    <cellStyle name="Navadno 12 58 2 3 2" xfId="30029" xr:uid="{00000000-0005-0000-0000-0000113C0000}"/>
    <cellStyle name="Navadno 12 58 2 4" xfId="30026" xr:uid="{00000000-0005-0000-0000-0000123C0000}"/>
    <cellStyle name="Navadno 12 58 3" xfId="6018" xr:uid="{00000000-0005-0000-0000-0000133C0000}"/>
    <cellStyle name="Navadno 12 58 3 2" xfId="16627" xr:uid="{00000000-0005-0000-0000-0000143C0000}"/>
    <cellStyle name="Navadno 12 58 3 2 2" xfId="30031" xr:uid="{00000000-0005-0000-0000-0000153C0000}"/>
    <cellStyle name="Navadno 12 58 3 3" xfId="30030" xr:uid="{00000000-0005-0000-0000-0000163C0000}"/>
    <cellStyle name="Navadno 12 58 4" xfId="16624" xr:uid="{00000000-0005-0000-0000-0000173C0000}"/>
    <cellStyle name="Navadno 12 58 4 2" xfId="30032" xr:uid="{00000000-0005-0000-0000-0000183C0000}"/>
    <cellStyle name="Navadno 12 58 5" xfId="30025" xr:uid="{00000000-0005-0000-0000-0000193C0000}"/>
    <cellStyle name="Navadno 12 59" xfId="6019" xr:uid="{00000000-0005-0000-0000-00001A3C0000}"/>
    <cellStyle name="Navadno 12 59 2" xfId="6020" xr:uid="{00000000-0005-0000-0000-00001B3C0000}"/>
    <cellStyle name="Navadno 12 59 2 2" xfId="6021" xr:uid="{00000000-0005-0000-0000-00001C3C0000}"/>
    <cellStyle name="Navadno 12 59 2 2 2" xfId="16630" xr:uid="{00000000-0005-0000-0000-00001D3C0000}"/>
    <cellStyle name="Navadno 12 59 2 2 2 2" xfId="30036" xr:uid="{00000000-0005-0000-0000-00001E3C0000}"/>
    <cellStyle name="Navadno 12 59 2 2 3" xfId="30035" xr:uid="{00000000-0005-0000-0000-00001F3C0000}"/>
    <cellStyle name="Navadno 12 59 2 3" xfId="16629" xr:uid="{00000000-0005-0000-0000-0000203C0000}"/>
    <cellStyle name="Navadno 12 59 2 3 2" xfId="30037" xr:uid="{00000000-0005-0000-0000-0000213C0000}"/>
    <cellStyle name="Navadno 12 59 2 4" xfId="30034" xr:uid="{00000000-0005-0000-0000-0000223C0000}"/>
    <cellStyle name="Navadno 12 59 3" xfId="6022" xr:uid="{00000000-0005-0000-0000-0000233C0000}"/>
    <cellStyle name="Navadno 12 59 3 2" xfId="16631" xr:uid="{00000000-0005-0000-0000-0000243C0000}"/>
    <cellStyle name="Navadno 12 59 3 2 2" xfId="30039" xr:uid="{00000000-0005-0000-0000-0000253C0000}"/>
    <cellStyle name="Navadno 12 59 3 3" xfId="30038" xr:uid="{00000000-0005-0000-0000-0000263C0000}"/>
    <cellStyle name="Navadno 12 59 4" xfId="16628" xr:uid="{00000000-0005-0000-0000-0000273C0000}"/>
    <cellStyle name="Navadno 12 59 4 2" xfId="30040" xr:uid="{00000000-0005-0000-0000-0000283C0000}"/>
    <cellStyle name="Navadno 12 59 5" xfId="30033" xr:uid="{00000000-0005-0000-0000-0000293C0000}"/>
    <cellStyle name="Navadno 12 6" xfId="6023" xr:uid="{00000000-0005-0000-0000-00002A3C0000}"/>
    <cellStyle name="Navadno 12 6 2" xfId="6024" xr:uid="{00000000-0005-0000-0000-00002B3C0000}"/>
    <cellStyle name="Navadno 12 6 2 2" xfId="6025" xr:uid="{00000000-0005-0000-0000-00002C3C0000}"/>
    <cellStyle name="Navadno 12 6 2 2 2" xfId="16634" xr:uid="{00000000-0005-0000-0000-00002D3C0000}"/>
    <cellStyle name="Navadno 12 6 2 2 2 2" xfId="30044" xr:uid="{00000000-0005-0000-0000-00002E3C0000}"/>
    <cellStyle name="Navadno 12 6 2 2 3" xfId="30043" xr:uid="{00000000-0005-0000-0000-00002F3C0000}"/>
    <cellStyle name="Navadno 12 6 2 3" xfId="16633" xr:uid="{00000000-0005-0000-0000-0000303C0000}"/>
    <cellStyle name="Navadno 12 6 2 3 2" xfId="30045" xr:uid="{00000000-0005-0000-0000-0000313C0000}"/>
    <cellStyle name="Navadno 12 6 2 4" xfId="30042" xr:uid="{00000000-0005-0000-0000-0000323C0000}"/>
    <cellStyle name="Navadno 12 6 3" xfId="6026" xr:uid="{00000000-0005-0000-0000-0000333C0000}"/>
    <cellStyle name="Navadno 12 6 3 2" xfId="16635" xr:uid="{00000000-0005-0000-0000-0000343C0000}"/>
    <cellStyle name="Navadno 12 6 3 2 2" xfId="30047" xr:uid="{00000000-0005-0000-0000-0000353C0000}"/>
    <cellStyle name="Navadno 12 6 3 3" xfId="30046" xr:uid="{00000000-0005-0000-0000-0000363C0000}"/>
    <cellStyle name="Navadno 12 6 4" xfId="16632" xr:uid="{00000000-0005-0000-0000-0000373C0000}"/>
    <cellStyle name="Navadno 12 6 4 2" xfId="30048" xr:uid="{00000000-0005-0000-0000-0000383C0000}"/>
    <cellStyle name="Navadno 12 6 5" xfId="30041" xr:uid="{00000000-0005-0000-0000-0000393C0000}"/>
    <cellStyle name="Navadno 12 60" xfId="6027" xr:uid="{00000000-0005-0000-0000-00003A3C0000}"/>
    <cellStyle name="Navadno 12 60 2" xfId="30049" xr:uid="{00000000-0005-0000-0000-00003B3C0000}"/>
    <cellStyle name="Navadno 12 61" xfId="5802" xr:uid="{00000000-0005-0000-0000-00003C3C0000}"/>
    <cellStyle name="Navadno 12 61 2" xfId="30050" xr:uid="{00000000-0005-0000-0000-00003D3C0000}"/>
    <cellStyle name="Navadno 12 62" xfId="16415" xr:uid="{00000000-0005-0000-0000-00003E3C0000}"/>
    <cellStyle name="Navadno 12 62 2" xfId="30051" xr:uid="{00000000-0005-0000-0000-00003F3C0000}"/>
    <cellStyle name="Navadno 12 63" xfId="51067" xr:uid="{00000000-0005-0000-0000-0000403C0000}"/>
    <cellStyle name="Navadno 12 64" xfId="29600" xr:uid="{00000000-0005-0000-0000-0000413C0000}"/>
    <cellStyle name="Navadno 12 7" xfId="6028" xr:uid="{00000000-0005-0000-0000-0000423C0000}"/>
    <cellStyle name="Navadno 12 7 2" xfId="6029" xr:uid="{00000000-0005-0000-0000-0000433C0000}"/>
    <cellStyle name="Navadno 12 7 2 2" xfId="6030" xr:uid="{00000000-0005-0000-0000-0000443C0000}"/>
    <cellStyle name="Navadno 12 7 2 2 2" xfId="16638" xr:uid="{00000000-0005-0000-0000-0000453C0000}"/>
    <cellStyle name="Navadno 12 7 2 2 2 2" xfId="30055" xr:uid="{00000000-0005-0000-0000-0000463C0000}"/>
    <cellStyle name="Navadno 12 7 2 2 3" xfId="30054" xr:uid="{00000000-0005-0000-0000-0000473C0000}"/>
    <cellStyle name="Navadno 12 7 2 3" xfId="16637" xr:uid="{00000000-0005-0000-0000-0000483C0000}"/>
    <cellStyle name="Navadno 12 7 2 3 2" xfId="30056" xr:uid="{00000000-0005-0000-0000-0000493C0000}"/>
    <cellStyle name="Navadno 12 7 2 4" xfId="30053" xr:uid="{00000000-0005-0000-0000-00004A3C0000}"/>
    <cellStyle name="Navadno 12 7 3" xfId="6031" xr:uid="{00000000-0005-0000-0000-00004B3C0000}"/>
    <cellStyle name="Navadno 12 7 3 2" xfId="16639" xr:uid="{00000000-0005-0000-0000-00004C3C0000}"/>
    <cellStyle name="Navadno 12 7 3 2 2" xfId="30058" xr:uid="{00000000-0005-0000-0000-00004D3C0000}"/>
    <cellStyle name="Navadno 12 7 3 3" xfId="30057" xr:uid="{00000000-0005-0000-0000-00004E3C0000}"/>
    <cellStyle name="Navadno 12 7 4" xfId="16636" xr:uid="{00000000-0005-0000-0000-00004F3C0000}"/>
    <cellStyle name="Navadno 12 7 4 2" xfId="30059" xr:uid="{00000000-0005-0000-0000-0000503C0000}"/>
    <cellStyle name="Navadno 12 7 5" xfId="30052" xr:uid="{00000000-0005-0000-0000-0000513C0000}"/>
    <cellStyle name="Navadno 12 8" xfId="6032" xr:uid="{00000000-0005-0000-0000-0000523C0000}"/>
    <cellStyle name="Navadno 12 8 2" xfId="6033" xr:uid="{00000000-0005-0000-0000-0000533C0000}"/>
    <cellStyle name="Navadno 12 8 2 2" xfId="6034" xr:uid="{00000000-0005-0000-0000-0000543C0000}"/>
    <cellStyle name="Navadno 12 8 2 2 2" xfId="16642" xr:uid="{00000000-0005-0000-0000-0000553C0000}"/>
    <cellStyle name="Navadno 12 8 2 2 2 2" xfId="30063" xr:uid="{00000000-0005-0000-0000-0000563C0000}"/>
    <cellStyle name="Navadno 12 8 2 2 3" xfId="30062" xr:uid="{00000000-0005-0000-0000-0000573C0000}"/>
    <cellStyle name="Navadno 12 8 2 3" xfId="16641" xr:uid="{00000000-0005-0000-0000-0000583C0000}"/>
    <cellStyle name="Navadno 12 8 2 3 2" xfId="30064" xr:uid="{00000000-0005-0000-0000-0000593C0000}"/>
    <cellStyle name="Navadno 12 8 2 4" xfId="30061" xr:uid="{00000000-0005-0000-0000-00005A3C0000}"/>
    <cellStyle name="Navadno 12 8 3" xfId="6035" xr:uid="{00000000-0005-0000-0000-00005B3C0000}"/>
    <cellStyle name="Navadno 12 8 3 2" xfId="16643" xr:uid="{00000000-0005-0000-0000-00005C3C0000}"/>
    <cellStyle name="Navadno 12 8 3 2 2" xfId="30066" xr:uid="{00000000-0005-0000-0000-00005D3C0000}"/>
    <cellStyle name="Navadno 12 8 3 3" xfId="30065" xr:uid="{00000000-0005-0000-0000-00005E3C0000}"/>
    <cellStyle name="Navadno 12 8 4" xfId="16640" xr:uid="{00000000-0005-0000-0000-00005F3C0000}"/>
    <cellStyle name="Navadno 12 8 4 2" xfId="30067" xr:uid="{00000000-0005-0000-0000-0000603C0000}"/>
    <cellStyle name="Navadno 12 8 5" xfId="30060" xr:uid="{00000000-0005-0000-0000-0000613C0000}"/>
    <cellStyle name="Navadno 12 9" xfId="6036" xr:uid="{00000000-0005-0000-0000-0000623C0000}"/>
    <cellStyle name="Navadno 12 9 2" xfId="6037" xr:uid="{00000000-0005-0000-0000-0000633C0000}"/>
    <cellStyle name="Navadno 12 9 2 2" xfId="6038" xr:uid="{00000000-0005-0000-0000-0000643C0000}"/>
    <cellStyle name="Navadno 12 9 2 2 2" xfId="16646" xr:uid="{00000000-0005-0000-0000-0000653C0000}"/>
    <cellStyle name="Navadno 12 9 2 2 2 2" xfId="30071" xr:uid="{00000000-0005-0000-0000-0000663C0000}"/>
    <cellStyle name="Navadno 12 9 2 2 3" xfId="30070" xr:uid="{00000000-0005-0000-0000-0000673C0000}"/>
    <cellStyle name="Navadno 12 9 2 3" xfId="16645" xr:uid="{00000000-0005-0000-0000-0000683C0000}"/>
    <cellStyle name="Navadno 12 9 2 3 2" xfId="30072" xr:uid="{00000000-0005-0000-0000-0000693C0000}"/>
    <cellStyle name="Navadno 12 9 2 4" xfId="30069" xr:uid="{00000000-0005-0000-0000-00006A3C0000}"/>
    <cellStyle name="Navadno 12 9 3" xfId="6039" xr:uid="{00000000-0005-0000-0000-00006B3C0000}"/>
    <cellStyle name="Navadno 12 9 3 2" xfId="16647" xr:uid="{00000000-0005-0000-0000-00006C3C0000}"/>
    <cellStyle name="Navadno 12 9 3 2 2" xfId="30074" xr:uid="{00000000-0005-0000-0000-00006D3C0000}"/>
    <cellStyle name="Navadno 12 9 3 3" xfId="30073" xr:uid="{00000000-0005-0000-0000-00006E3C0000}"/>
    <cellStyle name="Navadno 12 9 4" xfId="16644" xr:uid="{00000000-0005-0000-0000-00006F3C0000}"/>
    <cellStyle name="Navadno 12 9 4 2" xfId="30075" xr:uid="{00000000-0005-0000-0000-0000703C0000}"/>
    <cellStyle name="Navadno 12 9 5" xfId="30068" xr:uid="{00000000-0005-0000-0000-0000713C0000}"/>
    <cellStyle name="Navadno 12_CELICE" xfId="6040" xr:uid="{00000000-0005-0000-0000-0000723C0000}"/>
    <cellStyle name="Navadno 120" xfId="6041" xr:uid="{00000000-0005-0000-0000-0000733C0000}"/>
    <cellStyle name="Navadno 120 2" xfId="16648" xr:uid="{00000000-0005-0000-0000-0000743C0000}"/>
    <cellStyle name="Navadno 120 2 2" xfId="30077" xr:uid="{00000000-0005-0000-0000-0000753C0000}"/>
    <cellStyle name="Navadno 120 3" xfId="30076" xr:uid="{00000000-0005-0000-0000-0000763C0000}"/>
    <cellStyle name="Navadno 121" xfId="6042" xr:uid="{00000000-0005-0000-0000-0000773C0000}"/>
    <cellStyle name="Navadno 121 2" xfId="16649" xr:uid="{00000000-0005-0000-0000-0000783C0000}"/>
    <cellStyle name="Navadno 121 2 2" xfId="30079" xr:uid="{00000000-0005-0000-0000-0000793C0000}"/>
    <cellStyle name="Navadno 121 3" xfId="30078" xr:uid="{00000000-0005-0000-0000-00007A3C0000}"/>
    <cellStyle name="Navadno 122" xfId="6043" xr:uid="{00000000-0005-0000-0000-00007B3C0000}"/>
    <cellStyle name="Navadno 122 2" xfId="16650" xr:uid="{00000000-0005-0000-0000-00007C3C0000}"/>
    <cellStyle name="Navadno 122 2 2" xfId="30081" xr:uid="{00000000-0005-0000-0000-00007D3C0000}"/>
    <cellStyle name="Navadno 122 3" xfId="30080" xr:uid="{00000000-0005-0000-0000-00007E3C0000}"/>
    <cellStyle name="Navadno 123" xfId="6044" xr:uid="{00000000-0005-0000-0000-00007F3C0000}"/>
    <cellStyle name="Navadno 123 2" xfId="16651" xr:uid="{00000000-0005-0000-0000-0000803C0000}"/>
    <cellStyle name="Navadno 123 2 2" xfId="30083" xr:uid="{00000000-0005-0000-0000-0000813C0000}"/>
    <cellStyle name="Navadno 123 3" xfId="30082" xr:uid="{00000000-0005-0000-0000-0000823C0000}"/>
    <cellStyle name="Navadno 124" xfId="6045" xr:uid="{00000000-0005-0000-0000-0000833C0000}"/>
    <cellStyle name="Navadno 124 2" xfId="16652" xr:uid="{00000000-0005-0000-0000-0000843C0000}"/>
    <cellStyle name="Navadno 124 2 2" xfId="30085" xr:uid="{00000000-0005-0000-0000-0000853C0000}"/>
    <cellStyle name="Navadno 124 3" xfId="30084" xr:uid="{00000000-0005-0000-0000-0000863C0000}"/>
    <cellStyle name="Navadno 125" xfId="6046" xr:uid="{00000000-0005-0000-0000-0000873C0000}"/>
    <cellStyle name="Navadno 125 2" xfId="16653" xr:uid="{00000000-0005-0000-0000-0000883C0000}"/>
    <cellStyle name="Navadno 125 2 2" xfId="30087" xr:uid="{00000000-0005-0000-0000-0000893C0000}"/>
    <cellStyle name="Navadno 125 3" xfId="30086" xr:uid="{00000000-0005-0000-0000-00008A3C0000}"/>
    <cellStyle name="Navadno 126" xfId="6047" xr:uid="{00000000-0005-0000-0000-00008B3C0000}"/>
    <cellStyle name="Navadno 126 2" xfId="16654" xr:uid="{00000000-0005-0000-0000-00008C3C0000}"/>
    <cellStyle name="Navadno 126 2 2" xfId="30089" xr:uid="{00000000-0005-0000-0000-00008D3C0000}"/>
    <cellStyle name="Navadno 126 3" xfId="30088" xr:uid="{00000000-0005-0000-0000-00008E3C0000}"/>
    <cellStyle name="Navadno 127" xfId="6048" xr:uid="{00000000-0005-0000-0000-00008F3C0000}"/>
    <cellStyle name="Navadno 127 2" xfId="16655" xr:uid="{00000000-0005-0000-0000-0000903C0000}"/>
    <cellStyle name="Navadno 127 2 2" xfId="30091" xr:uid="{00000000-0005-0000-0000-0000913C0000}"/>
    <cellStyle name="Navadno 127 3" xfId="30090" xr:uid="{00000000-0005-0000-0000-0000923C0000}"/>
    <cellStyle name="Navadno 128" xfId="6049" xr:uid="{00000000-0005-0000-0000-0000933C0000}"/>
    <cellStyle name="Navadno 128 2" xfId="16030" xr:uid="{00000000-0005-0000-0000-0000943C0000}"/>
    <cellStyle name="Navadno 128 2 2" xfId="30093" xr:uid="{00000000-0005-0000-0000-0000953C0000}"/>
    <cellStyle name="Navadno 128 3" xfId="30092" xr:uid="{00000000-0005-0000-0000-0000963C0000}"/>
    <cellStyle name="Navadno 129" xfId="6050" xr:uid="{00000000-0005-0000-0000-0000973C0000}"/>
    <cellStyle name="Navadno 129 2" xfId="16656" xr:uid="{00000000-0005-0000-0000-0000983C0000}"/>
    <cellStyle name="Navadno 129 2 2" xfId="30095" xr:uid="{00000000-0005-0000-0000-0000993C0000}"/>
    <cellStyle name="Navadno 129 3" xfId="30094" xr:uid="{00000000-0005-0000-0000-00009A3C0000}"/>
    <cellStyle name="Navadno 13" xfId="16005" xr:uid="{00000000-0005-0000-0000-00009B3C0000}"/>
    <cellStyle name="Navadno 13 10" xfId="6051" xr:uid="{00000000-0005-0000-0000-00009C3C0000}"/>
    <cellStyle name="Navadno 13 10 2" xfId="6052" xr:uid="{00000000-0005-0000-0000-00009D3C0000}"/>
    <cellStyle name="Navadno 13 10 2 2" xfId="6053" xr:uid="{00000000-0005-0000-0000-00009E3C0000}"/>
    <cellStyle name="Navadno 13 10 2 2 2" xfId="16660" xr:uid="{00000000-0005-0000-0000-00009F3C0000}"/>
    <cellStyle name="Navadno 13 10 2 2 2 2" xfId="30099" xr:uid="{00000000-0005-0000-0000-0000A03C0000}"/>
    <cellStyle name="Navadno 13 10 2 2 3" xfId="30098" xr:uid="{00000000-0005-0000-0000-0000A13C0000}"/>
    <cellStyle name="Navadno 13 10 2 3" xfId="16659" xr:uid="{00000000-0005-0000-0000-0000A23C0000}"/>
    <cellStyle name="Navadno 13 10 2 3 2" xfId="30100" xr:uid="{00000000-0005-0000-0000-0000A33C0000}"/>
    <cellStyle name="Navadno 13 10 2 4" xfId="30097" xr:uid="{00000000-0005-0000-0000-0000A43C0000}"/>
    <cellStyle name="Navadno 13 10 3" xfId="6054" xr:uid="{00000000-0005-0000-0000-0000A53C0000}"/>
    <cellStyle name="Navadno 13 10 3 2" xfId="16661" xr:uid="{00000000-0005-0000-0000-0000A63C0000}"/>
    <cellStyle name="Navadno 13 10 3 2 2" xfId="30102" xr:uid="{00000000-0005-0000-0000-0000A73C0000}"/>
    <cellStyle name="Navadno 13 10 3 3" xfId="30101" xr:uid="{00000000-0005-0000-0000-0000A83C0000}"/>
    <cellStyle name="Navadno 13 10 4" xfId="16658" xr:uid="{00000000-0005-0000-0000-0000A93C0000}"/>
    <cellStyle name="Navadno 13 10 4 2" xfId="30103" xr:uid="{00000000-0005-0000-0000-0000AA3C0000}"/>
    <cellStyle name="Navadno 13 10 5" xfId="30096" xr:uid="{00000000-0005-0000-0000-0000AB3C0000}"/>
    <cellStyle name="Navadno 13 11" xfId="6055" xr:uid="{00000000-0005-0000-0000-0000AC3C0000}"/>
    <cellStyle name="Navadno 13 11 2" xfId="6056" xr:uid="{00000000-0005-0000-0000-0000AD3C0000}"/>
    <cellStyle name="Navadno 13 11 2 2" xfId="6057" xr:uid="{00000000-0005-0000-0000-0000AE3C0000}"/>
    <cellStyle name="Navadno 13 11 2 2 2" xfId="16664" xr:uid="{00000000-0005-0000-0000-0000AF3C0000}"/>
    <cellStyle name="Navadno 13 11 2 2 2 2" xfId="30107" xr:uid="{00000000-0005-0000-0000-0000B03C0000}"/>
    <cellStyle name="Navadno 13 11 2 2 3" xfId="30106" xr:uid="{00000000-0005-0000-0000-0000B13C0000}"/>
    <cellStyle name="Navadno 13 11 2 3" xfId="16663" xr:uid="{00000000-0005-0000-0000-0000B23C0000}"/>
    <cellStyle name="Navadno 13 11 2 3 2" xfId="30108" xr:uid="{00000000-0005-0000-0000-0000B33C0000}"/>
    <cellStyle name="Navadno 13 11 2 4" xfId="30105" xr:uid="{00000000-0005-0000-0000-0000B43C0000}"/>
    <cellStyle name="Navadno 13 11 3" xfId="6058" xr:uid="{00000000-0005-0000-0000-0000B53C0000}"/>
    <cellStyle name="Navadno 13 11 3 2" xfId="16665" xr:uid="{00000000-0005-0000-0000-0000B63C0000}"/>
    <cellStyle name="Navadno 13 11 3 2 2" xfId="30110" xr:uid="{00000000-0005-0000-0000-0000B73C0000}"/>
    <cellStyle name="Navadno 13 11 3 3" xfId="30109" xr:uid="{00000000-0005-0000-0000-0000B83C0000}"/>
    <cellStyle name="Navadno 13 11 4" xfId="16662" xr:uid="{00000000-0005-0000-0000-0000B93C0000}"/>
    <cellStyle name="Navadno 13 11 4 2" xfId="30111" xr:uid="{00000000-0005-0000-0000-0000BA3C0000}"/>
    <cellStyle name="Navadno 13 11 5" xfId="30104" xr:uid="{00000000-0005-0000-0000-0000BB3C0000}"/>
    <cellStyle name="Navadno 13 12" xfId="6059" xr:uid="{00000000-0005-0000-0000-0000BC3C0000}"/>
    <cellStyle name="Navadno 13 12 2" xfId="6060" xr:uid="{00000000-0005-0000-0000-0000BD3C0000}"/>
    <cellStyle name="Navadno 13 12 2 2" xfId="6061" xr:uid="{00000000-0005-0000-0000-0000BE3C0000}"/>
    <cellStyle name="Navadno 13 12 2 2 2" xfId="16668" xr:uid="{00000000-0005-0000-0000-0000BF3C0000}"/>
    <cellStyle name="Navadno 13 12 2 2 2 2" xfId="30115" xr:uid="{00000000-0005-0000-0000-0000C03C0000}"/>
    <cellStyle name="Navadno 13 12 2 2 3" xfId="30114" xr:uid="{00000000-0005-0000-0000-0000C13C0000}"/>
    <cellStyle name="Navadno 13 12 2 3" xfId="16667" xr:uid="{00000000-0005-0000-0000-0000C23C0000}"/>
    <cellStyle name="Navadno 13 12 2 3 2" xfId="30116" xr:uid="{00000000-0005-0000-0000-0000C33C0000}"/>
    <cellStyle name="Navadno 13 12 2 4" xfId="30113" xr:uid="{00000000-0005-0000-0000-0000C43C0000}"/>
    <cellStyle name="Navadno 13 12 3" xfId="6062" xr:uid="{00000000-0005-0000-0000-0000C53C0000}"/>
    <cellStyle name="Navadno 13 12 3 2" xfId="16669" xr:uid="{00000000-0005-0000-0000-0000C63C0000}"/>
    <cellStyle name="Navadno 13 12 3 2 2" xfId="30118" xr:uid="{00000000-0005-0000-0000-0000C73C0000}"/>
    <cellStyle name="Navadno 13 12 3 3" xfId="30117" xr:uid="{00000000-0005-0000-0000-0000C83C0000}"/>
    <cellStyle name="Navadno 13 12 4" xfId="16666" xr:uid="{00000000-0005-0000-0000-0000C93C0000}"/>
    <cellStyle name="Navadno 13 12 4 2" xfId="30119" xr:uid="{00000000-0005-0000-0000-0000CA3C0000}"/>
    <cellStyle name="Navadno 13 12 5" xfId="30112" xr:uid="{00000000-0005-0000-0000-0000CB3C0000}"/>
    <cellStyle name="Navadno 13 13" xfId="6063" xr:uid="{00000000-0005-0000-0000-0000CC3C0000}"/>
    <cellStyle name="Navadno 13 13 2" xfId="6064" xr:uid="{00000000-0005-0000-0000-0000CD3C0000}"/>
    <cellStyle name="Navadno 13 13 2 2" xfId="6065" xr:uid="{00000000-0005-0000-0000-0000CE3C0000}"/>
    <cellStyle name="Navadno 13 13 2 2 2" xfId="16672" xr:uid="{00000000-0005-0000-0000-0000CF3C0000}"/>
    <cellStyle name="Navadno 13 13 2 2 2 2" xfId="30123" xr:uid="{00000000-0005-0000-0000-0000D03C0000}"/>
    <cellStyle name="Navadno 13 13 2 2 3" xfId="30122" xr:uid="{00000000-0005-0000-0000-0000D13C0000}"/>
    <cellStyle name="Navadno 13 13 2 3" xfId="16671" xr:uid="{00000000-0005-0000-0000-0000D23C0000}"/>
    <cellStyle name="Navadno 13 13 2 3 2" xfId="30124" xr:uid="{00000000-0005-0000-0000-0000D33C0000}"/>
    <cellStyle name="Navadno 13 13 2 4" xfId="30121" xr:uid="{00000000-0005-0000-0000-0000D43C0000}"/>
    <cellStyle name="Navadno 13 13 3" xfId="6066" xr:uid="{00000000-0005-0000-0000-0000D53C0000}"/>
    <cellStyle name="Navadno 13 13 3 2" xfId="16673" xr:uid="{00000000-0005-0000-0000-0000D63C0000}"/>
    <cellStyle name="Navadno 13 13 3 2 2" xfId="30126" xr:uid="{00000000-0005-0000-0000-0000D73C0000}"/>
    <cellStyle name="Navadno 13 13 3 3" xfId="30125" xr:uid="{00000000-0005-0000-0000-0000D83C0000}"/>
    <cellStyle name="Navadno 13 13 4" xfId="16670" xr:uid="{00000000-0005-0000-0000-0000D93C0000}"/>
    <cellStyle name="Navadno 13 13 4 2" xfId="30127" xr:uid="{00000000-0005-0000-0000-0000DA3C0000}"/>
    <cellStyle name="Navadno 13 13 5" xfId="30120" xr:uid="{00000000-0005-0000-0000-0000DB3C0000}"/>
    <cellStyle name="Navadno 13 14" xfId="6067" xr:uid="{00000000-0005-0000-0000-0000DC3C0000}"/>
    <cellStyle name="Navadno 13 14 2" xfId="6068" xr:uid="{00000000-0005-0000-0000-0000DD3C0000}"/>
    <cellStyle name="Navadno 13 14 2 2" xfId="6069" xr:uid="{00000000-0005-0000-0000-0000DE3C0000}"/>
    <cellStyle name="Navadno 13 14 2 2 2" xfId="16676" xr:uid="{00000000-0005-0000-0000-0000DF3C0000}"/>
    <cellStyle name="Navadno 13 14 2 2 2 2" xfId="30131" xr:uid="{00000000-0005-0000-0000-0000E03C0000}"/>
    <cellStyle name="Navadno 13 14 2 2 3" xfId="30130" xr:uid="{00000000-0005-0000-0000-0000E13C0000}"/>
    <cellStyle name="Navadno 13 14 2 3" xfId="16675" xr:uid="{00000000-0005-0000-0000-0000E23C0000}"/>
    <cellStyle name="Navadno 13 14 2 3 2" xfId="30132" xr:uid="{00000000-0005-0000-0000-0000E33C0000}"/>
    <cellStyle name="Navadno 13 14 2 4" xfId="30129" xr:uid="{00000000-0005-0000-0000-0000E43C0000}"/>
    <cellStyle name="Navadno 13 14 3" xfId="6070" xr:uid="{00000000-0005-0000-0000-0000E53C0000}"/>
    <cellStyle name="Navadno 13 14 3 2" xfId="16677" xr:uid="{00000000-0005-0000-0000-0000E63C0000}"/>
    <cellStyle name="Navadno 13 14 3 2 2" xfId="30134" xr:uid="{00000000-0005-0000-0000-0000E73C0000}"/>
    <cellStyle name="Navadno 13 14 3 3" xfId="30133" xr:uid="{00000000-0005-0000-0000-0000E83C0000}"/>
    <cellStyle name="Navadno 13 14 4" xfId="16674" xr:uid="{00000000-0005-0000-0000-0000E93C0000}"/>
    <cellStyle name="Navadno 13 14 4 2" xfId="30135" xr:uid="{00000000-0005-0000-0000-0000EA3C0000}"/>
    <cellStyle name="Navadno 13 14 5" xfId="30128" xr:uid="{00000000-0005-0000-0000-0000EB3C0000}"/>
    <cellStyle name="Navadno 13 15" xfId="6071" xr:uid="{00000000-0005-0000-0000-0000EC3C0000}"/>
    <cellStyle name="Navadno 13 15 2" xfId="6072" xr:uid="{00000000-0005-0000-0000-0000ED3C0000}"/>
    <cellStyle name="Navadno 13 15 2 2" xfId="6073" xr:uid="{00000000-0005-0000-0000-0000EE3C0000}"/>
    <cellStyle name="Navadno 13 15 2 2 2" xfId="16680" xr:uid="{00000000-0005-0000-0000-0000EF3C0000}"/>
    <cellStyle name="Navadno 13 15 2 2 2 2" xfId="30139" xr:uid="{00000000-0005-0000-0000-0000F03C0000}"/>
    <cellStyle name="Navadno 13 15 2 2 3" xfId="30138" xr:uid="{00000000-0005-0000-0000-0000F13C0000}"/>
    <cellStyle name="Navadno 13 15 2 3" xfId="16679" xr:uid="{00000000-0005-0000-0000-0000F23C0000}"/>
    <cellStyle name="Navadno 13 15 2 3 2" xfId="30140" xr:uid="{00000000-0005-0000-0000-0000F33C0000}"/>
    <cellStyle name="Navadno 13 15 2 4" xfId="30137" xr:uid="{00000000-0005-0000-0000-0000F43C0000}"/>
    <cellStyle name="Navadno 13 15 3" xfId="6074" xr:uid="{00000000-0005-0000-0000-0000F53C0000}"/>
    <cellStyle name="Navadno 13 15 3 2" xfId="16681" xr:uid="{00000000-0005-0000-0000-0000F63C0000}"/>
    <cellStyle name="Navadno 13 15 3 2 2" xfId="30142" xr:uid="{00000000-0005-0000-0000-0000F73C0000}"/>
    <cellStyle name="Navadno 13 15 3 3" xfId="30141" xr:uid="{00000000-0005-0000-0000-0000F83C0000}"/>
    <cellStyle name="Navadno 13 15 4" xfId="16678" xr:uid="{00000000-0005-0000-0000-0000F93C0000}"/>
    <cellStyle name="Navadno 13 15 4 2" xfId="30143" xr:uid="{00000000-0005-0000-0000-0000FA3C0000}"/>
    <cellStyle name="Navadno 13 15 5" xfId="30136" xr:uid="{00000000-0005-0000-0000-0000FB3C0000}"/>
    <cellStyle name="Navadno 13 16" xfId="6075" xr:uid="{00000000-0005-0000-0000-0000FC3C0000}"/>
    <cellStyle name="Navadno 13 16 2" xfId="6076" xr:uid="{00000000-0005-0000-0000-0000FD3C0000}"/>
    <cellStyle name="Navadno 13 16 2 2" xfId="6077" xr:uid="{00000000-0005-0000-0000-0000FE3C0000}"/>
    <cellStyle name="Navadno 13 16 2 2 2" xfId="16684" xr:uid="{00000000-0005-0000-0000-0000FF3C0000}"/>
    <cellStyle name="Navadno 13 16 2 2 2 2" xfId="30147" xr:uid="{00000000-0005-0000-0000-0000003D0000}"/>
    <cellStyle name="Navadno 13 16 2 2 3" xfId="30146" xr:uid="{00000000-0005-0000-0000-0000013D0000}"/>
    <cellStyle name="Navadno 13 16 2 3" xfId="16683" xr:uid="{00000000-0005-0000-0000-0000023D0000}"/>
    <cellStyle name="Navadno 13 16 2 3 2" xfId="30148" xr:uid="{00000000-0005-0000-0000-0000033D0000}"/>
    <cellStyle name="Navadno 13 16 2 4" xfId="30145" xr:uid="{00000000-0005-0000-0000-0000043D0000}"/>
    <cellStyle name="Navadno 13 16 3" xfId="6078" xr:uid="{00000000-0005-0000-0000-0000053D0000}"/>
    <cellStyle name="Navadno 13 16 3 2" xfId="16685" xr:uid="{00000000-0005-0000-0000-0000063D0000}"/>
    <cellStyle name="Navadno 13 16 3 2 2" xfId="30150" xr:uid="{00000000-0005-0000-0000-0000073D0000}"/>
    <cellStyle name="Navadno 13 16 3 3" xfId="30149" xr:uid="{00000000-0005-0000-0000-0000083D0000}"/>
    <cellStyle name="Navadno 13 16 4" xfId="16682" xr:uid="{00000000-0005-0000-0000-0000093D0000}"/>
    <cellStyle name="Navadno 13 16 4 2" xfId="30151" xr:uid="{00000000-0005-0000-0000-00000A3D0000}"/>
    <cellStyle name="Navadno 13 16 5" xfId="30144" xr:uid="{00000000-0005-0000-0000-00000B3D0000}"/>
    <cellStyle name="Navadno 13 17" xfId="6079" xr:uid="{00000000-0005-0000-0000-00000C3D0000}"/>
    <cellStyle name="Navadno 13 17 2" xfId="6080" xr:uid="{00000000-0005-0000-0000-00000D3D0000}"/>
    <cellStyle name="Navadno 13 17 2 2" xfId="6081" xr:uid="{00000000-0005-0000-0000-00000E3D0000}"/>
    <cellStyle name="Navadno 13 17 2 2 2" xfId="16688" xr:uid="{00000000-0005-0000-0000-00000F3D0000}"/>
    <cellStyle name="Navadno 13 17 2 2 2 2" xfId="30155" xr:uid="{00000000-0005-0000-0000-0000103D0000}"/>
    <cellStyle name="Navadno 13 17 2 2 3" xfId="30154" xr:uid="{00000000-0005-0000-0000-0000113D0000}"/>
    <cellStyle name="Navadno 13 17 2 3" xfId="16687" xr:uid="{00000000-0005-0000-0000-0000123D0000}"/>
    <cellStyle name="Navadno 13 17 2 3 2" xfId="30156" xr:uid="{00000000-0005-0000-0000-0000133D0000}"/>
    <cellStyle name="Navadno 13 17 2 4" xfId="30153" xr:uid="{00000000-0005-0000-0000-0000143D0000}"/>
    <cellStyle name="Navadno 13 17 3" xfId="6082" xr:uid="{00000000-0005-0000-0000-0000153D0000}"/>
    <cellStyle name="Navadno 13 17 3 2" xfId="16689" xr:uid="{00000000-0005-0000-0000-0000163D0000}"/>
    <cellStyle name="Navadno 13 17 3 2 2" xfId="30158" xr:uid="{00000000-0005-0000-0000-0000173D0000}"/>
    <cellStyle name="Navadno 13 17 3 3" xfId="30157" xr:uid="{00000000-0005-0000-0000-0000183D0000}"/>
    <cellStyle name="Navadno 13 17 4" xfId="16686" xr:uid="{00000000-0005-0000-0000-0000193D0000}"/>
    <cellStyle name="Navadno 13 17 4 2" xfId="30159" xr:uid="{00000000-0005-0000-0000-00001A3D0000}"/>
    <cellStyle name="Navadno 13 17 5" xfId="30152" xr:uid="{00000000-0005-0000-0000-00001B3D0000}"/>
    <cellStyle name="Navadno 13 18" xfId="6083" xr:uid="{00000000-0005-0000-0000-00001C3D0000}"/>
    <cellStyle name="Navadno 13 18 2" xfId="6084" xr:uid="{00000000-0005-0000-0000-00001D3D0000}"/>
    <cellStyle name="Navadno 13 18 2 2" xfId="6085" xr:uid="{00000000-0005-0000-0000-00001E3D0000}"/>
    <cellStyle name="Navadno 13 18 2 2 2" xfId="16692" xr:uid="{00000000-0005-0000-0000-00001F3D0000}"/>
    <cellStyle name="Navadno 13 18 2 2 2 2" xfId="30163" xr:uid="{00000000-0005-0000-0000-0000203D0000}"/>
    <cellStyle name="Navadno 13 18 2 2 3" xfId="30162" xr:uid="{00000000-0005-0000-0000-0000213D0000}"/>
    <cellStyle name="Navadno 13 18 2 3" xfId="16691" xr:uid="{00000000-0005-0000-0000-0000223D0000}"/>
    <cellStyle name="Navadno 13 18 2 3 2" xfId="30164" xr:uid="{00000000-0005-0000-0000-0000233D0000}"/>
    <cellStyle name="Navadno 13 18 2 4" xfId="30161" xr:uid="{00000000-0005-0000-0000-0000243D0000}"/>
    <cellStyle name="Navadno 13 18 3" xfId="6086" xr:uid="{00000000-0005-0000-0000-0000253D0000}"/>
    <cellStyle name="Navadno 13 18 3 2" xfId="16693" xr:uid="{00000000-0005-0000-0000-0000263D0000}"/>
    <cellStyle name="Navadno 13 18 3 2 2" xfId="30166" xr:uid="{00000000-0005-0000-0000-0000273D0000}"/>
    <cellStyle name="Navadno 13 18 3 3" xfId="30165" xr:uid="{00000000-0005-0000-0000-0000283D0000}"/>
    <cellStyle name="Navadno 13 18 4" xfId="16690" xr:uid="{00000000-0005-0000-0000-0000293D0000}"/>
    <cellStyle name="Navadno 13 18 4 2" xfId="30167" xr:uid="{00000000-0005-0000-0000-00002A3D0000}"/>
    <cellStyle name="Navadno 13 18 5" xfId="30160" xr:uid="{00000000-0005-0000-0000-00002B3D0000}"/>
    <cellStyle name="Navadno 13 19" xfId="6087" xr:uid="{00000000-0005-0000-0000-00002C3D0000}"/>
    <cellStyle name="Navadno 13 19 2" xfId="6088" xr:uid="{00000000-0005-0000-0000-00002D3D0000}"/>
    <cellStyle name="Navadno 13 19 2 2" xfId="6089" xr:uid="{00000000-0005-0000-0000-00002E3D0000}"/>
    <cellStyle name="Navadno 13 19 2 2 2" xfId="16696" xr:uid="{00000000-0005-0000-0000-00002F3D0000}"/>
    <cellStyle name="Navadno 13 19 2 2 2 2" xfId="30171" xr:uid="{00000000-0005-0000-0000-0000303D0000}"/>
    <cellStyle name="Navadno 13 19 2 2 3" xfId="30170" xr:uid="{00000000-0005-0000-0000-0000313D0000}"/>
    <cellStyle name="Navadno 13 19 2 3" xfId="16695" xr:uid="{00000000-0005-0000-0000-0000323D0000}"/>
    <cellStyle name="Navadno 13 19 2 3 2" xfId="30172" xr:uid="{00000000-0005-0000-0000-0000333D0000}"/>
    <cellStyle name="Navadno 13 19 2 4" xfId="30169" xr:uid="{00000000-0005-0000-0000-0000343D0000}"/>
    <cellStyle name="Navadno 13 19 3" xfId="6090" xr:uid="{00000000-0005-0000-0000-0000353D0000}"/>
    <cellStyle name="Navadno 13 19 3 2" xfId="16697" xr:uid="{00000000-0005-0000-0000-0000363D0000}"/>
    <cellStyle name="Navadno 13 19 3 2 2" xfId="30174" xr:uid="{00000000-0005-0000-0000-0000373D0000}"/>
    <cellStyle name="Navadno 13 19 3 3" xfId="30173" xr:uid="{00000000-0005-0000-0000-0000383D0000}"/>
    <cellStyle name="Navadno 13 19 4" xfId="16694" xr:uid="{00000000-0005-0000-0000-0000393D0000}"/>
    <cellStyle name="Navadno 13 19 4 2" xfId="30175" xr:uid="{00000000-0005-0000-0000-00003A3D0000}"/>
    <cellStyle name="Navadno 13 19 5" xfId="30168" xr:uid="{00000000-0005-0000-0000-00003B3D0000}"/>
    <cellStyle name="Navadno 13 2" xfId="1257" xr:uid="{00000000-0005-0000-0000-00003C3D0000}"/>
    <cellStyle name="Navadno 13 2 2" xfId="1258" xr:uid="{00000000-0005-0000-0000-00003D3D0000}"/>
    <cellStyle name="Navadno 13 2 2 2" xfId="6093" xr:uid="{00000000-0005-0000-0000-00003E3D0000}"/>
    <cellStyle name="Navadno 13 2 2 2 2" xfId="16700" xr:uid="{00000000-0005-0000-0000-00003F3D0000}"/>
    <cellStyle name="Navadno 13 2 2 2 2 2" xfId="30179" xr:uid="{00000000-0005-0000-0000-0000403D0000}"/>
    <cellStyle name="Navadno 13 2 2 2 3" xfId="30178" xr:uid="{00000000-0005-0000-0000-0000413D0000}"/>
    <cellStyle name="Navadno 13 2 2 3" xfId="6094" xr:uid="{00000000-0005-0000-0000-0000423D0000}"/>
    <cellStyle name="Navadno 13 2 2 3 2" xfId="30180" xr:uid="{00000000-0005-0000-0000-0000433D0000}"/>
    <cellStyle name="Navadno 13 2 2 4" xfId="6092" xr:uid="{00000000-0005-0000-0000-0000443D0000}"/>
    <cellStyle name="Navadno 13 2 2 4 2" xfId="30181" xr:uid="{00000000-0005-0000-0000-0000453D0000}"/>
    <cellStyle name="Navadno 13 2 2 5" xfId="16699" xr:uid="{00000000-0005-0000-0000-0000463D0000}"/>
    <cellStyle name="Navadno 13 2 2 5 2" xfId="30182" xr:uid="{00000000-0005-0000-0000-0000473D0000}"/>
    <cellStyle name="Navadno 13 2 2 6" xfId="51071" xr:uid="{00000000-0005-0000-0000-0000483D0000}"/>
    <cellStyle name="Navadno 13 2 2 7" xfId="30177" xr:uid="{00000000-0005-0000-0000-0000493D0000}"/>
    <cellStyle name="Navadno 13 2 3" xfId="1259" xr:uid="{00000000-0005-0000-0000-00004A3D0000}"/>
    <cellStyle name="Navadno 13 2 3 2" xfId="6096" xr:uid="{00000000-0005-0000-0000-00004B3D0000}"/>
    <cellStyle name="Navadno 13 2 3 2 2" xfId="30184" xr:uid="{00000000-0005-0000-0000-00004C3D0000}"/>
    <cellStyle name="Navadno 13 2 3 3" xfId="6095" xr:uid="{00000000-0005-0000-0000-00004D3D0000}"/>
    <cellStyle name="Navadno 13 2 3 3 2" xfId="30185" xr:uid="{00000000-0005-0000-0000-00004E3D0000}"/>
    <cellStyle name="Navadno 13 2 3 4" xfId="16701" xr:uid="{00000000-0005-0000-0000-00004F3D0000}"/>
    <cellStyle name="Navadno 13 2 3 4 2" xfId="30186" xr:uid="{00000000-0005-0000-0000-0000503D0000}"/>
    <cellStyle name="Navadno 13 2 3 5" xfId="30183" xr:uid="{00000000-0005-0000-0000-0000513D0000}"/>
    <cellStyle name="Navadno 13 2 4" xfId="6097" xr:uid="{00000000-0005-0000-0000-0000523D0000}"/>
    <cellStyle name="Navadno 13 2 4 2" xfId="30187" xr:uid="{00000000-0005-0000-0000-0000533D0000}"/>
    <cellStyle name="Navadno 13 2 5" xfId="6091" xr:uid="{00000000-0005-0000-0000-0000543D0000}"/>
    <cellStyle name="Navadno 13 2 5 2" xfId="30188" xr:uid="{00000000-0005-0000-0000-0000553D0000}"/>
    <cellStyle name="Navadno 13 2 6" xfId="16698" xr:uid="{00000000-0005-0000-0000-0000563D0000}"/>
    <cellStyle name="Navadno 13 2 6 2" xfId="30189" xr:uid="{00000000-0005-0000-0000-0000573D0000}"/>
    <cellStyle name="Navadno 13 2 7" xfId="51070" xr:uid="{00000000-0005-0000-0000-0000583D0000}"/>
    <cellStyle name="Navadno 13 2 8" xfId="30176" xr:uid="{00000000-0005-0000-0000-0000593D0000}"/>
    <cellStyle name="Navadno 13 20" xfId="6098" xr:uid="{00000000-0005-0000-0000-00005A3D0000}"/>
    <cellStyle name="Navadno 13 20 2" xfId="6099" xr:uid="{00000000-0005-0000-0000-00005B3D0000}"/>
    <cellStyle name="Navadno 13 20 2 2" xfId="6100" xr:uid="{00000000-0005-0000-0000-00005C3D0000}"/>
    <cellStyle name="Navadno 13 20 2 2 2" xfId="16704" xr:uid="{00000000-0005-0000-0000-00005D3D0000}"/>
    <cellStyle name="Navadno 13 20 2 2 2 2" xfId="30193" xr:uid="{00000000-0005-0000-0000-00005E3D0000}"/>
    <cellStyle name="Navadno 13 20 2 2 3" xfId="30192" xr:uid="{00000000-0005-0000-0000-00005F3D0000}"/>
    <cellStyle name="Navadno 13 20 2 3" xfId="16703" xr:uid="{00000000-0005-0000-0000-0000603D0000}"/>
    <cellStyle name="Navadno 13 20 2 3 2" xfId="30194" xr:uid="{00000000-0005-0000-0000-0000613D0000}"/>
    <cellStyle name="Navadno 13 20 2 4" xfId="30191" xr:uid="{00000000-0005-0000-0000-0000623D0000}"/>
    <cellStyle name="Navadno 13 20 3" xfId="6101" xr:uid="{00000000-0005-0000-0000-0000633D0000}"/>
    <cellStyle name="Navadno 13 20 3 2" xfId="16705" xr:uid="{00000000-0005-0000-0000-0000643D0000}"/>
    <cellStyle name="Navadno 13 20 3 2 2" xfId="30196" xr:uid="{00000000-0005-0000-0000-0000653D0000}"/>
    <cellStyle name="Navadno 13 20 3 3" xfId="30195" xr:uid="{00000000-0005-0000-0000-0000663D0000}"/>
    <cellStyle name="Navadno 13 20 4" xfId="16702" xr:uid="{00000000-0005-0000-0000-0000673D0000}"/>
    <cellStyle name="Navadno 13 20 4 2" xfId="30197" xr:uid="{00000000-0005-0000-0000-0000683D0000}"/>
    <cellStyle name="Navadno 13 20 5" xfId="30190" xr:uid="{00000000-0005-0000-0000-0000693D0000}"/>
    <cellStyle name="Navadno 13 21" xfId="6102" xr:uid="{00000000-0005-0000-0000-00006A3D0000}"/>
    <cellStyle name="Navadno 13 21 2" xfId="6103" xr:uid="{00000000-0005-0000-0000-00006B3D0000}"/>
    <cellStyle name="Navadno 13 21 2 2" xfId="6104" xr:uid="{00000000-0005-0000-0000-00006C3D0000}"/>
    <cellStyle name="Navadno 13 21 2 2 2" xfId="16708" xr:uid="{00000000-0005-0000-0000-00006D3D0000}"/>
    <cellStyle name="Navadno 13 21 2 2 2 2" xfId="30201" xr:uid="{00000000-0005-0000-0000-00006E3D0000}"/>
    <cellStyle name="Navadno 13 21 2 2 3" xfId="30200" xr:uid="{00000000-0005-0000-0000-00006F3D0000}"/>
    <cellStyle name="Navadno 13 21 2 3" xfId="16707" xr:uid="{00000000-0005-0000-0000-0000703D0000}"/>
    <cellStyle name="Navadno 13 21 2 3 2" xfId="30202" xr:uid="{00000000-0005-0000-0000-0000713D0000}"/>
    <cellStyle name="Navadno 13 21 2 4" xfId="30199" xr:uid="{00000000-0005-0000-0000-0000723D0000}"/>
    <cellStyle name="Navadno 13 21 3" xfId="6105" xr:uid="{00000000-0005-0000-0000-0000733D0000}"/>
    <cellStyle name="Navadno 13 21 3 2" xfId="16709" xr:uid="{00000000-0005-0000-0000-0000743D0000}"/>
    <cellStyle name="Navadno 13 21 3 2 2" xfId="30204" xr:uid="{00000000-0005-0000-0000-0000753D0000}"/>
    <cellStyle name="Navadno 13 21 3 3" xfId="30203" xr:uid="{00000000-0005-0000-0000-0000763D0000}"/>
    <cellStyle name="Navadno 13 21 4" xfId="16706" xr:uid="{00000000-0005-0000-0000-0000773D0000}"/>
    <cellStyle name="Navadno 13 21 4 2" xfId="30205" xr:uid="{00000000-0005-0000-0000-0000783D0000}"/>
    <cellStyle name="Navadno 13 21 5" xfId="30198" xr:uid="{00000000-0005-0000-0000-0000793D0000}"/>
    <cellStyle name="Navadno 13 22" xfId="6106" xr:uid="{00000000-0005-0000-0000-00007A3D0000}"/>
    <cellStyle name="Navadno 13 22 2" xfId="6107" xr:uid="{00000000-0005-0000-0000-00007B3D0000}"/>
    <cellStyle name="Navadno 13 22 2 2" xfId="6108" xr:uid="{00000000-0005-0000-0000-00007C3D0000}"/>
    <cellStyle name="Navadno 13 22 2 2 2" xfId="16712" xr:uid="{00000000-0005-0000-0000-00007D3D0000}"/>
    <cellStyle name="Navadno 13 22 2 2 2 2" xfId="30209" xr:uid="{00000000-0005-0000-0000-00007E3D0000}"/>
    <cellStyle name="Navadno 13 22 2 2 3" xfId="30208" xr:uid="{00000000-0005-0000-0000-00007F3D0000}"/>
    <cellStyle name="Navadno 13 22 2 3" xfId="16711" xr:uid="{00000000-0005-0000-0000-0000803D0000}"/>
    <cellStyle name="Navadno 13 22 2 3 2" xfId="30210" xr:uid="{00000000-0005-0000-0000-0000813D0000}"/>
    <cellStyle name="Navadno 13 22 2 4" xfId="30207" xr:uid="{00000000-0005-0000-0000-0000823D0000}"/>
    <cellStyle name="Navadno 13 22 3" xfId="6109" xr:uid="{00000000-0005-0000-0000-0000833D0000}"/>
    <cellStyle name="Navadno 13 22 3 2" xfId="16713" xr:uid="{00000000-0005-0000-0000-0000843D0000}"/>
    <cellStyle name="Navadno 13 22 3 2 2" xfId="30212" xr:uid="{00000000-0005-0000-0000-0000853D0000}"/>
    <cellStyle name="Navadno 13 22 3 3" xfId="30211" xr:uid="{00000000-0005-0000-0000-0000863D0000}"/>
    <cellStyle name="Navadno 13 22 4" xfId="16710" xr:uid="{00000000-0005-0000-0000-0000873D0000}"/>
    <cellStyle name="Navadno 13 22 4 2" xfId="30213" xr:uid="{00000000-0005-0000-0000-0000883D0000}"/>
    <cellStyle name="Navadno 13 22 5" xfId="30206" xr:uid="{00000000-0005-0000-0000-0000893D0000}"/>
    <cellStyle name="Navadno 13 23" xfId="6110" xr:uid="{00000000-0005-0000-0000-00008A3D0000}"/>
    <cellStyle name="Navadno 13 23 2" xfId="6111" xr:uid="{00000000-0005-0000-0000-00008B3D0000}"/>
    <cellStyle name="Navadno 13 23 2 2" xfId="6112" xr:uid="{00000000-0005-0000-0000-00008C3D0000}"/>
    <cellStyle name="Navadno 13 23 2 2 2" xfId="16716" xr:uid="{00000000-0005-0000-0000-00008D3D0000}"/>
    <cellStyle name="Navadno 13 23 2 2 2 2" xfId="30217" xr:uid="{00000000-0005-0000-0000-00008E3D0000}"/>
    <cellStyle name="Navadno 13 23 2 2 3" xfId="30216" xr:uid="{00000000-0005-0000-0000-00008F3D0000}"/>
    <cellStyle name="Navadno 13 23 2 3" xfId="16715" xr:uid="{00000000-0005-0000-0000-0000903D0000}"/>
    <cellStyle name="Navadno 13 23 2 3 2" xfId="30218" xr:uid="{00000000-0005-0000-0000-0000913D0000}"/>
    <cellStyle name="Navadno 13 23 2 4" xfId="30215" xr:uid="{00000000-0005-0000-0000-0000923D0000}"/>
    <cellStyle name="Navadno 13 23 3" xfId="6113" xr:uid="{00000000-0005-0000-0000-0000933D0000}"/>
    <cellStyle name="Navadno 13 23 3 2" xfId="16717" xr:uid="{00000000-0005-0000-0000-0000943D0000}"/>
    <cellStyle name="Navadno 13 23 3 2 2" xfId="30220" xr:uid="{00000000-0005-0000-0000-0000953D0000}"/>
    <cellStyle name="Navadno 13 23 3 3" xfId="30219" xr:uid="{00000000-0005-0000-0000-0000963D0000}"/>
    <cellStyle name="Navadno 13 23 4" xfId="16714" xr:uid="{00000000-0005-0000-0000-0000973D0000}"/>
    <cellStyle name="Navadno 13 23 4 2" xfId="30221" xr:uid="{00000000-0005-0000-0000-0000983D0000}"/>
    <cellStyle name="Navadno 13 23 5" xfId="30214" xr:uid="{00000000-0005-0000-0000-0000993D0000}"/>
    <cellStyle name="Navadno 13 24" xfId="6114" xr:uid="{00000000-0005-0000-0000-00009A3D0000}"/>
    <cellStyle name="Navadno 13 24 2" xfId="6115" xr:uid="{00000000-0005-0000-0000-00009B3D0000}"/>
    <cellStyle name="Navadno 13 24 2 2" xfId="6116" xr:uid="{00000000-0005-0000-0000-00009C3D0000}"/>
    <cellStyle name="Navadno 13 24 2 2 2" xfId="16720" xr:uid="{00000000-0005-0000-0000-00009D3D0000}"/>
    <cellStyle name="Navadno 13 24 2 2 2 2" xfId="30225" xr:uid="{00000000-0005-0000-0000-00009E3D0000}"/>
    <cellStyle name="Navadno 13 24 2 2 3" xfId="30224" xr:uid="{00000000-0005-0000-0000-00009F3D0000}"/>
    <cellStyle name="Navadno 13 24 2 3" xfId="16719" xr:uid="{00000000-0005-0000-0000-0000A03D0000}"/>
    <cellStyle name="Navadno 13 24 2 3 2" xfId="30226" xr:uid="{00000000-0005-0000-0000-0000A13D0000}"/>
    <cellStyle name="Navadno 13 24 2 4" xfId="30223" xr:uid="{00000000-0005-0000-0000-0000A23D0000}"/>
    <cellStyle name="Navadno 13 24 3" xfId="6117" xr:uid="{00000000-0005-0000-0000-0000A33D0000}"/>
    <cellStyle name="Navadno 13 24 3 2" xfId="16721" xr:uid="{00000000-0005-0000-0000-0000A43D0000}"/>
    <cellStyle name="Navadno 13 24 3 2 2" xfId="30228" xr:uid="{00000000-0005-0000-0000-0000A53D0000}"/>
    <cellStyle name="Navadno 13 24 3 3" xfId="30227" xr:uid="{00000000-0005-0000-0000-0000A63D0000}"/>
    <cellStyle name="Navadno 13 24 4" xfId="16718" xr:uid="{00000000-0005-0000-0000-0000A73D0000}"/>
    <cellStyle name="Navadno 13 24 4 2" xfId="30229" xr:uid="{00000000-0005-0000-0000-0000A83D0000}"/>
    <cellStyle name="Navadno 13 24 5" xfId="30222" xr:uid="{00000000-0005-0000-0000-0000A93D0000}"/>
    <cellStyle name="Navadno 13 25" xfId="6118" xr:uid="{00000000-0005-0000-0000-0000AA3D0000}"/>
    <cellStyle name="Navadno 13 25 2" xfId="6119" xr:uid="{00000000-0005-0000-0000-0000AB3D0000}"/>
    <cellStyle name="Navadno 13 25 2 2" xfId="6120" xr:uid="{00000000-0005-0000-0000-0000AC3D0000}"/>
    <cellStyle name="Navadno 13 25 2 2 2" xfId="16724" xr:uid="{00000000-0005-0000-0000-0000AD3D0000}"/>
    <cellStyle name="Navadno 13 25 2 2 2 2" xfId="30233" xr:uid="{00000000-0005-0000-0000-0000AE3D0000}"/>
    <cellStyle name="Navadno 13 25 2 2 3" xfId="30232" xr:uid="{00000000-0005-0000-0000-0000AF3D0000}"/>
    <cellStyle name="Navadno 13 25 2 3" xfId="16723" xr:uid="{00000000-0005-0000-0000-0000B03D0000}"/>
    <cellStyle name="Navadno 13 25 2 3 2" xfId="30234" xr:uid="{00000000-0005-0000-0000-0000B13D0000}"/>
    <cellStyle name="Navadno 13 25 2 4" xfId="30231" xr:uid="{00000000-0005-0000-0000-0000B23D0000}"/>
    <cellStyle name="Navadno 13 25 3" xfId="6121" xr:uid="{00000000-0005-0000-0000-0000B33D0000}"/>
    <cellStyle name="Navadno 13 25 3 2" xfId="16725" xr:uid="{00000000-0005-0000-0000-0000B43D0000}"/>
    <cellStyle name="Navadno 13 25 3 2 2" xfId="30236" xr:uid="{00000000-0005-0000-0000-0000B53D0000}"/>
    <cellStyle name="Navadno 13 25 3 3" xfId="30235" xr:uid="{00000000-0005-0000-0000-0000B63D0000}"/>
    <cellStyle name="Navadno 13 25 4" xfId="16722" xr:uid="{00000000-0005-0000-0000-0000B73D0000}"/>
    <cellStyle name="Navadno 13 25 4 2" xfId="30237" xr:uid="{00000000-0005-0000-0000-0000B83D0000}"/>
    <cellStyle name="Navadno 13 25 5" xfId="30230" xr:uid="{00000000-0005-0000-0000-0000B93D0000}"/>
    <cellStyle name="Navadno 13 26" xfId="6122" xr:uid="{00000000-0005-0000-0000-0000BA3D0000}"/>
    <cellStyle name="Navadno 13 26 2" xfId="6123" xr:uid="{00000000-0005-0000-0000-0000BB3D0000}"/>
    <cellStyle name="Navadno 13 26 2 2" xfId="6124" xr:uid="{00000000-0005-0000-0000-0000BC3D0000}"/>
    <cellStyle name="Navadno 13 26 2 2 2" xfId="16728" xr:uid="{00000000-0005-0000-0000-0000BD3D0000}"/>
    <cellStyle name="Navadno 13 26 2 2 2 2" xfId="30241" xr:uid="{00000000-0005-0000-0000-0000BE3D0000}"/>
    <cellStyle name="Navadno 13 26 2 2 3" xfId="30240" xr:uid="{00000000-0005-0000-0000-0000BF3D0000}"/>
    <cellStyle name="Navadno 13 26 2 3" xfId="16727" xr:uid="{00000000-0005-0000-0000-0000C03D0000}"/>
    <cellStyle name="Navadno 13 26 2 3 2" xfId="30242" xr:uid="{00000000-0005-0000-0000-0000C13D0000}"/>
    <cellStyle name="Navadno 13 26 2 4" xfId="30239" xr:uid="{00000000-0005-0000-0000-0000C23D0000}"/>
    <cellStyle name="Navadno 13 26 3" xfId="6125" xr:uid="{00000000-0005-0000-0000-0000C33D0000}"/>
    <cellStyle name="Navadno 13 26 3 2" xfId="16729" xr:uid="{00000000-0005-0000-0000-0000C43D0000}"/>
    <cellStyle name="Navadno 13 26 3 2 2" xfId="30244" xr:uid="{00000000-0005-0000-0000-0000C53D0000}"/>
    <cellStyle name="Navadno 13 26 3 3" xfId="30243" xr:uid="{00000000-0005-0000-0000-0000C63D0000}"/>
    <cellStyle name="Navadno 13 26 4" xfId="16726" xr:uid="{00000000-0005-0000-0000-0000C73D0000}"/>
    <cellStyle name="Navadno 13 26 4 2" xfId="30245" xr:uid="{00000000-0005-0000-0000-0000C83D0000}"/>
    <cellStyle name="Navadno 13 26 5" xfId="30238" xr:uid="{00000000-0005-0000-0000-0000C93D0000}"/>
    <cellStyle name="Navadno 13 27" xfId="6126" xr:uid="{00000000-0005-0000-0000-0000CA3D0000}"/>
    <cellStyle name="Navadno 13 27 2" xfId="6127" xr:uid="{00000000-0005-0000-0000-0000CB3D0000}"/>
    <cellStyle name="Navadno 13 27 2 2" xfId="6128" xr:uid="{00000000-0005-0000-0000-0000CC3D0000}"/>
    <cellStyle name="Navadno 13 27 2 2 2" xfId="16732" xr:uid="{00000000-0005-0000-0000-0000CD3D0000}"/>
    <cellStyle name="Navadno 13 27 2 2 2 2" xfId="30249" xr:uid="{00000000-0005-0000-0000-0000CE3D0000}"/>
    <cellStyle name="Navadno 13 27 2 2 3" xfId="30248" xr:uid="{00000000-0005-0000-0000-0000CF3D0000}"/>
    <cellStyle name="Navadno 13 27 2 3" xfId="16731" xr:uid="{00000000-0005-0000-0000-0000D03D0000}"/>
    <cellStyle name="Navadno 13 27 2 3 2" xfId="30250" xr:uid="{00000000-0005-0000-0000-0000D13D0000}"/>
    <cellStyle name="Navadno 13 27 2 4" xfId="30247" xr:uid="{00000000-0005-0000-0000-0000D23D0000}"/>
    <cellStyle name="Navadno 13 27 3" xfId="6129" xr:uid="{00000000-0005-0000-0000-0000D33D0000}"/>
    <cellStyle name="Navadno 13 27 3 2" xfId="16733" xr:uid="{00000000-0005-0000-0000-0000D43D0000}"/>
    <cellStyle name="Navadno 13 27 3 2 2" xfId="30252" xr:uid="{00000000-0005-0000-0000-0000D53D0000}"/>
    <cellStyle name="Navadno 13 27 3 3" xfId="30251" xr:uid="{00000000-0005-0000-0000-0000D63D0000}"/>
    <cellStyle name="Navadno 13 27 4" xfId="16730" xr:uid="{00000000-0005-0000-0000-0000D73D0000}"/>
    <cellStyle name="Navadno 13 27 4 2" xfId="30253" xr:uid="{00000000-0005-0000-0000-0000D83D0000}"/>
    <cellStyle name="Navadno 13 27 5" xfId="30246" xr:uid="{00000000-0005-0000-0000-0000D93D0000}"/>
    <cellStyle name="Navadno 13 28" xfId="6130" xr:uid="{00000000-0005-0000-0000-0000DA3D0000}"/>
    <cellStyle name="Navadno 13 28 2" xfId="6131" xr:uid="{00000000-0005-0000-0000-0000DB3D0000}"/>
    <cellStyle name="Navadno 13 28 2 2" xfId="6132" xr:uid="{00000000-0005-0000-0000-0000DC3D0000}"/>
    <cellStyle name="Navadno 13 28 2 2 2" xfId="16736" xr:uid="{00000000-0005-0000-0000-0000DD3D0000}"/>
    <cellStyle name="Navadno 13 28 2 2 2 2" xfId="30257" xr:uid="{00000000-0005-0000-0000-0000DE3D0000}"/>
    <cellStyle name="Navadno 13 28 2 2 3" xfId="30256" xr:uid="{00000000-0005-0000-0000-0000DF3D0000}"/>
    <cellStyle name="Navadno 13 28 2 3" xfId="16735" xr:uid="{00000000-0005-0000-0000-0000E03D0000}"/>
    <cellStyle name="Navadno 13 28 2 3 2" xfId="30258" xr:uid="{00000000-0005-0000-0000-0000E13D0000}"/>
    <cellStyle name="Navadno 13 28 2 4" xfId="30255" xr:uid="{00000000-0005-0000-0000-0000E23D0000}"/>
    <cellStyle name="Navadno 13 28 3" xfId="6133" xr:uid="{00000000-0005-0000-0000-0000E33D0000}"/>
    <cellStyle name="Navadno 13 28 3 2" xfId="16737" xr:uid="{00000000-0005-0000-0000-0000E43D0000}"/>
    <cellStyle name="Navadno 13 28 3 2 2" xfId="30260" xr:uid="{00000000-0005-0000-0000-0000E53D0000}"/>
    <cellStyle name="Navadno 13 28 3 3" xfId="30259" xr:uid="{00000000-0005-0000-0000-0000E63D0000}"/>
    <cellStyle name="Navadno 13 28 4" xfId="16734" xr:uid="{00000000-0005-0000-0000-0000E73D0000}"/>
    <cellStyle name="Navadno 13 28 4 2" xfId="30261" xr:uid="{00000000-0005-0000-0000-0000E83D0000}"/>
    <cellStyle name="Navadno 13 28 5" xfId="30254" xr:uid="{00000000-0005-0000-0000-0000E93D0000}"/>
    <cellStyle name="Navadno 13 29" xfId="6134" xr:uid="{00000000-0005-0000-0000-0000EA3D0000}"/>
    <cellStyle name="Navadno 13 29 2" xfId="6135" xr:uid="{00000000-0005-0000-0000-0000EB3D0000}"/>
    <cellStyle name="Navadno 13 29 2 2" xfId="6136" xr:uid="{00000000-0005-0000-0000-0000EC3D0000}"/>
    <cellStyle name="Navadno 13 29 2 2 2" xfId="16740" xr:uid="{00000000-0005-0000-0000-0000ED3D0000}"/>
    <cellStyle name="Navadno 13 29 2 2 2 2" xfId="30265" xr:uid="{00000000-0005-0000-0000-0000EE3D0000}"/>
    <cellStyle name="Navadno 13 29 2 2 3" xfId="30264" xr:uid="{00000000-0005-0000-0000-0000EF3D0000}"/>
    <cellStyle name="Navadno 13 29 2 3" xfId="16739" xr:uid="{00000000-0005-0000-0000-0000F03D0000}"/>
    <cellStyle name="Navadno 13 29 2 3 2" xfId="30266" xr:uid="{00000000-0005-0000-0000-0000F13D0000}"/>
    <cellStyle name="Navadno 13 29 2 4" xfId="30263" xr:uid="{00000000-0005-0000-0000-0000F23D0000}"/>
    <cellStyle name="Navadno 13 29 3" xfId="6137" xr:uid="{00000000-0005-0000-0000-0000F33D0000}"/>
    <cellStyle name="Navadno 13 29 3 2" xfId="16741" xr:uid="{00000000-0005-0000-0000-0000F43D0000}"/>
    <cellStyle name="Navadno 13 29 3 2 2" xfId="30268" xr:uid="{00000000-0005-0000-0000-0000F53D0000}"/>
    <cellStyle name="Navadno 13 29 3 3" xfId="30267" xr:uid="{00000000-0005-0000-0000-0000F63D0000}"/>
    <cellStyle name="Navadno 13 29 4" xfId="16738" xr:uid="{00000000-0005-0000-0000-0000F73D0000}"/>
    <cellStyle name="Navadno 13 29 4 2" xfId="30269" xr:uid="{00000000-0005-0000-0000-0000F83D0000}"/>
    <cellStyle name="Navadno 13 29 5" xfId="30262" xr:uid="{00000000-0005-0000-0000-0000F93D0000}"/>
    <cellStyle name="Navadno 13 3" xfId="1260" xr:uid="{00000000-0005-0000-0000-0000FA3D0000}"/>
    <cellStyle name="Navadno 13 3 2" xfId="6139" xr:uid="{00000000-0005-0000-0000-0000FB3D0000}"/>
    <cellStyle name="Navadno 13 3 2 2" xfId="6140" xr:uid="{00000000-0005-0000-0000-0000FC3D0000}"/>
    <cellStyle name="Navadno 13 3 2 2 2" xfId="16744" xr:uid="{00000000-0005-0000-0000-0000FD3D0000}"/>
    <cellStyle name="Navadno 13 3 2 2 2 2" xfId="30273" xr:uid="{00000000-0005-0000-0000-0000FE3D0000}"/>
    <cellStyle name="Navadno 13 3 2 2 3" xfId="30272" xr:uid="{00000000-0005-0000-0000-0000FF3D0000}"/>
    <cellStyle name="Navadno 13 3 2 3" xfId="16743" xr:uid="{00000000-0005-0000-0000-0000003E0000}"/>
    <cellStyle name="Navadno 13 3 2 3 2" xfId="30274" xr:uid="{00000000-0005-0000-0000-0000013E0000}"/>
    <cellStyle name="Navadno 13 3 2 4" xfId="30271" xr:uid="{00000000-0005-0000-0000-0000023E0000}"/>
    <cellStyle name="Navadno 13 3 3" xfId="6141" xr:uid="{00000000-0005-0000-0000-0000033E0000}"/>
    <cellStyle name="Navadno 13 3 3 2" xfId="16745" xr:uid="{00000000-0005-0000-0000-0000043E0000}"/>
    <cellStyle name="Navadno 13 3 3 2 2" xfId="30276" xr:uid="{00000000-0005-0000-0000-0000053E0000}"/>
    <cellStyle name="Navadno 13 3 3 3" xfId="30275" xr:uid="{00000000-0005-0000-0000-0000063E0000}"/>
    <cellStyle name="Navadno 13 3 4" xfId="6142" xr:uid="{00000000-0005-0000-0000-0000073E0000}"/>
    <cellStyle name="Navadno 13 3 4 2" xfId="30277" xr:uid="{00000000-0005-0000-0000-0000083E0000}"/>
    <cellStyle name="Navadno 13 3 5" xfId="6138" xr:uid="{00000000-0005-0000-0000-0000093E0000}"/>
    <cellStyle name="Navadno 13 3 5 2" xfId="30278" xr:uid="{00000000-0005-0000-0000-00000A3E0000}"/>
    <cellStyle name="Navadno 13 3 6" xfId="16742" xr:uid="{00000000-0005-0000-0000-00000B3E0000}"/>
    <cellStyle name="Navadno 13 3 6 2" xfId="30279" xr:uid="{00000000-0005-0000-0000-00000C3E0000}"/>
    <cellStyle name="Navadno 13 3 7" xfId="51072" xr:uid="{00000000-0005-0000-0000-00000D3E0000}"/>
    <cellStyle name="Navadno 13 3 8" xfId="30270" xr:uid="{00000000-0005-0000-0000-00000E3E0000}"/>
    <cellStyle name="Navadno 13 30" xfId="6143" xr:uid="{00000000-0005-0000-0000-00000F3E0000}"/>
    <cellStyle name="Navadno 13 30 2" xfId="6144" xr:uid="{00000000-0005-0000-0000-0000103E0000}"/>
    <cellStyle name="Navadno 13 30 2 2" xfId="6145" xr:uid="{00000000-0005-0000-0000-0000113E0000}"/>
    <cellStyle name="Navadno 13 30 2 2 2" xfId="16748" xr:uid="{00000000-0005-0000-0000-0000123E0000}"/>
    <cellStyle name="Navadno 13 30 2 2 2 2" xfId="30283" xr:uid="{00000000-0005-0000-0000-0000133E0000}"/>
    <cellStyle name="Navadno 13 30 2 2 3" xfId="30282" xr:uid="{00000000-0005-0000-0000-0000143E0000}"/>
    <cellStyle name="Navadno 13 30 2 3" xfId="16747" xr:uid="{00000000-0005-0000-0000-0000153E0000}"/>
    <cellStyle name="Navadno 13 30 2 3 2" xfId="30284" xr:uid="{00000000-0005-0000-0000-0000163E0000}"/>
    <cellStyle name="Navadno 13 30 2 4" xfId="30281" xr:uid="{00000000-0005-0000-0000-0000173E0000}"/>
    <cellStyle name="Navadno 13 30 3" xfId="6146" xr:uid="{00000000-0005-0000-0000-0000183E0000}"/>
    <cellStyle name="Navadno 13 30 3 2" xfId="16749" xr:uid="{00000000-0005-0000-0000-0000193E0000}"/>
    <cellStyle name="Navadno 13 30 3 2 2" xfId="30286" xr:uid="{00000000-0005-0000-0000-00001A3E0000}"/>
    <cellStyle name="Navadno 13 30 3 3" xfId="30285" xr:uid="{00000000-0005-0000-0000-00001B3E0000}"/>
    <cellStyle name="Navadno 13 30 4" xfId="16746" xr:uid="{00000000-0005-0000-0000-00001C3E0000}"/>
    <cellStyle name="Navadno 13 30 4 2" xfId="30287" xr:uid="{00000000-0005-0000-0000-00001D3E0000}"/>
    <cellStyle name="Navadno 13 30 5" xfId="30280" xr:uid="{00000000-0005-0000-0000-00001E3E0000}"/>
    <cellStyle name="Navadno 13 31" xfId="6147" xr:uid="{00000000-0005-0000-0000-00001F3E0000}"/>
    <cellStyle name="Navadno 13 31 2" xfId="6148" xr:uid="{00000000-0005-0000-0000-0000203E0000}"/>
    <cellStyle name="Navadno 13 31 2 2" xfId="6149" xr:uid="{00000000-0005-0000-0000-0000213E0000}"/>
    <cellStyle name="Navadno 13 31 2 2 2" xfId="16752" xr:uid="{00000000-0005-0000-0000-0000223E0000}"/>
    <cellStyle name="Navadno 13 31 2 2 2 2" xfId="30291" xr:uid="{00000000-0005-0000-0000-0000233E0000}"/>
    <cellStyle name="Navadno 13 31 2 2 3" xfId="30290" xr:uid="{00000000-0005-0000-0000-0000243E0000}"/>
    <cellStyle name="Navadno 13 31 2 3" xfId="16751" xr:uid="{00000000-0005-0000-0000-0000253E0000}"/>
    <cellStyle name="Navadno 13 31 2 3 2" xfId="30292" xr:uid="{00000000-0005-0000-0000-0000263E0000}"/>
    <cellStyle name="Navadno 13 31 2 4" xfId="30289" xr:uid="{00000000-0005-0000-0000-0000273E0000}"/>
    <cellStyle name="Navadno 13 31 3" xfId="6150" xr:uid="{00000000-0005-0000-0000-0000283E0000}"/>
    <cellStyle name="Navadno 13 31 3 2" xfId="16753" xr:uid="{00000000-0005-0000-0000-0000293E0000}"/>
    <cellStyle name="Navadno 13 31 3 2 2" xfId="30294" xr:uid="{00000000-0005-0000-0000-00002A3E0000}"/>
    <cellStyle name="Navadno 13 31 3 3" xfId="30293" xr:uid="{00000000-0005-0000-0000-00002B3E0000}"/>
    <cellStyle name="Navadno 13 31 4" xfId="16750" xr:uid="{00000000-0005-0000-0000-00002C3E0000}"/>
    <cellStyle name="Navadno 13 31 4 2" xfId="30295" xr:uid="{00000000-0005-0000-0000-00002D3E0000}"/>
    <cellStyle name="Navadno 13 31 5" xfId="30288" xr:uid="{00000000-0005-0000-0000-00002E3E0000}"/>
    <cellStyle name="Navadno 13 32" xfId="6151" xr:uid="{00000000-0005-0000-0000-00002F3E0000}"/>
    <cellStyle name="Navadno 13 32 2" xfId="6152" xr:uid="{00000000-0005-0000-0000-0000303E0000}"/>
    <cellStyle name="Navadno 13 32 2 2" xfId="6153" xr:uid="{00000000-0005-0000-0000-0000313E0000}"/>
    <cellStyle name="Navadno 13 32 2 2 2" xfId="16756" xr:uid="{00000000-0005-0000-0000-0000323E0000}"/>
    <cellStyle name="Navadno 13 32 2 2 2 2" xfId="30299" xr:uid="{00000000-0005-0000-0000-0000333E0000}"/>
    <cellStyle name="Navadno 13 32 2 2 3" xfId="30298" xr:uid="{00000000-0005-0000-0000-0000343E0000}"/>
    <cellStyle name="Navadno 13 32 2 3" xfId="16755" xr:uid="{00000000-0005-0000-0000-0000353E0000}"/>
    <cellStyle name="Navadno 13 32 2 3 2" xfId="30300" xr:uid="{00000000-0005-0000-0000-0000363E0000}"/>
    <cellStyle name="Navadno 13 32 2 4" xfId="30297" xr:uid="{00000000-0005-0000-0000-0000373E0000}"/>
    <cellStyle name="Navadno 13 32 3" xfId="6154" xr:uid="{00000000-0005-0000-0000-0000383E0000}"/>
    <cellStyle name="Navadno 13 32 3 2" xfId="16757" xr:uid="{00000000-0005-0000-0000-0000393E0000}"/>
    <cellStyle name="Navadno 13 32 3 2 2" xfId="30302" xr:uid="{00000000-0005-0000-0000-00003A3E0000}"/>
    <cellStyle name="Navadno 13 32 3 3" xfId="30301" xr:uid="{00000000-0005-0000-0000-00003B3E0000}"/>
    <cellStyle name="Navadno 13 32 4" xfId="16754" xr:uid="{00000000-0005-0000-0000-00003C3E0000}"/>
    <cellStyle name="Navadno 13 32 4 2" xfId="30303" xr:uid="{00000000-0005-0000-0000-00003D3E0000}"/>
    <cellStyle name="Navadno 13 32 5" xfId="30296" xr:uid="{00000000-0005-0000-0000-00003E3E0000}"/>
    <cellStyle name="Navadno 13 33" xfId="6155" xr:uid="{00000000-0005-0000-0000-00003F3E0000}"/>
    <cellStyle name="Navadno 13 33 2" xfId="6156" xr:uid="{00000000-0005-0000-0000-0000403E0000}"/>
    <cellStyle name="Navadno 13 33 2 2" xfId="6157" xr:uid="{00000000-0005-0000-0000-0000413E0000}"/>
    <cellStyle name="Navadno 13 33 2 2 2" xfId="16760" xr:uid="{00000000-0005-0000-0000-0000423E0000}"/>
    <cellStyle name="Navadno 13 33 2 2 2 2" xfId="30307" xr:uid="{00000000-0005-0000-0000-0000433E0000}"/>
    <cellStyle name="Navadno 13 33 2 2 3" xfId="30306" xr:uid="{00000000-0005-0000-0000-0000443E0000}"/>
    <cellStyle name="Navadno 13 33 2 3" xfId="16759" xr:uid="{00000000-0005-0000-0000-0000453E0000}"/>
    <cellStyle name="Navadno 13 33 2 3 2" xfId="30308" xr:uid="{00000000-0005-0000-0000-0000463E0000}"/>
    <cellStyle name="Navadno 13 33 2 4" xfId="30305" xr:uid="{00000000-0005-0000-0000-0000473E0000}"/>
    <cellStyle name="Navadno 13 33 3" xfId="6158" xr:uid="{00000000-0005-0000-0000-0000483E0000}"/>
    <cellStyle name="Navadno 13 33 3 2" xfId="16761" xr:uid="{00000000-0005-0000-0000-0000493E0000}"/>
    <cellStyle name="Navadno 13 33 3 2 2" xfId="30310" xr:uid="{00000000-0005-0000-0000-00004A3E0000}"/>
    <cellStyle name="Navadno 13 33 3 3" xfId="30309" xr:uid="{00000000-0005-0000-0000-00004B3E0000}"/>
    <cellStyle name="Navadno 13 33 4" xfId="16758" xr:uid="{00000000-0005-0000-0000-00004C3E0000}"/>
    <cellStyle name="Navadno 13 33 4 2" xfId="30311" xr:uid="{00000000-0005-0000-0000-00004D3E0000}"/>
    <cellStyle name="Navadno 13 33 5" xfId="30304" xr:uid="{00000000-0005-0000-0000-00004E3E0000}"/>
    <cellStyle name="Navadno 13 34" xfId="6159" xr:uid="{00000000-0005-0000-0000-00004F3E0000}"/>
    <cellStyle name="Navadno 13 34 2" xfId="6160" xr:uid="{00000000-0005-0000-0000-0000503E0000}"/>
    <cellStyle name="Navadno 13 34 2 2" xfId="6161" xr:uid="{00000000-0005-0000-0000-0000513E0000}"/>
    <cellStyle name="Navadno 13 34 2 2 2" xfId="16764" xr:uid="{00000000-0005-0000-0000-0000523E0000}"/>
    <cellStyle name="Navadno 13 34 2 2 2 2" xfId="30315" xr:uid="{00000000-0005-0000-0000-0000533E0000}"/>
    <cellStyle name="Navadno 13 34 2 2 3" xfId="30314" xr:uid="{00000000-0005-0000-0000-0000543E0000}"/>
    <cellStyle name="Navadno 13 34 2 3" xfId="16763" xr:uid="{00000000-0005-0000-0000-0000553E0000}"/>
    <cellStyle name="Navadno 13 34 2 3 2" xfId="30316" xr:uid="{00000000-0005-0000-0000-0000563E0000}"/>
    <cellStyle name="Navadno 13 34 2 4" xfId="30313" xr:uid="{00000000-0005-0000-0000-0000573E0000}"/>
    <cellStyle name="Navadno 13 34 3" xfId="6162" xr:uid="{00000000-0005-0000-0000-0000583E0000}"/>
    <cellStyle name="Navadno 13 34 3 2" xfId="16765" xr:uid="{00000000-0005-0000-0000-0000593E0000}"/>
    <cellStyle name="Navadno 13 34 3 2 2" xfId="30318" xr:uid="{00000000-0005-0000-0000-00005A3E0000}"/>
    <cellStyle name="Navadno 13 34 3 3" xfId="30317" xr:uid="{00000000-0005-0000-0000-00005B3E0000}"/>
    <cellStyle name="Navadno 13 34 4" xfId="16762" xr:uid="{00000000-0005-0000-0000-00005C3E0000}"/>
    <cellStyle name="Navadno 13 34 4 2" xfId="30319" xr:uid="{00000000-0005-0000-0000-00005D3E0000}"/>
    <cellStyle name="Navadno 13 34 5" xfId="30312" xr:uid="{00000000-0005-0000-0000-00005E3E0000}"/>
    <cellStyle name="Navadno 13 35" xfId="6163" xr:uid="{00000000-0005-0000-0000-00005F3E0000}"/>
    <cellStyle name="Navadno 13 35 2" xfId="6164" xr:uid="{00000000-0005-0000-0000-0000603E0000}"/>
    <cellStyle name="Navadno 13 35 2 2" xfId="6165" xr:uid="{00000000-0005-0000-0000-0000613E0000}"/>
    <cellStyle name="Navadno 13 35 2 2 2" xfId="16768" xr:uid="{00000000-0005-0000-0000-0000623E0000}"/>
    <cellStyle name="Navadno 13 35 2 2 2 2" xfId="30323" xr:uid="{00000000-0005-0000-0000-0000633E0000}"/>
    <cellStyle name="Navadno 13 35 2 2 3" xfId="30322" xr:uid="{00000000-0005-0000-0000-0000643E0000}"/>
    <cellStyle name="Navadno 13 35 2 3" xfId="16767" xr:uid="{00000000-0005-0000-0000-0000653E0000}"/>
    <cellStyle name="Navadno 13 35 2 3 2" xfId="30324" xr:uid="{00000000-0005-0000-0000-0000663E0000}"/>
    <cellStyle name="Navadno 13 35 2 4" xfId="30321" xr:uid="{00000000-0005-0000-0000-0000673E0000}"/>
    <cellStyle name="Navadno 13 35 3" xfId="6166" xr:uid="{00000000-0005-0000-0000-0000683E0000}"/>
    <cellStyle name="Navadno 13 35 3 2" xfId="16769" xr:uid="{00000000-0005-0000-0000-0000693E0000}"/>
    <cellStyle name="Navadno 13 35 3 2 2" xfId="30326" xr:uid="{00000000-0005-0000-0000-00006A3E0000}"/>
    <cellStyle name="Navadno 13 35 3 3" xfId="30325" xr:uid="{00000000-0005-0000-0000-00006B3E0000}"/>
    <cellStyle name="Navadno 13 35 4" xfId="16766" xr:uid="{00000000-0005-0000-0000-00006C3E0000}"/>
    <cellStyle name="Navadno 13 35 4 2" xfId="30327" xr:uid="{00000000-0005-0000-0000-00006D3E0000}"/>
    <cellStyle name="Navadno 13 35 5" xfId="30320" xr:uid="{00000000-0005-0000-0000-00006E3E0000}"/>
    <cellStyle name="Navadno 13 36" xfId="6167" xr:uid="{00000000-0005-0000-0000-00006F3E0000}"/>
    <cellStyle name="Navadno 13 36 2" xfId="6168" xr:uid="{00000000-0005-0000-0000-0000703E0000}"/>
    <cellStyle name="Navadno 13 36 2 2" xfId="6169" xr:uid="{00000000-0005-0000-0000-0000713E0000}"/>
    <cellStyle name="Navadno 13 36 2 2 2" xfId="16772" xr:uid="{00000000-0005-0000-0000-0000723E0000}"/>
    <cellStyle name="Navadno 13 36 2 2 2 2" xfId="30331" xr:uid="{00000000-0005-0000-0000-0000733E0000}"/>
    <cellStyle name="Navadno 13 36 2 2 3" xfId="30330" xr:uid="{00000000-0005-0000-0000-0000743E0000}"/>
    <cellStyle name="Navadno 13 36 2 3" xfId="16771" xr:uid="{00000000-0005-0000-0000-0000753E0000}"/>
    <cellStyle name="Navadno 13 36 2 3 2" xfId="30332" xr:uid="{00000000-0005-0000-0000-0000763E0000}"/>
    <cellStyle name="Navadno 13 36 2 4" xfId="30329" xr:uid="{00000000-0005-0000-0000-0000773E0000}"/>
    <cellStyle name="Navadno 13 36 3" xfId="6170" xr:uid="{00000000-0005-0000-0000-0000783E0000}"/>
    <cellStyle name="Navadno 13 36 3 2" xfId="16773" xr:uid="{00000000-0005-0000-0000-0000793E0000}"/>
    <cellStyle name="Navadno 13 36 3 2 2" xfId="30334" xr:uid="{00000000-0005-0000-0000-00007A3E0000}"/>
    <cellStyle name="Navadno 13 36 3 3" xfId="30333" xr:uid="{00000000-0005-0000-0000-00007B3E0000}"/>
    <cellStyle name="Navadno 13 36 4" xfId="16770" xr:uid="{00000000-0005-0000-0000-00007C3E0000}"/>
    <cellStyle name="Navadno 13 36 4 2" xfId="30335" xr:uid="{00000000-0005-0000-0000-00007D3E0000}"/>
    <cellStyle name="Navadno 13 36 5" xfId="30328" xr:uid="{00000000-0005-0000-0000-00007E3E0000}"/>
    <cellStyle name="Navadno 13 37" xfId="6171" xr:uid="{00000000-0005-0000-0000-00007F3E0000}"/>
    <cellStyle name="Navadno 13 37 2" xfId="6172" xr:uid="{00000000-0005-0000-0000-0000803E0000}"/>
    <cellStyle name="Navadno 13 37 2 2" xfId="6173" xr:uid="{00000000-0005-0000-0000-0000813E0000}"/>
    <cellStyle name="Navadno 13 37 2 2 2" xfId="16776" xr:uid="{00000000-0005-0000-0000-0000823E0000}"/>
    <cellStyle name="Navadno 13 37 2 2 2 2" xfId="30339" xr:uid="{00000000-0005-0000-0000-0000833E0000}"/>
    <cellStyle name="Navadno 13 37 2 2 3" xfId="30338" xr:uid="{00000000-0005-0000-0000-0000843E0000}"/>
    <cellStyle name="Navadno 13 37 2 3" xfId="16775" xr:uid="{00000000-0005-0000-0000-0000853E0000}"/>
    <cellStyle name="Navadno 13 37 2 3 2" xfId="30340" xr:uid="{00000000-0005-0000-0000-0000863E0000}"/>
    <cellStyle name="Navadno 13 37 2 4" xfId="30337" xr:uid="{00000000-0005-0000-0000-0000873E0000}"/>
    <cellStyle name="Navadno 13 37 3" xfId="6174" xr:uid="{00000000-0005-0000-0000-0000883E0000}"/>
    <cellStyle name="Navadno 13 37 3 2" xfId="16777" xr:uid="{00000000-0005-0000-0000-0000893E0000}"/>
    <cellStyle name="Navadno 13 37 3 2 2" xfId="30342" xr:uid="{00000000-0005-0000-0000-00008A3E0000}"/>
    <cellStyle name="Navadno 13 37 3 3" xfId="30341" xr:uid="{00000000-0005-0000-0000-00008B3E0000}"/>
    <cellStyle name="Navadno 13 37 4" xfId="16774" xr:uid="{00000000-0005-0000-0000-00008C3E0000}"/>
    <cellStyle name="Navadno 13 37 4 2" xfId="30343" xr:uid="{00000000-0005-0000-0000-00008D3E0000}"/>
    <cellStyle name="Navadno 13 37 5" xfId="30336" xr:uid="{00000000-0005-0000-0000-00008E3E0000}"/>
    <cellStyle name="Navadno 13 38" xfId="6175" xr:uid="{00000000-0005-0000-0000-00008F3E0000}"/>
    <cellStyle name="Navadno 13 38 2" xfId="6176" xr:uid="{00000000-0005-0000-0000-0000903E0000}"/>
    <cellStyle name="Navadno 13 38 2 2" xfId="6177" xr:uid="{00000000-0005-0000-0000-0000913E0000}"/>
    <cellStyle name="Navadno 13 38 2 2 2" xfId="16780" xr:uid="{00000000-0005-0000-0000-0000923E0000}"/>
    <cellStyle name="Navadno 13 38 2 2 2 2" xfId="30347" xr:uid="{00000000-0005-0000-0000-0000933E0000}"/>
    <cellStyle name="Navadno 13 38 2 2 3" xfId="30346" xr:uid="{00000000-0005-0000-0000-0000943E0000}"/>
    <cellStyle name="Navadno 13 38 2 3" xfId="16779" xr:uid="{00000000-0005-0000-0000-0000953E0000}"/>
    <cellStyle name="Navadno 13 38 2 3 2" xfId="30348" xr:uid="{00000000-0005-0000-0000-0000963E0000}"/>
    <cellStyle name="Navadno 13 38 2 4" xfId="30345" xr:uid="{00000000-0005-0000-0000-0000973E0000}"/>
    <cellStyle name="Navadno 13 38 3" xfId="6178" xr:uid="{00000000-0005-0000-0000-0000983E0000}"/>
    <cellStyle name="Navadno 13 38 3 2" xfId="16781" xr:uid="{00000000-0005-0000-0000-0000993E0000}"/>
    <cellStyle name="Navadno 13 38 3 2 2" xfId="30350" xr:uid="{00000000-0005-0000-0000-00009A3E0000}"/>
    <cellStyle name="Navadno 13 38 3 3" xfId="30349" xr:uid="{00000000-0005-0000-0000-00009B3E0000}"/>
    <cellStyle name="Navadno 13 38 4" xfId="16778" xr:uid="{00000000-0005-0000-0000-00009C3E0000}"/>
    <cellStyle name="Navadno 13 38 4 2" xfId="30351" xr:uid="{00000000-0005-0000-0000-00009D3E0000}"/>
    <cellStyle name="Navadno 13 38 5" xfId="30344" xr:uid="{00000000-0005-0000-0000-00009E3E0000}"/>
    <cellStyle name="Navadno 13 39" xfId="6179" xr:uid="{00000000-0005-0000-0000-00009F3E0000}"/>
    <cellStyle name="Navadno 13 39 2" xfId="6180" xr:uid="{00000000-0005-0000-0000-0000A03E0000}"/>
    <cellStyle name="Navadno 13 39 2 2" xfId="6181" xr:uid="{00000000-0005-0000-0000-0000A13E0000}"/>
    <cellStyle name="Navadno 13 39 2 2 2" xfId="16784" xr:uid="{00000000-0005-0000-0000-0000A23E0000}"/>
    <cellStyle name="Navadno 13 39 2 2 2 2" xfId="30355" xr:uid="{00000000-0005-0000-0000-0000A33E0000}"/>
    <cellStyle name="Navadno 13 39 2 2 3" xfId="30354" xr:uid="{00000000-0005-0000-0000-0000A43E0000}"/>
    <cellStyle name="Navadno 13 39 2 3" xfId="16783" xr:uid="{00000000-0005-0000-0000-0000A53E0000}"/>
    <cellStyle name="Navadno 13 39 2 3 2" xfId="30356" xr:uid="{00000000-0005-0000-0000-0000A63E0000}"/>
    <cellStyle name="Navadno 13 39 2 4" xfId="30353" xr:uid="{00000000-0005-0000-0000-0000A73E0000}"/>
    <cellStyle name="Navadno 13 39 3" xfId="6182" xr:uid="{00000000-0005-0000-0000-0000A83E0000}"/>
    <cellStyle name="Navadno 13 39 3 2" xfId="16785" xr:uid="{00000000-0005-0000-0000-0000A93E0000}"/>
    <cellStyle name="Navadno 13 39 3 2 2" xfId="30358" xr:uid="{00000000-0005-0000-0000-0000AA3E0000}"/>
    <cellStyle name="Navadno 13 39 3 3" xfId="30357" xr:uid="{00000000-0005-0000-0000-0000AB3E0000}"/>
    <cellStyle name="Navadno 13 39 4" xfId="16782" xr:uid="{00000000-0005-0000-0000-0000AC3E0000}"/>
    <cellStyle name="Navadno 13 39 4 2" xfId="30359" xr:uid="{00000000-0005-0000-0000-0000AD3E0000}"/>
    <cellStyle name="Navadno 13 39 5" xfId="30352" xr:uid="{00000000-0005-0000-0000-0000AE3E0000}"/>
    <cellStyle name="Navadno 13 4" xfId="1261" xr:uid="{00000000-0005-0000-0000-0000AF3E0000}"/>
    <cellStyle name="Navadno 13 4 2" xfId="6184" xr:uid="{00000000-0005-0000-0000-0000B03E0000}"/>
    <cellStyle name="Navadno 13 4 2 2" xfId="6185" xr:uid="{00000000-0005-0000-0000-0000B13E0000}"/>
    <cellStyle name="Navadno 13 4 2 2 2" xfId="16788" xr:uid="{00000000-0005-0000-0000-0000B23E0000}"/>
    <cellStyle name="Navadno 13 4 2 2 2 2" xfId="30363" xr:uid="{00000000-0005-0000-0000-0000B33E0000}"/>
    <cellStyle name="Navadno 13 4 2 2 3" xfId="30362" xr:uid="{00000000-0005-0000-0000-0000B43E0000}"/>
    <cellStyle name="Navadno 13 4 2 3" xfId="16787" xr:uid="{00000000-0005-0000-0000-0000B53E0000}"/>
    <cellStyle name="Navadno 13 4 2 3 2" xfId="30364" xr:uid="{00000000-0005-0000-0000-0000B63E0000}"/>
    <cellStyle name="Navadno 13 4 2 4" xfId="30361" xr:uid="{00000000-0005-0000-0000-0000B73E0000}"/>
    <cellStyle name="Navadno 13 4 3" xfId="6186" xr:uid="{00000000-0005-0000-0000-0000B83E0000}"/>
    <cellStyle name="Navadno 13 4 3 2" xfId="16789" xr:uid="{00000000-0005-0000-0000-0000B93E0000}"/>
    <cellStyle name="Navadno 13 4 3 2 2" xfId="30366" xr:uid="{00000000-0005-0000-0000-0000BA3E0000}"/>
    <cellStyle name="Navadno 13 4 3 3" xfId="30365" xr:uid="{00000000-0005-0000-0000-0000BB3E0000}"/>
    <cellStyle name="Navadno 13 4 4" xfId="6187" xr:uid="{00000000-0005-0000-0000-0000BC3E0000}"/>
    <cellStyle name="Navadno 13 4 4 2" xfId="30367" xr:uid="{00000000-0005-0000-0000-0000BD3E0000}"/>
    <cellStyle name="Navadno 13 4 5" xfId="6183" xr:uid="{00000000-0005-0000-0000-0000BE3E0000}"/>
    <cellStyle name="Navadno 13 4 5 2" xfId="30368" xr:uid="{00000000-0005-0000-0000-0000BF3E0000}"/>
    <cellStyle name="Navadno 13 4 6" xfId="16786" xr:uid="{00000000-0005-0000-0000-0000C03E0000}"/>
    <cellStyle name="Navadno 13 4 6 2" xfId="30369" xr:uid="{00000000-0005-0000-0000-0000C13E0000}"/>
    <cellStyle name="Navadno 13 4 7" xfId="30360" xr:uid="{00000000-0005-0000-0000-0000C23E0000}"/>
    <cellStyle name="Navadno 13 4 8" xfId="59121" xr:uid="{00000000-0005-0000-0000-0000C33E0000}"/>
    <cellStyle name="Navadno 13 40" xfId="6188" xr:uid="{00000000-0005-0000-0000-0000C43E0000}"/>
    <cellStyle name="Navadno 13 40 2" xfId="6189" xr:uid="{00000000-0005-0000-0000-0000C53E0000}"/>
    <cellStyle name="Navadno 13 40 2 2" xfId="6190" xr:uid="{00000000-0005-0000-0000-0000C63E0000}"/>
    <cellStyle name="Navadno 13 40 2 2 2" xfId="16792" xr:uid="{00000000-0005-0000-0000-0000C73E0000}"/>
    <cellStyle name="Navadno 13 40 2 2 2 2" xfId="30373" xr:uid="{00000000-0005-0000-0000-0000C83E0000}"/>
    <cellStyle name="Navadno 13 40 2 2 3" xfId="30372" xr:uid="{00000000-0005-0000-0000-0000C93E0000}"/>
    <cellStyle name="Navadno 13 40 2 3" xfId="16791" xr:uid="{00000000-0005-0000-0000-0000CA3E0000}"/>
    <cellStyle name="Navadno 13 40 2 3 2" xfId="30374" xr:uid="{00000000-0005-0000-0000-0000CB3E0000}"/>
    <cellStyle name="Navadno 13 40 2 4" xfId="30371" xr:uid="{00000000-0005-0000-0000-0000CC3E0000}"/>
    <cellStyle name="Navadno 13 40 3" xfId="6191" xr:uid="{00000000-0005-0000-0000-0000CD3E0000}"/>
    <cellStyle name="Navadno 13 40 3 2" xfId="16793" xr:uid="{00000000-0005-0000-0000-0000CE3E0000}"/>
    <cellStyle name="Navadno 13 40 3 2 2" xfId="30376" xr:uid="{00000000-0005-0000-0000-0000CF3E0000}"/>
    <cellStyle name="Navadno 13 40 3 3" xfId="30375" xr:uid="{00000000-0005-0000-0000-0000D03E0000}"/>
    <cellStyle name="Navadno 13 40 4" xfId="16790" xr:uid="{00000000-0005-0000-0000-0000D13E0000}"/>
    <cellStyle name="Navadno 13 40 4 2" xfId="30377" xr:uid="{00000000-0005-0000-0000-0000D23E0000}"/>
    <cellStyle name="Navadno 13 40 5" xfId="30370" xr:uid="{00000000-0005-0000-0000-0000D33E0000}"/>
    <cellStyle name="Navadno 13 41" xfId="6192" xr:uid="{00000000-0005-0000-0000-0000D43E0000}"/>
    <cellStyle name="Navadno 13 41 2" xfId="6193" xr:uid="{00000000-0005-0000-0000-0000D53E0000}"/>
    <cellStyle name="Navadno 13 41 2 2" xfId="6194" xr:uid="{00000000-0005-0000-0000-0000D63E0000}"/>
    <cellStyle name="Navadno 13 41 2 2 2" xfId="16796" xr:uid="{00000000-0005-0000-0000-0000D73E0000}"/>
    <cellStyle name="Navadno 13 41 2 2 2 2" xfId="30381" xr:uid="{00000000-0005-0000-0000-0000D83E0000}"/>
    <cellStyle name="Navadno 13 41 2 2 3" xfId="30380" xr:uid="{00000000-0005-0000-0000-0000D93E0000}"/>
    <cellStyle name="Navadno 13 41 2 3" xfId="16795" xr:uid="{00000000-0005-0000-0000-0000DA3E0000}"/>
    <cellStyle name="Navadno 13 41 2 3 2" xfId="30382" xr:uid="{00000000-0005-0000-0000-0000DB3E0000}"/>
    <cellStyle name="Navadno 13 41 2 4" xfId="30379" xr:uid="{00000000-0005-0000-0000-0000DC3E0000}"/>
    <cellStyle name="Navadno 13 41 3" xfId="6195" xr:uid="{00000000-0005-0000-0000-0000DD3E0000}"/>
    <cellStyle name="Navadno 13 41 3 2" xfId="16797" xr:uid="{00000000-0005-0000-0000-0000DE3E0000}"/>
    <cellStyle name="Navadno 13 41 3 2 2" xfId="30384" xr:uid="{00000000-0005-0000-0000-0000DF3E0000}"/>
    <cellStyle name="Navadno 13 41 3 3" xfId="30383" xr:uid="{00000000-0005-0000-0000-0000E03E0000}"/>
    <cellStyle name="Navadno 13 41 4" xfId="16794" xr:uid="{00000000-0005-0000-0000-0000E13E0000}"/>
    <cellStyle name="Navadno 13 41 4 2" xfId="30385" xr:uid="{00000000-0005-0000-0000-0000E23E0000}"/>
    <cellStyle name="Navadno 13 41 5" xfId="30378" xr:uid="{00000000-0005-0000-0000-0000E33E0000}"/>
    <cellStyle name="Navadno 13 42" xfId="6196" xr:uid="{00000000-0005-0000-0000-0000E43E0000}"/>
    <cellStyle name="Navadno 13 42 2" xfId="6197" xr:uid="{00000000-0005-0000-0000-0000E53E0000}"/>
    <cellStyle name="Navadno 13 42 2 2" xfId="6198" xr:uid="{00000000-0005-0000-0000-0000E63E0000}"/>
    <cellStyle name="Navadno 13 42 2 2 2" xfId="16800" xr:uid="{00000000-0005-0000-0000-0000E73E0000}"/>
    <cellStyle name="Navadno 13 42 2 2 2 2" xfId="30389" xr:uid="{00000000-0005-0000-0000-0000E83E0000}"/>
    <cellStyle name="Navadno 13 42 2 2 3" xfId="30388" xr:uid="{00000000-0005-0000-0000-0000E93E0000}"/>
    <cellStyle name="Navadno 13 42 2 3" xfId="16799" xr:uid="{00000000-0005-0000-0000-0000EA3E0000}"/>
    <cellStyle name="Navadno 13 42 2 3 2" xfId="30390" xr:uid="{00000000-0005-0000-0000-0000EB3E0000}"/>
    <cellStyle name="Navadno 13 42 2 4" xfId="30387" xr:uid="{00000000-0005-0000-0000-0000EC3E0000}"/>
    <cellStyle name="Navadno 13 42 3" xfId="6199" xr:uid="{00000000-0005-0000-0000-0000ED3E0000}"/>
    <cellStyle name="Navadno 13 42 3 2" xfId="16801" xr:uid="{00000000-0005-0000-0000-0000EE3E0000}"/>
    <cellStyle name="Navadno 13 42 3 2 2" xfId="30392" xr:uid="{00000000-0005-0000-0000-0000EF3E0000}"/>
    <cellStyle name="Navadno 13 42 3 3" xfId="30391" xr:uid="{00000000-0005-0000-0000-0000F03E0000}"/>
    <cellStyle name="Navadno 13 42 4" xfId="16798" xr:uid="{00000000-0005-0000-0000-0000F13E0000}"/>
    <cellStyle name="Navadno 13 42 4 2" xfId="30393" xr:uid="{00000000-0005-0000-0000-0000F23E0000}"/>
    <cellStyle name="Navadno 13 42 5" xfId="30386" xr:uid="{00000000-0005-0000-0000-0000F33E0000}"/>
    <cellStyle name="Navadno 13 43" xfId="6200" xr:uid="{00000000-0005-0000-0000-0000F43E0000}"/>
    <cellStyle name="Navadno 13 43 2" xfId="6201" xr:uid="{00000000-0005-0000-0000-0000F53E0000}"/>
    <cellStyle name="Navadno 13 43 2 2" xfId="6202" xr:uid="{00000000-0005-0000-0000-0000F63E0000}"/>
    <cellStyle name="Navadno 13 43 2 2 2" xfId="16804" xr:uid="{00000000-0005-0000-0000-0000F73E0000}"/>
    <cellStyle name="Navadno 13 43 2 2 2 2" xfId="30397" xr:uid="{00000000-0005-0000-0000-0000F83E0000}"/>
    <cellStyle name="Navadno 13 43 2 2 3" xfId="30396" xr:uid="{00000000-0005-0000-0000-0000F93E0000}"/>
    <cellStyle name="Navadno 13 43 2 3" xfId="16803" xr:uid="{00000000-0005-0000-0000-0000FA3E0000}"/>
    <cellStyle name="Navadno 13 43 2 3 2" xfId="30398" xr:uid="{00000000-0005-0000-0000-0000FB3E0000}"/>
    <cellStyle name="Navadno 13 43 2 4" xfId="30395" xr:uid="{00000000-0005-0000-0000-0000FC3E0000}"/>
    <cellStyle name="Navadno 13 43 3" xfId="6203" xr:uid="{00000000-0005-0000-0000-0000FD3E0000}"/>
    <cellStyle name="Navadno 13 43 3 2" xfId="16805" xr:uid="{00000000-0005-0000-0000-0000FE3E0000}"/>
    <cellStyle name="Navadno 13 43 3 2 2" xfId="30400" xr:uid="{00000000-0005-0000-0000-0000FF3E0000}"/>
    <cellStyle name="Navadno 13 43 3 3" xfId="30399" xr:uid="{00000000-0005-0000-0000-0000003F0000}"/>
    <cellStyle name="Navadno 13 43 4" xfId="16802" xr:uid="{00000000-0005-0000-0000-0000013F0000}"/>
    <cellStyle name="Navadno 13 43 4 2" xfId="30401" xr:uid="{00000000-0005-0000-0000-0000023F0000}"/>
    <cellStyle name="Navadno 13 43 5" xfId="30394" xr:uid="{00000000-0005-0000-0000-0000033F0000}"/>
    <cellStyle name="Navadno 13 44" xfId="6204" xr:uid="{00000000-0005-0000-0000-0000043F0000}"/>
    <cellStyle name="Navadno 13 44 2" xfId="6205" xr:uid="{00000000-0005-0000-0000-0000053F0000}"/>
    <cellStyle name="Navadno 13 44 2 2" xfId="6206" xr:uid="{00000000-0005-0000-0000-0000063F0000}"/>
    <cellStyle name="Navadno 13 44 2 2 2" xfId="16808" xr:uid="{00000000-0005-0000-0000-0000073F0000}"/>
    <cellStyle name="Navadno 13 44 2 2 2 2" xfId="30405" xr:uid="{00000000-0005-0000-0000-0000083F0000}"/>
    <cellStyle name="Navadno 13 44 2 2 3" xfId="30404" xr:uid="{00000000-0005-0000-0000-0000093F0000}"/>
    <cellStyle name="Navadno 13 44 2 3" xfId="16807" xr:uid="{00000000-0005-0000-0000-00000A3F0000}"/>
    <cellStyle name="Navadno 13 44 2 3 2" xfId="30406" xr:uid="{00000000-0005-0000-0000-00000B3F0000}"/>
    <cellStyle name="Navadno 13 44 2 4" xfId="30403" xr:uid="{00000000-0005-0000-0000-00000C3F0000}"/>
    <cellStyle name="Navadno 13 44 3" xfId="6207" xr:uid="{00000000-0005-0000-0000-00000D3F0000}"/>
    <cellStyle name="Navadno 13 44 3 2" xfId="16809" xr:uid="{00000000-0005-0000-0000-00000E3F0000}"/>
    <cellStyle name="Navadno 13 44 3 2 2" xfId="30408" xr:uid="{00000000-0005-0000-0000-00000F3F0000}"/>
    <cellStyle name="Navadno 13 44 3 3" xfId="30407" xr:uid="{00000000-0005-0000-0000-0000103F0000}"/>
    <cellStyle name="Navadno 13 44 4" xfId="16806" xr:uid="{00000000-0005-0000-0000-0000113F0000}"/>
    <cellStyle name="Navadno 13 44 4 2" xfId="30409" xr:uid="{00000000-0005-0000-0000-0000123F0000}"/>
    <cellStyle name="Navadno 13 44 5" xfId="30402" xr:uid="{00000000-0005-0000-0000-0000133F0000}"/>
    <cellStyle name="Navadno 13 45" xfId="6208" xr:uid="{00000000-0005-0000-0000-0000143F0000}"/>
    <cellStyle name="Navadno 13 45 2" xfId="6209" xr:uid="{00000000-0005-0000-0000-0000153F0000}"/>
    <cellStyle name="Navadno 13 45 2 2" xfId="6210" xr:uid="{00000000-0005-0000-0000-0000163F0000}"/>
    <cellStyle name="Navadno 13 45 2 2 2" xfId="16812" xr:uid="{00000000-0005-0000-0000-0000173F0000}"/>
    <cellStyle name="Navadno 13 45 2 2 2 2" xfId="30413" xr:uid="{00000000-0005-0000-0000-0000183F0000}"/>
    <cellStyle name="Navadno 13 45 2 2 3" xfId="30412" xr:uid="{00000000-0005-0000-0000-0000193F0000}"/>
    <cellStyle name="Navadno 13 45 2 3" xfId="16811" xr:uid="{00000000-0005-0000-0000-00001A3F0000}"/>
    <cellStyle name="Navadno 13 45 2 3 2" xfId="30414" xr:uid="{00000000-0005-0000-0000-00001B3F0000}"/>
    <cellStyle name="Navadno 13 45 2 4" xfId="30411" xr:uid="{00000000-0005-0000-0000-00001C3F0000}"/>
    <cellStyle name="Navadno 13 45 3" xfId="6211" xr:uid="{00000000-0005-0000-0000-00001D3F0000}"/>
    <cellStyle name="Navadno 13 45 3 2" xfId="16813" xr:uid="{00000000-0005-0000-0000-00001E3F0000}"/>
    <cellStyle name="Navadno 13 45 3 2 2" xfId="30416" xr:uid="{00000000-0005-0000-0000-00001F3F0000}"/>
    <cellStyle name="Navadno 13 45 3 3" xfId="30415" xr:uid="{00000000-0005-0000-0000-0000203F0000}"/>
    <cellStyle name="Navadno 13 45 4" xfId="16810" xr:uid="{00000000-0005-0000-0000-0000213F0000}"/>
    <cellStyle name="Navadno 13 45 4 2" xfId="30417" xr:uid="{00000000-0005-0000-0000-0000223F0000}"/>
    <cellStyle name="Navadno 13 45 5" xfId="30410" xr:uid="{00000000-0005-0000-0000-0000233F0000}"/>
    <cellStyle name="Navadno 13 46" xfId="6212" xr:uid="{00000000-0005-0000-0000-0000243F0000}"/>
    <cellStyle name="Navadno 13 46 2" xfId="6213" xr:uid="{00000000-0005-0000-0000-0000253F0000}"/>
    <cellStyle name="Navadno 13 46 2 2" xfId="6214" xr:uid="{00000000-0005-0000-0000-0000263F0000}"/>
    <cellStyle name="Navadno 13 46 2 2 2" xfId="16816" xr:uid="{00000000-0005-0000-0000-0000273F0000}"/>
    <cellStyle name="Navadno 13 46 2 2 2 2" xfId="30421" xr:uid="{00000000-0005-0000-0000-0000283F0000}"/>
    <cellStyle name="Navadno 13 46 2 2 3" xfId="30420" xr:uid="{00000000-0005-0000-0000-0000293F0000}"/>
    <cellStyle name="Navadno 13 46 2 3" xfId="16815" xr:uid="{00000000-0005-0000-0000-00002A3F0000}"/>
    <cellStyle name="Navadno 13 46 2 3 2" xfId="30422" xr:uid="{00000000-0005-0000-0000-00002B3F0000}"/>
    <cellStyle name="Navadno 13 46 2 4" xfId="30419" xr:uid="{00000000-0005-0000-0000-00002C3F0000}"/>
    <cellStyle name="Navadno 13 46 3" xfId="6215" xr:uid="{00000000-0005-0000-0000-00002D3F0000}"/>
    <cellStyle name="Navadno 13 46 3 2" xfId="16817" xr:uid="{00000000-0005-0000-0000-00002E3F0000}"/>
    <cellStyle name="Navadno 13 46 3 2 2" xfId="30424" xr:uid="{00000000-0005-0000-0000-00002F3F0000}"/>
    <cellStyle name="Navadno 13 46 3 3" xfId="30423" xr:uid="{00000000-0005-0000-0000-0000303F0000}"/>
    <cellStyle name="Navadno 13 46 4" xfId="16814" xr:uid="{00000000-0005-0000-0000-0000313F0000}"/>
    <cellStyle name="Navadno 13 46 4 2" xfId="30425" xr:uid="{00000000-0005-0000-0000-0000323F0000}"/>
    <cellStyle name="Navadno 13 46 5" xfId="30418" xr:uid="{00000000-0005-0000-0000-0000333F0000}"/>
    <cellStyle name="Navadno 13 47" xfId="6216" xr:uid="{00000000-0005-0000-0000-0000343F0000}"/>
    <cellStyle name="Navadno 13 47 2" xfId="6217" xr:uid="{00000000-0005-0000-0000-0000353F0000}"/>
    <cellStyle name="Navadno 13 47 2 2" xfId="6218" xr:uid="{00000000-0005-0000-0000-0000363F0000}"/>
    <cellStyle name="Navadno 13 47 2 2 2" xfId="16820" xr:uid="{00000000-0005-0000-0000-0000373F0000}"/>
    <cellStyle name="Navadno 13 47 2 2 2 2" xfId="30429" xr:uid="{00000000-0005-0000-0000-0000383F0000}"/>
    <cellStyle name="Navadno 13 47 2 2 3" xfId="30428" xr:uid="{00000000-0005-0000-0000-0000393F0000}"/>
    <cellStyle name="Navadno 13 47 2 3" xfId="16819" xr:uid="{00000000-0005-0000-0000-00003A3F0000}"/>
    <cellStyle name="Navadno 13 47 2 3 2" xfId="30430" xr:uid="{00000000-0005-0000-0000-00003B3F0000}"/>
    <cellStyle name="Navadno 13 47 2 4" xfId="30427" xr:uid="{00000000-0005-0000-0000-00003C3F0000}"/>
    <cellStyle name="Navadno 13 47 3" xfId="6219" xr:uid="{00000000-0005-0000-0000-00003D3F0000}"/>
    <cellStyle name="Navadno 13 47 3 2" xfId="16821" xr:uid="{00000000-0005-0000-0000-00003E3F0000}"/>
    <cellStyle name="Navadno 13 47 3 2 2" xfId="30432" xr:uid="{00000000-0005-0000-0000-00003F3F0000}"/>
    <cellStyle name="Navadno 13 47 3 3" xfId="30431" xr:uid="{00000000-0005-0000-0000-0000403F0000}"/>
    <cellStyle name="Navadno 13 47 4" xfId="16818" xr:uid="{00000000-0005-0000-0000-0000413F0000}"/>
    <cellStyle name="Navadno 13 47 4 2" xfId="30433" xr:uid="{00000000-0005-0000-0000-0000423F0000}"/>
    <cellStyle name="Navadno 13 47 5" xfId="30426" xr:uid="{00000000-0005-0000-0000-0000433F0000}"/>
    <cellStyle name="Navadno 13 48" xfId="6220" xr:uid="{00000000-0005-0000-0000-0000443F0000}"/>
    <cellStyle name="Navadno 13 48 2" xfId="6221" xr:uid="{00000000-0005-0000-0000-0000453F0000}"/>
    <cellStyle name="Navadno 13 48 2 2" xfId="6222" xr:uid="{00000000-0005-0000-0000-0000463F0000}"/>
    <cellStyle name="Navadno 13 48 2 2 2" xfId="16824" xr:uid="{00000000-0005-0000-0000-0000473F0000}"/>
    <cellStyle name="Navadno 13 48 2 2 2 2" xfId="30437" xr:uid="{00000000-0005-0000-0000-0000483F0000}"/>
    <cellStyle name="Navadno 13 48 2 2 3" xfId="30436" xr:uid="{00000000-0005-0000-0000-0000493F0000}"/>
    <cellStyle name="Navadno 13 48 2 3" xfId="16823" xr:uid="{00000000-0005-0000-0000-00004A3F0000}"/>
    <cellStyle name="Navadno 13 48 2 3 2" xfId="30438" xr:uid="{00000000-0005-0000-0000-00004B3F0000}"/>
    <cellStyle name="Navadno 13 48 2 4" xfId="30435" xr:uid="{00000000-0005-0000-0000-00004C3F0000}"/>
    <cellStyle name="Navadno 13 48 3" xfId="6223" xr:uid="{00000000-0005-0000-0000-00004D3F0000}"/>
    <cellStyle name="Navadno 13 48 3 2" xfId="16825" xr:uid="{00000000-0005-0000-0000-00004E3F0000}"/>
    <cellStyle name="Navadno 13 48 3 2 2" xfId="30440" xr:uid="{00000000-0005-0000-0000-00004F3F0000}"/>
    <cellStyle name="Navadno 13 48 3 3" xfId="30439" xr:uid="{00000000-0005-0000-0000-0000503F0000}"/>
    <cellStyle name="Navadno 13 48 4" xfId="16822" xr:uid="{00000000-0005-0000-0000-0000513F0000}"/>
    <cellStyle name="Navadno 13 48 4 2" xfId="30441" xr:uid="{00000000-0005-0000-0000-0000523F0000}"/>
    <cellStyle name="Navadno 13 48 5" xfId="30434" xr:uid="{00000000-0005-0000-0000-0000533F0000}"/>
    <cellStyle name="Navadno 13 49" xfId="6224" xr:uid="{00000000-0005-0000-0000-0000543F0000}"/>
    <cellStyle name="Navadno 13 49 2" xfId="6225" xr:uid="{00000000-0005-0000-0000-0000553F0000}"/>
    <cellStyle name="Navadno 13 49 2 2" xfId="6226" xr:uid="{00000000-0005-0000-0000-0000563F0000}"/>
    <cellStyle name="Navadno 13 49 2 2 2" xfId="16828" xr:uid="{00000000-0005-0000-0000-0000573F0000}"/>
    <cellStyle name="Navadno 13 49 2 2 2 2" xfId="30445" xr:uid="{00000000-0005-0000-0000-0000583F0000}"/>
    <cellStyle name="Navadno 13 49 2 2 3" xfId="30444" xr:uid="{00000000-0005-0000-0000-0000593F0000}"/>
    <cellStyle name="Navadno 13 49 2 3" xfId="16827" xr:uid="{00000000-0005-0000-0000-00005A3F0000}"/>
    <cellStyle name="Navadno 13 49 2 3 2" xfId="30446" xr:uid="{00000000-0005-0000-0000-00005B3F0000}"/>
    <cellStyle name="Navadno 13 49 2 4" xfId="30443" xr:uid="{00000000-0005-0000-0000-00005C3F0000}"/>
    <cellStyle name="Navadno 13 49 3" xfId="6227" xr:uid="{00000000-0005-0000-0000-00005D3F0000}"/>
    <cellStyle name="Navadno 13 49 3 2" xfId="16829" xr:uid="{00000000-0005-0000-0000-00005E3F0000}"/>
    <cellStyle name="Navadno 13 49 3 2 2" xfId="30448" xr:uid="{00000000-0005-0000-0000-00005F3F0000}"/>
    <cellStyle name="Navadno 13 49 3 3" xfId="30447" xr:uid="{00000000-0005-0000-0000-0000603F0000}"/>
    <cellStyle name="Navadno 13 49 4" xfId="16826" xr:uid="{00000000-0005-0000-0000-0000613F0000}"/>
    <cellStyle name="Navadno 13 49 4 2" xfId="30449" xr:uid="{00000000-0005-0000-0000-0000623F0000}"/>
    <cellStyle name="Navadno 13 49 5" xfId="30442" xr:uid="{00000000-0005-0000-0000-0000633F0000}"/>
    <cellStyle name="Navadno 13 5" xfId="6228" xr:uid="{00000000-0005-0000-0000-0000643F0000}"/>
    <cellStyle name="Navadno 13 5 2" xfId="6229" xr:uid="{00000000-0005-0000-0000-0000653F0000}"/>
    <cellStyle name="Navadno 13 5 2 2" xfId="6230" xr:uid="{00000000-0005-0000-0000-0000663F0000}"/>
    <cellStyle name="Navadno 13 5 2 2 2" xfId="16832" xr:uid="{00000000-0005-0000-0000-0000673F0000}"/>
    <cellStyle name="Navadno 13 5 2 2 2 2" xfId="30453" xr:uid="{00000000-0005-0000-0000-0000683F0000}"/>
    <cellStyle name="Navadno 13 5 2 2 3" xfId="30452" xr:uid="{00000000-0005-0000-0000-0000693F0000}"/>
    <cellStyle name="Navadno 13 5 2 3" xfId="16831" xr:uid="{00000000-0005-0000-0000-00006A3F0000}"/>
    <cellStyle name="Navadno 13 5 2 3 2" xfId="30454" xr:uid="{00000000-0005-0000-0000-00006B3F0000}"/>
    <cellStyle name="Navadno 13 5 2 4" xfId="30451" xr:uid="{00000000-0005-0000-0000-00006C3F0000}"/>
    <cellStyle name="Navadno 13 5 3" xfId="6231" xr:uid="{00000000-0005-0000-0000-00006D3F0000}"/>
    <cellStyle name="Navadno 13 5 3 2" xfId="16833" xr:uid="{00000000-0005-0000-0000-00006E3F0000}"/>
    <cellStyle name="Navadno 13 5 3 2 2" xfId="30456" xr:uid="{00000000-0005-0000-0000-00006F3F0000}"/>
    <cellStyle name="Navadno 13 5 3 3" xfId="30455" xr:uid="{00000000-0005-0000-0000-0000703F0000}"/>
    <cellStyle name="Navadno 13 5 4" xfId="16830" xr:uid="{00000000-0005-0000-0000-0000713F0000}"/>
    <cellStyle name="Navadno 13 5 4 2" xfId="30457" xr:uid="{00000000-0005-0000-0000-0000723F0000}"/>
    <cellStyle name="Navadno 13 5 5" xfId="30450" xr:uid="{00000000-0005-0000-0000-0000733F0000}"/>
    <cellStyle name="Navadno 13 50" xfId="6232" xr:uid="{00000000-0005-0000-0000-0000743F0000}"/>
    <cellStyle name="Navadno 13 50 2" xfId="6233" xr:uid="{00000000-0005-0000-0000-0000753F0000}"/>
    <cellStyle name="Navadno 13 50 2 2" xfId="6234" xr:uid="{00000000-0005-0000-0000-0000763F0000}"/>
    <cellStyle name="Navadno 13 50 2 2 2" xfId="16836" xr:uid="{00000000-0005-0000-0000-0000773F0000}"/>
    <cellStyle name="Navadno 13 50 2 2 2 2" xfId="30461" xr:uid="{00000000-0005-0000-0000-0000783F0000}"/>
    <cellStyle name="Navadno 13 50 2 2 3" xfId="30460" xr:uid="{00000000-0005-0000-0000-0000793F0000}"/>
    <cellStyle name="Navadno 13 50 2 3" xfId="16835" xr:uid="{00000000-0005-0000-0000-00007A3F0000}"/>
    <cellStyle name="Navadno 13 50 2 3 2" xfId="30462" xr:uid="{00000000-0005-0000-0000-00007B3F0000}"/>
    <cellStyle name="Navadno 13 50 2 4" xfId="30459" xr:uid="{00000000-0005-0000-0000-00007C3F0000}"/>
    <cellStyle name="Navadno 13 50 3" xfId="6235" xr:uid="{00000000-0005-0000-0000-00007D3F0000}"/>
    <cellStyle name="Navadno 13 50 3 2" xfId="16837" xr:uid="{00000000-0005-0000-0000-00007E3F0000}"/>
    <cellStyle name="Navadno 13 50 3 2 2" xfId="30464" xr:uid="{00000000-0005-0000-0000-00007F3F0000}"/>
    <cellStyle name="Navadno 13 50 3 3" xfId="30463" xr:uid="{00000000-0005-0000-0000-0000803F0000}"/>
    <cellStyle name="Navadno 13 50 4" xfId="16834" xr:uid="{00000000-0005-0000-0000-0000813F0000}"/>
    <cellStyle name="Navadno 13 50 4 2" xfId="30465" xr:uid="{00000000-0005-0000-0000-0000823F0000}"/>
    <cellStyle name="Navadno 13 50 5" xfId="30458" xr:uid="{00000000-0005-0000-0000-0000833F0000}"/>
    <cellStyle name="Navadno 13 51" xfId="6236" xr:uid="{00000000-0005-0000-0000-0000843F0000}"/>
    <cellStyle name="Navadno 13 51 2" xfId="6237" xr:uid="{00000000-0005-0000-0000-0000853F0000}"/>
    <cellStyle name="Navadno 13 51 2 2" xfId="6238" xr:uid="{00000000-0005-0000-0000-0000863F0000}"/>
    <cellStyle name="Navadno 13 51 2 2 2" xfId="16840" xr:uid="{00000000-0005-0000-0000-0000873F0000}"/>
    <cellStyle name="Navadno 13 51 2 2 2 2" xfId="30469" xr:uid="{00000000-0005-0000-0000-0000883F0000}"/>
    <cellStyle name="Navadno 13 51 2 2 3" xfId="30468" xr:uid="{00000000-0005-0000-0000-0000893F0000}"/>
    <cellStyle name="Navadno 13 51 2 3" xfId="16839" xr:uid="{00000000-0005-0000-0000-00008A3F0000}"/>
    <cellStyle name="Navadno 13 51 2 3 2" xfId="30470" xr:uid="{00000000-0005-0000-0000-00008B3F0000}"/>
    <cellStyle name="Navadno 13 51 2 4" xfId="30467" xr:uid="{00000000-0005-0000-0000-00008C3F0000}"/>
    <cellStyle name="Navadno 13 51 3" xfId="6239" xr:uid="{00000000-0005-0000-0000-00008D3F0000}"/>
    <cellStyle name="Navadno 13 51 3 2" xfId="16841" xr:uid="{00000000-0005-0000-0000-00008E3F0000}"/>
    <cellStyle name="Navadno 13 51 3 2 2" xfId="30472" xr:uid="{00000000-0005-0000-0000-00008F3F0000}"/>
    <cellStyle name="Navadno 13 51 3 3" xfId="30471" xr:uid="{00000000-0005-0000-0000-0000903F0000}"/>
    <cellStyle name="Navadno 13 51 4" xfId="16838" xr:uid="{00000000-0005-0000-0000-0000913F0000}"/>
    <cellStyle name="Navadno 13 51 4 2" xfId="30473" xr:uid="{00000000-0005-0000-0000-0000923F0000}"/>
    <cellStyle name="Navadno 13 51 5" xfId="30466" xr:uid="{00000000-0005-0000-0000-0000933F0000}"/>
    <cellStyle name="Navadno 13 52" xfId="6240" xr:uid="{00000000-0005-0000-0000-0000943F0000}"/>
    <cellStyle name="Navadno 13 52 2" xfId="6241" xr:uid="{00000000-0005-0000-0000-0000953F0000}"/>
    <cellStyle name="Navadno 13 52 2 2" xfId="6242" xr:uid="{00000000-0005-0000-0000-0000963F0000}"/>
    <cellStyle name="Navadno 13 52 2 2 2" xfId="16844" xr:uid="{00000000-0005-0000-0000-0000973F0000}"/>
    <cellStyle name="Navadno 13 52 2 2 2 2" xfId="30477" xr:uid="{00000000-0005-0000-0000-0000983F0000}"/>
    <cellStyle name="Navadno 13 52 2 2 3" xfId="30476" xr:uid="{00000000-0005-0000-0000-0000993F0000}"/>
    <cellStyle name="Navadno 13 52 2 3" xfId="16843" xr:uid="{00000000-0005-0000-0000-00009A3F0000}"/>
    <cellStyle name="Navadno 13 52 2 3 2" xfId="30478" xr:uid="{00000000-0005-0000-0000-00009B3F0000}"/>
    <cellStyle name="Navadno 13 52 2 4" xfId="30475" xr:uid="{00000000-0005-0000-0000-00009C3F0000}"/>
    <cellStyle name="Navadno 13 52 3" xfId="6243" xr:uid="{00000000-0005-0000-0000-00009D3F0000}"/>
    <cellStyle name="Navadno 13 52 3 2" xfId="16845" xr:uid="{00000000-0005-0000-0000-00009E3F0000}"/>
    <cellStyle name="Navadno 13 52 3 2 2" xfId="30480" xr:uid="{00000000-0005-0000-0000-00009F3F0000}"/>
    <cellStyle name="Navadno 13 52 3 3" xfId="30479" xr:uid="{00000000-0005-0000-0000-0000A03F0000}"/>
    <cellStyle name="Navadno 13 52 4" xfId="16842" xr:uid="{00000000-0005-0000-0000-0000A13F0000}"/>
    <cellStyle name="Navadno 13 52 4 2" xfId="30481" xr:uid="{00000000-0005-0000-0000-0000A23F0000}"/>
    <cellStyle name="Navadno 13 52 5" xfId="30474" xr:uid="{00000000-0005-0000-0000-0000A33F0000}"/>
    <cellStyle name="Navadno 13 53" xfId="6244" xr:uid="{00000000-0005-0000-0000-0000A43F0000}"/>
    <cellStyle name="Navadno 13 53 2" xfId="6245" xr:uid="{00000000-0005-0000-0000-0000A53F0000}"/>
    <cellStyle name="Navadno 13 53 2 2" xfId="6246" xr:uid="{00000000-0005-0000-0000-0000A63F0000}"/>
    <cellStyle name="Navadno 13 53 2 2 2" xfId="16848" xr:uid="{00000000-0005-0000-0000-0000A73F0000}"/>
    <cellStyle name="Navadno 13 53 2 2 2 2" xfId="30485" xr:uid="{00000000-0005-0000-0000-0000A83F0000}"/>
    <cellStyle name="Navadno 13 53 2 2 3" xfId="30484" xr:uid="{00000000-0005-0000-0000-0000A93F0000}"/>
    <cellStyle name="Navadno 13 53 2 3" xfId="16847" xr:uid="{00000000-0005-0000-0000-0000AA3F0000}"/>
    <cellStyle name="Navadno 13 53 2 3 2" xfId="30486" xr:uid="{00000000-0005-0000-0000-0000AB3F0000}"/>
    <cellStyle name="Navadno 13 53 2 4" xfId="30483" xr:uid="{00000000-0005-0000-0000-0000AC3F0000}"/>
    <cellStyle name="Navadno 13 53 3" xfId="6247" xr:uid="{00000000-0005-0000-0000-0000AD3F0000}"/>
    <cellStyle name="Navadno 13 53 3 2" xfId="16849" xr:uid="{00000000-0005-0000-0000-0000AE3F0000}"/>
    <cellStyle name="Navadno 13 53 3 2 2" xfId="30488" xr:uid="{00000000-0005-0000-0000-0000AF3F0000}"/>
    <cellStyle name="Navadno 13 53 3 3" xfId="30487" xr:uid="{00000000-0005-0000-0000-0000B03F0000}"/>
    <cellStyle name="Navadno 13 53 4" xfId="16846" xr:uid="{00000000-0005-0000-0000-0000B13F0000}"/>
    <cellStyle name="Navadno 13 53 4 2" xfId="30489" xr:uid="{00000000-0005-0000-0000-0000B23F0000}"/>
    <cellStyle name="Navadno 13 53 5" xfId="30482" xr:uid="{00000000-0005-0000-0000-0000B33F0000}"/>
    <cellStyle name="Navadno 13 54" xfId="6248" xr:uid="{00000000-0005-0000-0000-0000B43F0000}"/>
    <cellStyle name="Navadno 13 54 2" xfId="6249" xr:uid="{00000000-0005-0000-0000-0000B53F0000}"/>
    <cellStyle name="Navadno 13 54 2 2" xfId="6250" xr:uid="{00000000-0005-0000-0000-0000B63F0000}"/>
    <cellStyle name="Navadno 13 54 2 2 2" xfId="16852" xr:uid="{00000000-0005-0000-0000-0000B73F0000}"/>
    <cellStyle name="Navadno 13 54 2 2 2 2" xfId="30493" xr:uid="{00000000-0005-0000-0000-0000B83F0000}"/>
    <cellStyle name="Navadno 13 54 2 2 3" xfId="30492" xr:uid="{00000000-0005-0000-0000-0000B93F0000}"/>
    <cellStyle name="Navadno 13 54 2 3" xfId="16851" xr:uid="{00000000-0005-0000-0000-0000BA3F0000}"/>
    <cellStyle name="Navadno 13 54 2 3 2" xfId="30494" xr:uid="{00000000-0005-0000-0000-0000BB3F0000}"/>
    <cellStyle name="Navadno 13 54 2 4" xfId="30491" xr:uid="{00000000-0005-0000-0000-0000BC3F0000}"/>
    <cellStyle name="Navadno 13 54 3" xfId="6251" xr:uid="{00000000-0005-0000-0000-0000BD3F0000}"/>
    <cellStyle name="Navadno 13 54 3 2" xfId="16853" xr:uid="{00000000-0005-0000-0000-0000BE3F0000}"/>
    <cellStyle name="Navadno 13 54 3 2 2" xfId="30496" xr:uid="{00000000-0005-0000-0000-0000BF3F0000}"/>
    <cellStyle name="Navadno 13 54 3 3" xfId="30495" xr:uid="{00000000-0005-0000-0000-0000C03F0000}"/>
    <cellStyle name="Navadno 13 54 4" xfId="16850" xr:uid="{00000000-0005-0000-0000-0000C13F0000}"/>
    <cellStyle name="Navadno 13 54 4 2" xfId="30497" xr:uid="{00000000-0005-0000-0000-0000C23F0000}"/>
    <cellStyle name="Navadno 13 54 5" xfId="30490" xr:uid="{00000000-0005-0000-0000-0000C33F0000}"/>
    <cellStyle name="Navadno 13 55" xfId="6252" xr:uid="{00000000-0005-0000-0000-0000C43F0000}"/>
    <cellStyle name="Navadno 13 55 2" xfId="6253" xr:uid="{00000000-0005-0000-0000-0000C53F0000}"/>
    <cellStyle name="Navadno 13 55 2 2" xfId="6254" xr:uid="{00000000-0005-0000-0000-0000C63F0000}"/>
    <cellStyle name="Navadno 13 55 2 2 2" xfId="16856" xr:uid="{00000000-0005-0000-0000-0000C73F0000}"/>
    <cellStyle name="Navadno 13 55 2 2 2 2" xfId="30501" xr:uid="{00000000-0005-0000-0000-0000C83F0000}"/>
    <cellStyle name="Navadno 13 55 2 2 3" xfId="30500" xr:uid="{00000000-0005-0000-0000-0000C93F0000}"/>
    <cellStyle name="Navadno 13 55 2 3" xfId="16855" xr:uid="{00000000-0005-0000-0000-0000CA3F0000}"/>
    <cellStyle name="Navadno 13 55 2 3 2" xfId="30502" xr:uid="{00000000-0005-0000-0000-0000CB3F0000}"/>
    <cellStyle name="Navadno 13 55 2 4" xfId="30499" xr:uid="{00000000-0005-0000-0000-0000CC3F0000}"/>
    <cellStyle name="Navadno 13 55 3" xfId="6255" xr:uid="{00000000-0005-0000-0000-0000CD3F0000}"/>
    <cellStyle name="Navadno 13 55 3 2" xfId="16857" xr:uid="{00000000-0005-0000-0000-0000CE3F0000}"/>
    <cellStyle name="Navadno 13 55 3 2 2" xfId="30504" xr:uid="{00000000-0005-0000-0000-0000CF3F0000}"/>
    <cellStyle name="Navadno 13 55 3 3" xfId="30503" xr:uid="{00000000-0005-0000-0000-0000D03F0000}"/>
    <cellStyle name="Navadno 13 55 4" xfId="16854" xr:uid="{00000000-0005-0000-0000-0000D13F0000}"/>
    <cellStyle name="Navadno 13 55 4 2" xfId="30505" xr:uid="{00000000-0005-0000-0000-0000D23F0000}"/>
    <cellStyle name="Navadno 13 55 5" xfId="30498" xr:uid="{00000000-0005-0000-0000-0000D33F0000}"/>
    <cellStyle name="Navadno 13 56" xfId="6256" xr:uid="{00000000-0005-0000-0000-0000D43F0000}"/>
    <cellStyle name="Navadno 13 56 2" xfId="6257" xr:uid="{00000000-0005-0000-0000-0000D53F0000}"/>
    <cellStyle name="Navadno 13 56 2 2" xfId="6258" xr:uid="{00000000-0005-0000-0000-0000D63F0000}"/>
    <cellStyle name="Navadno 13 56 2 2 2" xfId="16860" xr:uid="{00000000-0005-0000-0000-0000D73F0000}"/>
    <cellStyle name="Navadno 13 56 2 2 2 2" xfId="30509" xr:uid="{00000000-0005-0000-0000-0000D83F0000}"/>
    <cellStyle name="Navadno 13 56 2 2 3" xfId="30508" xr:uid="{00000000-0005-0000-0000-0000D93F0000}"/>
    <cellStyle name="Navadno 13 56 2 3" xfId="16859" xr:uid="{00000000-0005-0000-0000-0000DA3F0000}"/>
    <cellStyle name="Navadno 13 56 2 3 2" xfId="30510" xr:uid="{00000000-0005-0000-0000-0000DB3F0000}"/>
    <cellStyle name="Navadno 13 56 2 4" xfId="30507" xr:uid="{00000000-0005-0000-0000-0000DC3F0000}"/>
    <cellStyle name="Navadno 13 56 3" xfId="6259" xr:uid="{00000000-0005-0000-0000-0000DD3F0000}"/>
    <cellStyle name="Navadno 13 56 3 2" xfId="16861" xr:uid="{00000000-0005-0000-0000-0000DE3F0000}"/>
    <cellStyle name="Navadno 13 56 3 2 2" xfId="30512" xr:uid="{00000000-0005-0000-0000-0000DF3F0000}"/>
    <cellStyle name="Navadno 13 56 3 3" xfId="30511" xr:uid="{00000000-0005-0000-0000-0000E03F0000}"/>
    <cellStyle name="Navadno 13 56 4" xfId="16858" xr:uid="{00000000-0005-0000-0000-0000E13F0000}"/>
    <cellStyle name="Navadno 13 56 4 2" xfId="30513" xr:uid="{00000000-0005-0000-0000-0000E23F0000}"/>
    <cellStyle name="Navadno 13 56 5" xfId="30506" xr:uid="{00000000-0005-0000-0000-0000E33F0000}"/>
    <cellStyle name="Navadno 13 57" xfId="6260" xr:uid="{00000000-0005-0000-0000-0000E43F0000}"/>
    <cellStyle name="Navadno 13 57 2" xfId="6261" xr:uid="{00000000-0005-0000-0000-0000E53F0000}"/>
    <cellStyle name="Navadno 13 57 2 2" xfId="6262" xr:uid="{00000000-0005-0000-0000-0000E63F0000}"/>
    <cellStyle name="Navadno 13 57 2 2 2" xfId="16864" xr:uid="{00000000-0005-0000-0000-0000E73F0000}"/>
    <cellStyle name="Navadno 13 57 2 2 2 2" xfId="30517" xr:uid="{00000000-0005-0000-0000-0000E83F0000}"/>
    <cellStyle name="Navadno 13 57 2 2 3" xfId="30516" xr:uid="{00000000-0005-0000-0000-0000E93F0000}"/>
    <cellStyle name="Navadno 13 57 2 3" xfId="16863" xr:uid="{00000000-0005-0000-0000-0000EA3F0000}"/>
    <cellStyle name="Navadno 13 57 2 3 2" xfId="30518" xr:uid="{00000000-0005-0000-0000-0000EB3F0000}"/>
    <cellStyle name="Navadno 13 57 2 4" xfId="30515" xr:uid="{00000000-0005-0000-0000-0000EC3F0000}"/>
    <cellStyle name="Navadno 13 57 3" xfId="6263" xr:uid="{00000000-0005-0000-0000-0000ED3F0000}"/>
    <cellStyle name="Navadno 13 57 3 2" xfId="16865" xr:uid="{00000000-0005-0000-0000-0000EE3F0000}"/>
    <cellStyle name="Navadno 13 57 3 2 2" xfId="30520" xr:uid="{00000000-0005-0000-0000-0000EF3F0000}"/>
    <cellStyle name="Navadno 13 57 3 3" xfId="30519" xr:uid="{00000000-0005-0000-0000-0000F03F0000}"/>
    <cellStyle name="Navadno 13 57 4" xfId="16862" xr:uid="{00000000-0005-0000-0000-0000F13F0000}"/>
    <cellStyle name="Navadno 13 57 4 2" xfId="30521" xr:uid="{00000000-0005-0000-0000-0000F23F0000}"/>
    <cellStyle name="Navadno 13 57 5" xfId="30514" xr:uid="{00000000-0005-0000-0000-0000F33F0000}"/>
    <cellStyle name="Navadno 13 58" xfId="6264" xr:uid="{00000000-0005-0000-0000-0000F43F0000}"/>
    <cellStyle name="Navadno 13 58 2" xfId="6265" xr:uid="{00000000-0005-0000-0000-0000F53F0000}"/>
    <cellStyle name="Navadno 13 58 2 2" xfId="6266" xr:uid="{00000000-0005-0000-0000-0000F63F0000}"/>
    <cellStyle name="Navadno 13 58 2 2 2" xfId="16868" xr:uid="{00000000-0005-0000-0000-0000F73F0000}"/>
    <cellStyle name="Navadno 13 58 2 2 2 2" xfId="30525" xr:uid="{00000000-0005-0000-0000-0000F83F0000}"/>
    <cellStyle name="Navadno 13 58 2 2 3" xfId="30524" xr:uid="{00000000-0005-0000-0000-0000F93F0000}"/>
    <cellStyle name="Navadno 13 58 2 3" xfId="16867" xr:uid="{00000000-0005-0000-0000-0000FA3F0000}"/>
    <cellStyle name="Navadno 13 58 2 3 2" xfId="30526" xr:uid="{00000000-0005-0000-0000-0000FB3F0000}"/>
    <cellStyle name="Navadno 13 58 2 4" xfId="30523" xr:uid="{00000000-0005-0000-0000-0000FC3F0000}"/>
    <cellStyle name="Navadno 13 58 3" xfId="6267" xr:uid="{00000000-0005-0000-0000-0000FD3F0000}"/>
    <cellStyle name="Navadno 13 58 3 2" xfId="16869" xr:uid="{00000000-0005-0000-0000-0000FE3F0000}"/>
    <cellStyle name="Navadno 13 58 3 2 2" xfId="30528" xr:uid="{00000000-0005-0000-0000-0000FF3F0000}"/>
    <cellStyle name="Navadno 13 58 3 3" xfId="30527" xr:uid="{00000000-0005-0000-0000-000000400000}"/>
    <cellStyle name="Navadno 13 58 4" xfId="16866" xr:uid="{00000000-0005-0000-0000-000001400000}"/>
    <cellStyle name="Navadno 13 58 4 2" xfId="30529" xr:uid="{00000000-0005-0000-0000-000002400000}"/>
    <cellStyle name="Navadno 13 58 5" xfId="30522" xr:uid="{00000000-0005-0000-0000-000003400000}"/>
    <cellStyle name="Navadno 13 59" xfId="6268" xr:uid="{00000000-0005-0000-0000-000004400000}"/>
    <cellStyle name="Navadno 13 59 2" xfId="6269" xr:uid="{00000000-0005-0000-0000-000005400000}"/>
    <cellStyle name="Navadno 13 59 2 2" xfId="6270" xr:uid="{00000000-0005-0000-0000-000006400000}"/>
    <cellStyle name="Navadno 13 59 2 2 2" xfId="16872" xr:uid="{00000000-0005-0000-0000-000007400000}"/>
    <cellStyle name="Navadno 13 59 2 2 2 2" xfId="30533" xr:uid="{00000000-0005-0000-0000-000008400000}"/>
    <cellStyle name="Navadno 13 59 2 2 3" xfId="30532" xr:uid="{00000000-0005-0000-0000-000009400000}"/>
    <cellStyle name="Navadno 13 59 2 3" xfId="16871" xr:uid="{00000000-0005-0000-0000-00000A400000}"/>
    <cellStyle name="Navadno 13 59 2 3 2" xfId="30534" xr:uid="{00000000-0005-0000-0000-00000B400000}"/>
    <cellStyle name="Navadno 13 59 2 4" xfId="30531" xr:uid="{00000000-0005-0000-0000-00000C400000}"/>
    <cellStyle name="Navadno 13 59 3" xfId="6271" xr:uid="{00000000-0005-0000-0000-00000D400000}"/>
    <cellStyle name="Navadno 13 59 3 2" xfId="16873" xr:uid="{00000000-0005-0000-0000-00000E400000}"/>
    <cellStyle name="Navadno 13 59 3 2 2" xfId="30536" xr:uid="{00000000-0005-0000-0000-00000F400000}"/>
    <cellStyle name="Navadno 13 59 3 3" xfId="30535" xr:uid="{00000000-0005-0000-0000-000010400000}"/>
    <cellStyle name="Navadno 13 59 4" xfId="16870" xr:uid="{00000000-0005-0000-0000-000011400000}"/>
    <cellStyle name="Navadno 13 59 4 2" xfId="30537" xr:uid="{00000000-0005-0000-0000-000012400000}"/>
    <cellStyle name="Navadno 13 59 5" xfId="30530" xr:uid="{00000000-0005-0000-0000-000013400000}"/>
    <cellStyle name="Navadno 13 6" xfId="6272" xr:uid="{00000000-0005-0000-0000-000014400000}"/>
    <cellStyle name="Navadno 13 6 2" xfId="6273" xr:uid="{00000000-0005-0000-0000-000015400000}"/>
    <cellStyle name="Navadno 13 6 2 2" xfId="6274" xr:uid="{00000000-0005-0000-0000-000016400000}"/>
    <cellStyle name="Navadno 13 6 2 2 2" xfId="16876" xr:uid="{00000000-0005-0000-0000-000017400000}"/>
    <cellStyle name="Navadno 13 6 2 2 2 2" xfId="30541" xr:uid="{00000000-0005-0000-0000-000018400000}"/>
    <cellStyle name="Navadno 13 6 2 2 3" xfId="30540" xr:uid="{00000000-0005-0000-0000-000019400000}"/>
    <cellStyle name="Navadno 13 6 2 3" xfId="16875" xr:uid="{00000000-0005-0000-0000-00001A400000}"/>
    <cellStyle name="Navadno 13 6 2 3 2" xfId="30542" xr:uid="{00000000-0005-0000-0000-00001B400000}"/>
    <cellStyle name="Navadno 13 6 2 4" xfId="30539" xr:uid="{00000000-0005-0000-0000-00001C400000}"/>
    <cellStyle name="Navadno 13 6 3" xfId="6275" xr:uid="{00000000-0005-0000-0000-00001D400000}"/>
    <cellStyle name="Navadno 13 6 3 2" xfId="16877" xr:uid="{00000000-0005-0000-0000-00001E400000}"/>
    <cellStyle name="Navadno 13 6 3 2 2" xfId="30544" xr:uid="{00000000-0005-0000-0000-00001F400000}"/>
    <cellStyle name="Navadno 13 6 3 3" xfId="30543" xr:uid="{00000000-0005-0000-0000-000020400000}"/>
    <cellStyle name="Navadno 13 6 4" xfId="16874" xr:uid="{00000000-0005-0000-0000-000021400000}"/>
    <cellStyle name="Navadno 13 6 4 2" xfId="30545" xr:uid="{00000000-0005-0000-0000-000022400000}"/>
    <cellStyle name="Navadno 13 6 5" xfId="30538" xr:uid="{00000000-0005-0000-0000-000023400000}"/>
    <cellStyle name="Navadno 13 60" xfId="6276" xr:uid="{00000000-0005-0000-0000-000024400000}"/>
    <cellStyle name="Navadno 13 60 2" xfId="6277" xr:uid="{00000000-0005-0000-0000-000025400000}"/>
    <cellStyle name="Navadno 13 60 2 2" xfId="16879" xr:uid="{00000000-0005-0000-0000-000026400000}"/>
    <cellStyle name="Navadno 13 60 2 2 2" xfId="30548" xr:uid="{00000000-0005-0000-0000-000027400000}"/>
    <cellStyle name="Navadno 13 60 2 3" xfId="30547" xr:uid="{00000000-0005-0000-0000-000028400000}"/>
    <cellStyle name="Navadno 13 60 3" xfId="16878" xr:uid="{00000000-0005-0000-0000-000029400000}"/>
    <cellStyle name="Navadno 13 60 3 2" xfId="30549" xr:uid="{00000000-0005-0000-0000-00002A400000}"/>
    <cellStyle name="Navadno 13 60 4" xfId="30546" xr:uid="{00000000-0005-0000-0000-00002B400000}"/>
    <cellStyle name="Navadno 13 61" xfId="6278" xr:uid="{00000000-0005-0000-0000-00002C400000}"/>
    <cellStyle name="Navadno 13 61 2" xfId="16880" xr:uid="{00000000-0005-0000-0000-00002D400000}"/>
    <cellStyle name="Navadno 13 61 2 2" xfId="30551" xr:uid="{00000000-0005-0000-0000-00002E400000}"/>
    <cellStyle name="Navadno 13 61 3" xfId="30550" xr:uid="{00000000-0005-0000-0000-00002F400000}"/>
    <cellStyle name="Navadno 13 62" xfId="6279" xr:uid="{00000000-0005-0000-0000-000030400000}"/>
    <cellStyle name="Navadno 13 62 2" xfId="30552" xr:uid="{00000000-0005-0000-0000-000031400000}"/>
    <cellStyle name="Navadno 13 63" xfId="16657" xr:uid="{00000000-0005-0000-0000-000032400000}"/>
    <cellStyle name="Navadno 13 63 2" xfId="30553" xr:uid="{00000000-0005-0000-0000-000033400000}"/>
    <cellStyle name="Navadno 13 64" xfId="24735" xr:uid="{00000000-0005-0000-0000-000034400000}"/>
    <cellStyle name="Navadno 13 7" xfId="6280" xr:uid="{00000000-0005-0000-0000-000035400000}"/>
    <cellStyle name="Navadno 13 7 2" xfId="6281" xr:uid="{00000000-0005-0000-0000-000036400000}"/>
    <cellStyle name="Navadno 13 7 2 2" xfId="6282" xr:uid="{00000000-0005-0000-0000-000037400000}"/>
    <cellStyle name="Navadno 13 7 2 2 2" xfId="16883" xr:uid="{00000000-0005-0000-0000-000038400000}"/>
    <cellStyle name="Navadno 13 7 2 2 2 2" xfId="30557" xr:uid="{00000000-0005-0000-0000-000039400000}"/>
    <cellStyle name="Navadno 13 7 2 2 3" xfId="30556" xr:uid="{00000000-0005-0000-0000-00003A400000}"/>
    <cellStyle name="Navadno 13 7 2 3" xfId="16882" xr:uid="{00000000-0005-0000-0000-00003B400000}"/>
    <cellStyle name="Navadno 13 7 2 3 2" xfId="30558" xr:uid="{00000000-0005-0000-0000-00003C400000}"/>
    <cellStyle name="Navadno 13 7 2 4" xfId="30555" xr:uid="{00000000-0005-0000-0000-00003D400000}"/>
    <cellStyle name="Navadno 13 7 3" xfId="6283" xr:uid="{00000000-0005-0000-0000-00003E400000}"/>
    <cellStyle name="Navadno 13 7 3 2" xfId="16884" xr:uid="{00000000-0005-0000-0000-00003F400000}"/>
    <cellStyle name="Navadno 13 7 3 2 2" xfId="30560" xr:uid="{00000000-0005-0000-0000-000040400000}"/>
    <cellStyle name="Navadno 13 7 3 3" xfId="30559" xr:uid="{00000000-0005-0000-0000-000041400000}"/>
    <cellStyle name="Navadno 13 7 4" xfId="16881" xr:uid="{00000000-0005-0000-0000-000042400000}"/>
    <cellStyle name="Navadno 13 7 4 2" xfId="30561" xr:uid="{00000000-0005-0000-0000-000043400000}"/>
    <cellStyle name="Navadno 13 7 5" xfId="30554" xr:uid="{00000000-0005-0000-0000-000044400000}"/>
    <cellStyle name="Navadno 13 8" xfId="6284" xr:uid="{00000000-0005-0000-0000-000045400000}"/>
    <cellStyle name="Navadno 13 8 2" xfId="6285" xr:uid="{00000000-0005-0000-0000-000046400000}"/>
    <cellStyle name="Navadno 13 8 2 2" xfId="6286" xr:uid="{00000000-0005-0000-0000-000047400000}"/>
    <cellStyle name="Navadno 13 8 2 2 2" xfId="16887" xr:uid="{00000000-0005-0000-0000-000048400000}"/>
    <cellStyle name="Navadno 13 8 2 2 2 2" xfId="30565" xr:uid="{00000000-0005-0000-0000-000049400000}"/>
    <cellStyle name="Navadno 13 8 2 2 3" xfId="30564" xr:uid="{00000000-0005-0000-0000-00004A400000}"/>
    <cellStyle name="Navadno 13 8 2 3" xfId="16886" xr:uid="{00000000-0005-0000-0000-00004B400000}"/>
    <cellStyle name="Navadno 13 8 2 3 2" xfId="30566" xr:uid="{00000000-0005-0000-0000-00004C400000}"/>
    <cellStyle name="Navadno 13 8 2 4" xfId="30563" xr:uid="{00000000-0005-0000-0000-00004D400000}"/>
    <cellStyle name="Navadno 13 8 3" xfId="6287" xr:uid="{00000000-0005-0000-0000-00004E400000}"/>
    <cellStyle name="Navadno 13 8 3 2" xfId="16888" xr:uid="{00000000-0005-0000-0000-00004F400000}"/>
    <cellStyle name="Navadno 13 8 3 2 2" xfId="30568" xr:uid="{00000000-0005-0000-0000-000050400000}"/>
    <cellStyle name="Navadno 13 8 3 3" xfId="30567" xr:uid="{00000000-0005-0000-0000-000051400000}"/>
    <cellStyle name="Navadno 13 8 4" xfId="16885" xr:uid="{00000000-0005-0000-0000-000052400000}"/>
    <cellStyle name="Navadno 13 8 4 2" xfId="30569" xr:uid="{00000000-0005-0000-0000-000053400000}"/>
    <cellStyle name="Navadno 13 8 5" xfId="30562" xr:uid="{00000000-0005-0000-0000-000054400000}"/>
    <cellStyle name="Navadno 13 9" xfId="6288" xr:uid="{00000000-0005-0000-0000-000055400000}"/>
    <cellStyle name="Navadno 13 9 2" xfId="6289" xr:uid="{00000000-0005-0000-0000-000056400000}"/>
    <cellStyle name="Navadno 13 9 2 2" xfId="6290" xr:uid="{00000000-0005-0000-0000-000057400000}"/>
    <cellStyle name="Navadno 13 9 2 2 2" xfId="16891" xr:uid="{00000000-0005-0000-0000-000058400000}"/>
    <cellStyle name="Navadno 13 9 2 2 2 2" xfId="30573" xr:uid="{00000000-0005-0000-0000-000059400000}"/>
    <cellStyle name="Navadno 13 9 2 2 3" xfId="30572" xr:uid="{00000000-0005-0000-0000-00005A400000}"/>
    <cellStyle name="Navadno 13 9 2 3" xfId="16890" xr:uid="{00000000-0005-0000-0000-00005B400000}"/>
    <cellStyle name="Navadno 13 9 2 3 2" xfId="30574" xr:uid="{00000000-0005-0000-0000-00005C400000}"/>
    <cellStyle name="Navadno 13 9 2 4" xfId="30571" xr:uid="{00000000-0005-0000-0000-00005D400000}"/>
    <cellStyle name="Navadno 13 9 3" xfId="6291" xr:uid="{00000000-0005-0000-0000-00005E400000}"/>
    <cellStyle name="Navadno 13 9 3 2" xfId="16892" xr:uid="{00000000-0005-0000-0000-00005F400000}"/>
    <cellStyle name="Navadno 13 9 3 2 2" xfId="30576" xr:uid="{00000000-0005-0000-0000-000060400000}"/>
    <cellStyle name="Navadno 13 9 3 3" xfId="30575" xr:uid="{00000000-0005-0000-0000-000061400000}"/>
    <cellStyle name="Navadno 13 9 4" xfId="16889" xr:uid="{00000000-0005-0000-0000-000062400000}"/>
    <cellStyle name="Navadno 13 9 4 2" xfId="30577" xr:uid="{00000000-0005-0000-0000-000063400000}"/>
    <cellStyle name="Navadno 13 9 5" xfId="30570" xr:uid="{00000000-0005-0000-0000-000064400000}"/>
    <cellStyle name="Navadno 13_CELICE" xfId="16893" xr:uid="{00000000-0005-0000-0000-000065400000}"/>
    <cellStyle name="Navadno 130" xfId="6292" xr:uid="{00000000-0005-0000-0000-000066400000}"/>
    <cellStyle name="Navadno 130 2" xfId="16894" xr:uid="{00000000-0005-0000-0000-000067400000}"/>
    <cellStyle name="Navadno 130 2 2" xfId="30579" xr:uid="{00000000-0005-0000-0000-000068400000}"/>
    <cellStyle name="Navadno 130 3" xfId="30578" xr:uid="{00000000-0005-0000-0000-000069400000}"/>
    <cellStyle name="Navadno 131" xfId="6293" xr:uid="{00000000-0005-0000-0000-00006A400000}"/>
    <cellStyle name="Navadno 131 2" xfId="16895" xr:uid="{00000000-0005-0000-0000-00006B400000}"/>
    <cellStyle name="Navadno 131 2 2" xfId="30581" xr:uid="{00000000-0005-0000-0000-00006C400000}"/>
    <cellStyle name="Navadno 131 3" xfId="30580" xr:uid="{00000000-0005-0000-0000-00006D400000}"/>
    <cellStyle name="Navadno 132" xfId="6294" xr:uid="{00000000-0005-0000-0000-00006E400000}"/>
    <cellStyle name="Navadno 132 2" xfId="16896" xr:uid="{00000000-0005-0000-0000-00006F400000}"/>
    <cellStyle name="Navadno 132 2 2" xfId="30583" xr:uid="{00000000-0005-0000-0000-000070400000}"/>
    <cellStyle name="Navadno 132 3" xfId="30582" xr:uid="{00000000-0005-0000-0000-000071400000}"/>
    <cellStyle name="Navadno 133" xfId="6295" xr:uid="{00000000-0005-0000-0000-000072400000}"/>
    <cellStyle name="Navadno 133 2" xfId="16897" xr:uid="{00000000-0005-0000-0000-000073400000}"/>
    <cellStyle name="Navadno 133 2 2" xfId="30585" xr:uid="{00000000-0005-0000-0000-000074400000}"/>
    <cellStyle name="Navadno 133 3" xfId="30584" xr:uid="{00000000-0005-0000-0000-000075400000}"/>
    <cellStyle name="Navadno 134" xfId="6296" xr:uid="{00000000-0005-0000-0000-000076400000}"/>
    <cellStyle name="Navadno 134 2" xfId="16034" xr:uid="{00000000-0005-0000-0000-000077400000}"/>
    <cellStyle name="Navadno 134 2 2" xfId="30587" xr:uid="{00000000-0005-0000-0000-000078400000}"/>
    <cellStyle name="Navadno 134 3" xfId="30586" xr:uid="{00000000-0005-0000-0000-000079400000}"/>
    <cellStyle name="Navadno 135" xfId="6297" xr:uid="{00000000-0005-0000-0000-00007A400000}"/>
    <cellStyle name="Navadno 135 2" xfId="16898" xr:uid="{00000000-0005-0000-0000-00007B400000}"/>
    <cellStyle name="Navadno 135 2 2" xfId="30589" xr:uid="{00000000-0005-0000-0000-00007C400000}"/>
    <cellStyle name="Navadno 135 3" xfId="30588" xr:uid="{00000000-0005-0000-0000-00007D400000}"/>
    <cellStyle name="Navadno 136" xfId="6298" xr:uid="{00000000-0005-0000-0000-00007E400000}"/>
    <cellStyle name="Navadno 136 2" xfId="16899" xr:uid="{00000000-0005-0000-0000-00007F400000}"/>
    <cellStyle name="Navadno 136 2 2" xfId="30591" xr:uid="{00000000-0005-0000-0000-000080400000}"/>
    <cellStyle name="Navadno 136 3" xfId="30590" xr:uid="{00000000-0005-0000-0000-000081400000}"/>
    <cellStyle name="Navadno 137" xfId="6299" xr:uid="{00000000-0005-0000-0000-000082400000}"/>
    <cellStyle name="Navadno 137 2" xfId="16900" xr:uid="{00000000-0005-0000-0000-000083400000}"/>
    <cellStyle name="Navadno 137 2 2" xfId="30593" xr:uid="{00000000-0005-0000-0000-000084400000}"/>
    <cellStyle name="Navadno 137 3" xfId="30592" xr:uid="{00000000-0005-0000-0000-000085400000}"/>
    <cellStyle name="Navadno 138" xfId="6300" xr:uid="{00000000-0005-0000-0000-000086400000}"/>
    <cellStyle name="Navadno 138 2" xfId="16901" xr:uid="{00000000-0005-0000-0000-000087400000}"/>
    <cellStyle name="Navadno 138 2 2" xfId="30595" xr:uid="{00000000-0005-0000-0000-000088400000}"/>
    <cellStyle name="Navadno 138 3" xfId="30594" xr:uid="{00000000-0005-0000-0000-000089400000}"/>
    <cellStyle name="Navadno 139" xfId="6301" xr:uid="{00000000-0005-0000-0000-00008A400000}"/>
    <cellStyle name="Navadno 139 2" xfId="16902" xr:uid="{00000000-0005-0000-0000-00008B400000}"/>
    <cellStyle name="Navadno 139 2 2" xfId="30597" xr:uid="{00000000-0005-0000-0000-00008C400000}"/>
    <cellStyle name="Navadno 139 3" xfId="30596" xr:uid="{00000000-0005-0000-0000-00008D400000}"/>
    <cellStyle name="Navadno 14" xfId="1262" xr:uid="{00000000-0005-0000-0000-00008E400000}"/>
    <cellStyle name="Navadno 14 10" xfId="6302" xr:uid="{00000000-0005-0000-0000-00008F400000}"/>
    <cellStyle name="Navadno 14 10 2" xfId="6303" xr:uid="{00000000-0005-0000-0000-000090400000}"/>
    <cellStyle name="Navadno 14 10 2 2" xfId="6304" xr:uid="{00000000-0005-0000-0000-000091400000}"/>
    <cellStyle name="Navadno 14 10 2 2 2" xfId="16906" xr:uid="{00000000-0005-0000-0000-000092400000}"/>
    <cellStyle name="Navadno 14 10 2 2 2 2" xfId="30601" xr:uid="{00000000-0005-0000-0000-000093400000}"/>
    <cellStyle name="Navadno 14 10 2 2 3" xfId="30600" xr:uid="{00000000-0005-0000-0000-000094400000}"/>
    <cellStyle name="Navadno 14 10 2 3" xfId="16905" xr:uid="{00000000-0005-0000-0000-000095400000}"/>
    <cellStyle name="Navadno 14 10 2 3 2" xfId="30602" xr:uid="{00000000-0005-0000-0000-000096400000}"/>
    <cellStyle name="Navadno 14 10 2 4" xfId="30599" xr:uid="{00000000-0005-0000-0000-000097400000}"/>
    <cellStyle name="Navadno 14 10 3" xfId="6305" xr:uid="{00000000-0005-0000-0000-000098400000}"/>
    <cellStyle name="Navadno 14 10 3 2" xfId="16907" xr:uid="{00000000-0005-0000-0000-000099400000}"/>
    <cellStyle name="Navadno 14 10 3 2 2" xfId="30604" xr:uid="{00000000-0005-0000-0000-00009A400000}"/>
    <cellStyle name="Navadno 14 10 3 3" xfId="30603" xr:uid="{00000000-0005-0000-0000-00009B400000}"/>
    <cellStyle name="Navadno 14 10 4" xfId="16904" xr:uid="{00000000-0005-0000-0000-00009C400000}"/>
    <cellStyle name="Navadno 14 10 4 2" xfId="30605" xr:uid="{00000000-0005-0000-0000-00009D400000}"/>
    <cellStyle name="Navadno 14 10 5" xfId="30598" xr:uid="{00000000-0005-0000-0000-00009E400000}"/>
    <cellStyle name="Navadno 14 11" xfId="6306" xr:uid="{00000000-0005-0000-0000-00009F400000}"/>
    <cellStyle name="Navadno 14 11 2" xfId="6307" xr:uid="{00000000-0005-0000-0000-0000A0400000}"/>
    <cellStyle name="Navadno 14 11 2 2" xfId="6308" xr:uid="{00000000-0005-0000-0000-0000A1400000}"/>
    <cellStyle name="Navadno 14 11 2 2 2" xfId="16910" xr:uid="{00000000-0005-0000-0000-0000A2400000}"/>
    <cellStyle name="Navadno 14 11 2 2 2 2" xfId="30609" xr:uid="{00000000-0005-0000-0000-0000A3400000}"/>
    <cellStyle name="Navadno 14 11 2 2 3" xfId="30608" xr:uid="{00000000-0005-0000-0000-0000A4400000}"/>
    <cellStyle name="Navadno 14 11 2 3" xfId="16909" xr:uid="{00000000-0005-0000-0000-0000A5400000}"/>
    <cellStyle name="Navadno 14 11 2 3 2" xfId="30610" xr:uid="{00000000-0005-0000-0000-0000A6400000}"/>
    <cellStyle name="Navadno 14 11 2 4" xfId="30607" xr:uid="{00000000-0005-0000-0000-0000A7400000}"/>
    <cellStyle name="Navadno 14 11 3" xfId="6309" xr:uid="{00000000-0005-0000-0000-0000A8400000}"/>
    <cellStyle name="Navadno 14 11 3 2" xfId="16911" xr:uid="{00000000-0005-0000-0000-0000A9400000}"/>
    <cellStyle name="Navadno 14 11 3 2 2" xfId="30612" xr:uid="{00000000-0005-0000-0000-0000AA400000}"/>
    <cellStyle name="Navadno 14 11 3 3" xfId="30611" xr:uid="{00000000-0005-0000-0000-0000AB400000}"/>
    <cellStyle name="Navadno 14 11 4" xfId="16908" xr:uid="{00000000-0005-0000-0000-0000AC400000}"/>
    <cellStyle name="Navadno 14 11 4 2" xfId="30613" xr:uid="{00000000-0005-0000-0000-0000AD400000}"/>
    <cellStyle name="Navadno 14 11 5" xfId="30606" xr:uid="{00000000-0005-0000-0000-0000AE400000}"/>
    <cellStyle name="Navadno 14 12" xfId="6310" xr:uid="{00000000-0005-0000-0000-0000AF400000}"/>
    <cellStyle name="Navadno 14 12 2" xfId="6311" xr:uid="{00000000-0005-0000-0000-0000B0400000}"/>
    <cellStyle name="Navadno 14 12 2 2" xfId="6312" xr:uid="{00000000-0005-0000-0000-0000B1400000}"/>
    <cellStyle name="Navadno 14 12 2 2 2" xfId="16914" xr:uid="{00000000-0005-0000-0000-0000B2400000}"/>
    <cellStyle name="Navadno 14 12 2 2 2 2" xfId="30617" xr:uid="{00000000-0005-0000-0000-0000B3400000}"/>
    <cellStyle name="Navadno 14 12 2 2 3" xfId="30616" xr:uid="{00000000-0005-0000-0000-0000B4400000}"/>
    <cellStyle name="Navadno 14 12 2 3" xfId="16913" xr:uid="{00000000-0005-0000-0000-0000B5400000}"/>
    <cellStyle name="Navadno 14 12 2 3 2" xfId="30618" xr:uid="{00000000-0005-0000-0000-0000B6400000}"/>
    <cellStyle name="Navadno 14 12 2 4" xfId="30615" xr:uid="{00000000-0005-0000-0000-0000B7400000}"/>
    <cellStyle name="Navadno 14 12 3" xfId="6313" xr:uid="{00000000-0005-0000-0000-0000B8400000}"/>
    <cellStyle name="Navadno 14 12 3 2" xfId="16915" xr:uid="{00000000-0005-0000-0000-0000B9400000}"/>
    <cellStyle name="Navadno 14 12 3 2 2" xfId="30620" xr:uid="{00000000-0005-0000-0000-0000BA400000}"/>
    <cellStyle name="Navadno 14 12 3 3" xfId="30619" xr:uid="{00000000-0005-0000-0000-0000BB400000}"/>
    <cellStyle name="Navadno 14 12 4" xfId="16912" xr:uid="{00000000-0005-0000-0000-0000BC400000}"/>
    <cellStyle name="Navadno 14 12 4 2" xfId="30621" xr:uid="{00000000-0005-0000-0000-0000BD400000}"/>
    <cellStyle name="Navadno 14 12 5" xfId="30614" xr:uid="{00000000-0005-0000-0000-0000BE400000}"/>
    <cellStyle name="Navadno 14 13" xfId="6314" xr:uid="{00000000-0005-0000-0000-0000BF400000}"/>
    <cellStyle name="Navadno 14 13 2" xfId="6315" xr:uid="{00000000-0005-0000-0000-0000C0400000}"/>
    <cellStyle name="Navadno 14 13 2 2" xfId="6316" xr:uid="{00000000-0005-0000-0000-0000C1400000}"/>
    <cellStyle name="Navadno 14 13 2 2 2" xfId="16918" xr:uid="{00000000-0005-0000-0000-0000C2400000}"/>
    <cellStyle name="Navadno 14 13 2 2 2 2" xfId="30625" xr:uid="{00000000-0005-0000-0000-0000C3400000}"/>
    <cellStyle name="Navadno 14 13 2 2 3" xfId="30624" xr:uid="{00000000-0005-0000-0000-0000C4400000}"/>
    <cellStyle name="Navadno 14 13 2 3" xfId="16917" xr:uid="{00000000-0005-0000-0000-0000C5400000}"/>
    <cellStyle name="Navadno 14 13 2 3 2" xfId="30626" xr:uid="{00000000-0005-0000-0000-0000C6400000}"/>
    <cellStyle name="Navadno 14 13 2 4" xfId="30623" xr:uid="{00000000-0005-0000-0000-0000C7400000}"/>
    <cellStyle name="Navadno 14 13 3" xfId="6317" xr:uid="{00000000-0005-0000-0000-0000C8400000}"/>
    <cellStyle name="Navadno 14 13 3 2" xfId="16919" xr:uid="{00000000-0005-0000-0000-0000C9400000}"/>
    <cellStyle name="Navadno 14 13 3 2 2" xfId="30628" xr:uid="{00000000-0005-0000-0000-0000CA400000}"/>
    <cellStyle name="Navadno 14 13 3 3" xfId="30627" xr:uid="{00000000-0005-0000-0000-0000CB400000}"/>
    <cellStyle name="Navadno 14 13 4" xfId="16916" xr:uid="{00000000-0005-0000-0000-0000CC400000}"/>
    <cellStyle name="Navadno 14 13 4 2" xfId="30629" xr:uid="{00000000-0005-0000-0000-0000CD400000}"/>
    <cellStyle name="Navadno 14 13 5" xfId="30622" xr:uid="{00000000-0005-0000-0000-0000CE400000}"/>
    <cellStyle name="Navadno 14 14" xfId="6318" xr:uid="{00000000-0005-0000-0000-0000CF400000}"/>
    <cellStyle name="Navadno 14 14 2" xfId="6319" xr:uid="{00000000-0005-0000-0000-0000D0400000}"/>
    <cellStyle name="Navadno 14 14 2 2" xfId="6320" xr:uid="{00000000-0005-0000-0000-0000D1400000}"/>
    <cellStyle name="Navadno 14 14 2 2 2" xfId="16922" xr:uid="{00000000-0005-0000-0000-0000D2400000}"/>
    <cellStyle name="Navadno 14 14 2 2 2 2" xfId="30633" xr:uid="{00000000-0005-0000-0000-0000D3400000}"/>
    <cellStyle name="Navadno 14 14 2 2 3" xfId="30632" xr:uid="{00000000-0005-0000-0000-0000D4400000}"/>
    <cellStyle name="Navadno 14 14 2 3" xfId="16921" xr:uid="{00000000-0005-0000-0000-0000D5400000}"/>
    <cellStyle name="Navadno 14 14 2 3 2" xfId="30634" xr:uid="{00000000-0005-0000-0000-0000D6400000}"/>
    <cellStyle name="Navadno 14 14 2 4" xfId="30631" xr:uid="{00000000-0005-0000-0000-0000D7400000}"/>
    <cellStyle name="Navadno 14 14 3" xfId="6321" xr:uid="{00000000-0005-0000-0000-0000D8400000}"/>
    <cellStyle name="Navadno 14 14 3 2" xfId="16923" xr:uid="{00000000-0005-0000-0000-0000D9400000}"/>
    <cellStyle name="Navadno 14 14 3 2 2" xfId="30636" xr:uid="{00000000-0005-0000-0000-0000DA400000}"/>
    <cellStyle name="Navadno 14 14 3 3" xfId="30635" xr:uid="{00000000-0005-0000-0000-0000DB400000}"/>
    <cellStyle name="Navadno 14 14 4" xfId="16920" xr:uid="{00000000-0005-0000-0000-0000DC400000}"/>
    <cellStyle name="Navadno 14 14 4 2" xfId="30637" xr:uid="{00000000-0005-0000-0000-0000DD400000}"/>
    <cellStyle name="Navadno 14 14 5" xfId="30630" xr:uid="{00000000-0005-0000-0000-0000DE400000}"/>
    <cellStyle name="Navadno 14 15" xfId="6322" xr:uid="{00000000-0005-0000-0000-0000DF400000}"/>
    <cellStyle name="Navadno 14 15 2" xfId="6323" xr:uid="{00000000-0005-0000-0000-0000E0400000}"/>
    <cellStyle name="Navadno 14 15 2 2" xfId="6324" xr:uid="{00000000-0005-0000-0000-0000E1400000}"/>
    <cellStyle name="Navadno 14 15 2 2 2" xfId="16926" xr:uid="{00000000-0005-0000-0000-0000E2400000}"/>
    <cellStyle name="Navadno 14 15 2 2 2 2" xfId="30641" xr:uid="{00000000-0005-0000-0000-0000E3400000}"/>
    <cellStyle name="Navadno 14 15 2 2 3" xfId="30640" xr:uid="{00000000-0005-0000-0000-0000E4400000}"/>
    <cellStyle name="Navadno 14 15 2 3" xfId="16925" xr:uid="{00000000-0005-0000-0000-0000E5400000}"/>
    <cellStyle name="Navadno 14 15 2 3 2" xfId="30642" xr:uid="{00000000-0005-0000-0000-0000E6400000}"/>
    <cellStyle name="Navadno 14 15 2 4" xfId="30639" xr:uid="{00000000-0005-0000-0000-0000E7400000}"/>
    <cellStyle name="Navadno 14 15 3" xfId="6325" xr:uid="{00000000-0005-0000-0000-0000E8400000}"/>
    <cellStyle name="Navadno 14 15 3 2" xfId="16927" xr:uid="{00000000-0005-0000-0000-0000E9400000}"/>
    <cellStyle name="Navadno 14 15 3 2 2" xfId="30644" xr:uid="{00000000-0005-0000-0000-0000EA400000}"/>
    <cellStyle name="Navadno 14 15 3 3" xfId="30643" xr:uid="{00000000-0005-0000-0000-0000EB400000}"/>
    <cellStyle name="Navadno 14 15 4" xfId="16924" xr:uid="{00000000-0005-0000-0000-0000EC400000}"/>
    <cellStyle name="Navadno 14 15 4 2" xfId="30645" xr:uid="{00000000-0005-0000-0000-0000ED400000}"/>
    <cellStyle name="Navadno 14 15 5" xfId="30638" xr:uid="{00000000-0005-0000-0000-0000EE400000}"/>
    <cellStyle name="Navadno 14 16" xfId="6326" xr:uid="{00000000-0005-0000-0000-0000EF400000}"/>
    <cellStyle name="Navadno 14 16 2" xfId="6327" xr:uid="{00000000-0005-0000-0000-0000F0400000}"/>
    <cellStyle name="Navadno 14 16 2 2" xfId="6328" xr:uid="{00000000-0005-0000-0000-0000F1400000}"/>
    <cellStyle name="Navadno 14 16 2 2 2" xfId="16930" xr:uid="{00000000-0005-0000-0000-0000F2400000}"/>
    <cellStyle name="Navadno 14 16 2 2 2 2" xfId="30649" xr:uid="{00000000-0005-0000-0000-0000F3400000}"/>
    <cellStyle name="Navadno 14 16 2 2 3" xfId="30648" xr:uid="{00000000-0005-0000-0000-0000F4400000}"/>
    <cellStyle name="Navadno 14 16 2 3" xfId="16929" xr:uid="{00000000-0005-0000-0000-0000F5400000}"/>
    <cellStyle name="Navadno 14 16 2 3 2" xfId="30650" xr:uid="{00000000-0005-0000-0000-0000F6400000}"/>
    <cellStyle name="Navadno 14 16 2 4" xfId="30647" xr:uid="{00000000-0005-0000-0000-0000F7400000}"/>
    <cellStyle name="Navadno 14 16 3" xfId="6329" xr:uid="{00000000-0005-0000-0000-0000F8400000}"/>
    <cellStyle name="Navadno 14 16 3 2" xfId="16931" xr:uid="{00000000-0005-0000-0000-0000F9400000}"/>
    <cellStyle name="Navadno 14 16 3 2 2" xfId="30652" xr:uid="{00000000-0005-0000-0000-0000FA400000}"/>
    <cellStyle name="Navadno 14 16 3 3" xfId="30651" xr:uid="{00000000-0005-0000-0000-0000FB400000}"/>
    <cellStyle name="Navadno 14 16 4" xfId="16928" xr:uid="{00000000-0005-0000-0000-0000FC400000}"/>
    <cellStyle name="Navadno 14 16 4 2" xfId="30653" xr:uid="{00000000-0005-0000-0000-0000FD400000}"/>
    <cellStyle name="Navadno 14 16 5" xfId="30646" xr:uid="{00000000-0005-0000-0000-0000FE400000}"/>
    <cellStyle name="Navadno 14 17" xfId="6330" xr:uid="{00000000-0005-0000-0000-0000FF400000}"/>
    <cellStyle name="Navadno 14 17 2" xfId="6331" xr:uid="{00000000-0005-0000-0000-000000410000}"/>
    <cellStyle name="Navadno 14 17 2 2" xfId="6332" xr:uid="{00000000-0005-0000-0000-000001410000}"/>
    <cellStyle name="Navadno 14 17 2 2 2" xfId="16934" xr:uid="{00000000-0005-0000-0000-000002410000}"/>
    <cellStyle name="Navadno 14 17 2 2 2 2" xfId="30657" xr:uid="{00000000-0005-0000-0000-000003410000}"/>
    <cellStyle name="Navadno 14 17 2 2 3" xfId="30656" xr:uid="{00000000-0005-0000-0000-000004410000}"/>
    <cellStyle name="Navadno 14 17 2 3" xfId="16933" xr:uid="{00000000-0005-0000-0000-000005410000}"/>
    <cellStyle name="Navadno 14 17 2 3 2" xfId="30658" xr:uid="{00000000-0005-0000-0000-000006410000}"/>
    <cellStyle name="Navadno 14 17 2 4" xfId="30655" xr:uid="{00000000-0005-0000-0000-000007410000}"/>
    <cellStyle name="Navadno 14 17 3" xfId="6333" xr:uid="{00000000-0005-0000-0000-000008410000}"/>
    <cellStyle name="Navadno 14 17 3 2" xfId="16935" xr:uid="{00000000-0005-0000-0000-000009410000}"/>
    <cellStyle name="Navadno 14 17 3 2 2" xfId="30660" xr:uid="{00000000-0005-0000-0000-00000A410000}"/>
    <cellStyle name="Navadno 14 17 3 3" xfId="30659" xr:uid="{00000000-0005-0000-0000-00000B410000}"/>
    <cellStyle name="Navadno 14 17 4" xfId="16932" xr:uid="{00000000-0005-0000-0000-00000C410000}"/>
    <cellStyle name="Navadno 14 17 4 2" xfId="30661" xr:uid="{00000000-0005-0000-0000-00000D410000}"/>
    <cellStyle name="Navadno 14 17 5" xfId="30654" xr:uid="{00000000-0005-0000-0000-00000E410000}"/>
    <cellStyle name="Navadno 14 18" xfId="6334" xr:uid="{00000000-0005-0000-0000-00000F410000}"/>
    <cellStyle name="Navadno 14 18 2" xfId="6335" xr:uid="{00000000-0005-0000-0000-000010410000}"/>
    <cellStyle name="Navadno 14 18 2 2" xfId="6336" xr:uid="{00000000-0005-0000-0000-000011410000}"/>
    <cellStyle name="Navadno 14 18 2 2 2" xfId="16938" xr:uid="{00000000-0005-0000-0000-000012410000}"/>
    <cellStyle name="Navadno 14 18 2 2 2 2" xfId="30665" xr:uid="{00000000-0005-0000-0000-000013410000}"/>
    <cellStyle name="Navadno 14 18 2 2 3" xfId="30664" xr:uid="{00000000-0005-0000-0000-000014410000}"/>
    <cellStyle name="Navadno 14 18 2 3" xfId="16937" xr:uid="{00000000-0005-0000-0000-000015410000}"/>
    <cellStyle name="Navadno 14 18 2 3 2" xfId="30666" xr:uid="{00000000-0005-0000-0000-000016410000}"/>
    <cellStyle name="Navadno 14 18 2 4" xfId="30663" xr:uid="{00000000-0005-0000-0000-000017410000}"/>
    <cellStyle name="Navadno 14 18 3" xfId="6337" xr:uid="{00000000-0005-0000-0000-000018410000}"/>
    <cellStyle name="Navadno 14 18 3 2" xfId="16939" xr:uid="{00000000-0005-0000-0000-000019410000}"/>
    <cellStyle name="Navadno 14 18 3 2 2" xfId="30668" xr:uid="{00000000-0005-0000-0000-00001A410000}"/>
    <cellStyle name="Navadno 14 18 3 3" xfId="30667" xr:uid="{00000000-0005-0000-0000-00001B410000}"/>
    <cellStyle name="Navadno 14 18 4" xfId="16936" xr:uid="{00000000-0005-0000-0000-00001C410000}"/>
    <cellStyle name="Navadno 14 18 4 2" xfId="30669" xr:uid="{00000000-0005-0000-0000-00001D410000}"/>
    <cellStyle name="Navadno 14 18 5" xfId="30662" xr:uid="{00000000-0005-0000-0000-00001E410000}"/>
    <cellStyle name="Navadno 14 19" xfId="6338" xr:uid="{00000000-0005-0000-0000-00001F410000}"/>
    <cellStyle name="Navadno 14 19 2" xfId="6339" xr:uid="{00000000-0005-0000-0000-000020410000}"/>
    <cellStyle name="Navadno 14 19 2 2" xfId="6340" xr:uid="{00000000-0005-0000-0000-000021410000}"/>
    <cellStyle name="Navadno 14 19 2 2 2" xfId="16942" xr:uid="{00000000-0005-0000-0000-000022410000}"/>
    <cellStyle name="Navadno 14 19 2 2 2 2" xfId="30673" xr:uid="{00000000-0005-0000-0000-000023410000}"/>
    <cellStyle name="Navadno 14 19 2 2 3" xfId="30672" xr:uid="{00000000-0005-0000-0000-000024410000}"/>
    <cellStyle name="Navadno 14 19 2 3" xfId="16941" xr:uid="{00000000-0005-0000-0000-000025410000}"/>
    <cellStyle name="Navadno 14 19 2 3 2" xfId="30674" xr:uid="{00000000-0005-0000-0000-000026410000}"/>
    <cellStyle name="Navadno 14 19 2 4" xfId="30671" xr:uid="{00000000-0005-0000-0000-000027410000}"/>
    <cellStyle name="Navadno 14 19 3" xfId="6341" xr:uid="{00000000-0005-0000-0000-000028410000}"/>
    <cellStyle name="Navadno 14 19 3 2" xfId="16943" xr:uid="{00000000-0005-0000-0000-000029410000}"/>
    <cellStyle name="Navadno 14 19 3 2 2" xfId="30676" xr:uid="{00000000-0005-0000-0000-00002A410000}"/>
    <cellStyle name="Navadno 14 19 3 3" xfId="30675" xr:uid="{00000000-0005-0000-0000-00002B410000}"/>
    <cellStyle name="Navadno 14 19 4" xfId="16940" xr:uid="{00000000-0005-0000-0000-00002C410000}"/>
    <cellStyle name="Navadno 14 19 4 2" xfId="30677" xr:uid="{00000000-0005-0000-0000-00002D410000}"/>
    <cellStyle name="Navadno 14 19 5" xfId="30670" xr:uid="{00000000-0005-0000-0000-00002E410000}"/>
    <cellStyle name="Navadno 14 2" xfId="1263" xr:uid="{00000000-0005-0000-0000-00002F410000}"/>
    <cellStyle name="Navadno 14 2 2" xfId="1264" xr:uid="{00000000-0005-0000-0000-000030410000}"/>
    <cellStyle name="Navadno 14 2 2 2" xfId="6344" xr:uid="{00000000-0005-0000-0000-000031410000}"/>
    <cellStyle name="Navadno 14 2 2 2 2" xfId="16946" xr:uid="{00000000-0005-0000-0000-000032410000}"/>
    <cellStyle name="Navadno 14 2 2 2 2 2" xfId="30681" xr:uid="{00000000-0005-0000-0000-000033410000}"/>
    <cellStyle name="Navadno 14 2 2 2 3" xfId="30680" xr:uid="{00000000-0005-0000-0000-000034410000}"/>
    <cellStyle name="Navadno 14 2 2 3" xfId="6345" xr:uid="{00000000-0005-0000-0000-000035410000}"/>
    <cellStyle name="Navadno 14 2 2 3 2" xfId="30682" xr:uid="{00000000-0005-0000-0000-000036410000}"/>
    <cellStyle name="Navadno 14 2 2 4" xfId="6343" xr:uid="{00000000-0005-0000-0000-000037410000}"/>
    <cellStyle name="Navadno 14 2 2 4 2" xfId="30683" xr:uid="{00000000-0005-0000-0000-000038410000}"/>
    <cellStyle name="Navadno 14 2 2 5" xfId="16945" xr:uid="{00000000-0005-0000-0000-000039410000}"/>
    <cellStyle name="Navadno 14 2 2 5 2" xfId="30684" xr:uid="{00000000-0005-0000-0000-00003A410000}"/>
    <cellStyle name="Navadno 14 2 2 6" xfId="51074" xr:uid="{00000000-0005-0000-0000-00003B410000}"/>
    <cellStyle name="Navadno 14 2 2 7" xfId="30679" xr:uid="{00000000-0005-0000-0000-00003C410000}"/>
    <cellStyle name="Navadno 14 2 3" xfId="6346" xr:uid="{00000000-0005-0000-0000-00003D410000}"/>
    <cellStyle name="Navadno 14 2 3 2" xfId="16947" xr:uid="{00000000-0005-0000-0000-00003E410000}"/>
    <cellStyle name="Navadno 14 2 3 2 2" xfId="30686" xr:uid="{00000000-0005-0000-0000-00003F410000}"/>
    <cellStyle name="Navadno 14 2 3 3" xfId="30685" xr:uid="{00000000-0005-0000-0000-000040410000}"/>
    <cellStyle name="Navadno 14 2 4" xfId="6347" xr:uid="{00000000-0005-0000-0000-000041410000}"/>
    <cellStyle name="Navadno 14 2 4 2" xfId="30687" xr:uid="{00000000-0005-0000-0000-000042410000}"/>
    <cellStyle name="Navadno 14 2 5" xfId="6342" xr:uid="{00000000-0005-0000-0000-000043410000}"/>
    <cellStyle name="Navadno 14 2 5 2" xfId="30688" xr:uid="{00000000-0005-0000-0000-000044410000}"/>
    <cellStyle name="Navadno 14 2 6" xfId="16944" xr:uid="{00000000-0005-0000-0000-000045410000}"/>
    <cellStyle name="Navadno 14 2 6 2" xfId="30689" xr:uid="{00000000-0005-0000-0000-000046410000}"/>
    <cellStyle name="Navadno 14 2 7" xfId="51073" xr:uid="{00000000-0005-0000-0000-000047410000}"/>
    <cellStyle name="Navadno 14 2 8" xfId="30678" xr:uid="{00000000-0005-0000-0000-000048410000}"/>
    <cellStyle name="Navadno 14 2 9" xfId="59123" xr:uid="{00000000-0005-0000-0000-000049410000}"/>
    <cellStyle name="Navadno 14 20" xfId="6348" xr:uid="{00000000-0005-0000-0000-00004A410000}"/>
    <cellStyle name="Navadno 14 20 2" xfId="6349" xr:uid="{00000000-0005-0000-0000-00004B410000}"/>
    <cellStyle name="Navadno 14 20 2 2" xfId="6350" xr:uid="{00000000-0005-0000-0000-00004C410000}"/>
    <cellStyle name="Navadno 14 20 2 2 2" xfId="16950" xr:uid="{00000000-0005-0000-0000-00004D410000}"/>
    <cellStyle name="Navadno 14 20 2 2 2 2" xfId="30693" xr:uid="{00000000-0005-0000-0000-00004E410000}"/>
    <cellStyle name="Navadno 14 20 2 2 3" xfId="30692" xr:uid="{00000000-0005-0000-0000-00004F410000}"/>
    <cellStyle name="Navadno 14 20 2 3" xfId="16949" xr:uid="{00000000-0005-0000-0000-000050410000}"/>
    <cellStyle name="Navadno 14 20 2 3 2" xfId="30694" xr:uid="{00000000-0005-0000-0000-000051410000}"/>
    <cellStyle name="Navadno 14 20 2 4" xfId="30691" xr:uid="{00000000-0005-0000-0000-000052410000}"/>
    <cellStyle name="Navadno 14 20 3" xfId="6351" xr:uid="{00000000-0005-0000-0000-000053410000}"/>
    <cellStyle name="Navadno 14 20 3 2" xfId="16951" xr:uid="{00000000-0005-0000-0000-000054410000}"/>
    <cellStyle name="Navadno 14 20 3 2 2" xfId="30696" xr:uid="{00000000-0005-0000-0000-000055410000}"/>
    <cellStyle name="Navadno 14 20 3 3" xfId="30695" xr:uid="{00000000-0005-0000-0000-000056410000}"/>
    <cellStyle name="Navadno 14 20 4" xfId="16948" xr:uid="{00000000-0005-0000-0000-000057410000}"/>
    <cellStyle name="Navadno 14 20 4 2" xfId="30697" xr:uid="{00000000-0005-0000-0000-000058410000}"/>
    <cellStyle name="Navadno 14 20 5" xfId="30690" xr:uid="{00000000-0005-0000-0000-000059410000}"/>
    <cellStyle name="Navadno 14 21" xfId="6352" xr:uid="{00000000-0005-0000-0000-00005A410000}"/>
    <cellStyle name="Navadno 14 21 2" xfId="6353" xr:uid="{00000000-0005-0000-0000-00005B410000}"/>
    <cellStyle name="Navadno 14 21 2 2" xfId="6354" xr:uid="{00000000-0005-0000-0000-00005C410000}"/>
    <cellStyle name="Navadno 14 21 2 2 2" xfId="16954" xr:uid="{00000000-0005-0000-0000-00005D410000}"/>
    <cellStyle name="Navadno 14 21 2 2 2 2" xfId="30701" xr:uid="{00000000-0005-0000-0000-00005E410000}"/>
    <cellStyle name="Navadno 14 21 2 2 3" xfId="30700" xr:uid="{00000000-0005-0000-0000-00005F410000}"/>
    <cellStyle name="Navadno 14 21 2 3" xfId="16953" xr:uid="{00000000-0005-0000-0000-000060410000}"/>
    <cellStyle name="Navadno 14 21 2 3 2" xfId="30702" xr:uid="{00000000-0005-0000-0000-000061410000}"/>
    <cellStyle name="Navadno 14 21 2 4" xfId="30699" xr:uid="{00000000-0005-0000-0000-000062410000}"/>
    <cellStyle name="Navadno 14 21 3" xfId="6355" xr:uid="{00000000-0005-0000-0000-000063410000}"/>
    <cellStyle name="Navadno 14 21 3 2" xfId="16955" xr:uid="{00000000-0005-0000-0000-000064410000}"/>
    <cellStyle name="Navadno 14 21 3 2 2" xfId="30704" xr:uid="{00000000-0005-0000-0000-000065410000}"/>
    <cellStyle name="Navadno 14 21 3 3" xfId="30703" xr:uid="{00000000-0005-0000-0000-000066410000}"/>
    <cellStyle name="Navadno 14 21 4" xfId="16952" xr:uid="{00000000-0005-0000-0000-000067410000}"/>
    <cellStyle name="Navadno 14 21 4 2" xfId="30705" xr:uid="{00000000-0005-0000-0000-000068410000}"/>
    <cellStyle name="Navadno 14 21 5" xfId="30698" xr:uid="{00000000-0005-0000-0000-000069410000}"/>
    <cellStyle name="Navadno 14 22" xfId="6356" xr:uid="{00000000-0005-0000-0000-00006A410000}"/>
    <cellStyle name="Navadno 14 22 2" xfId="6357" xr:uid="{00000000-0005-0000-0000-00006B410000}"/>
    <cellStyle name="Navadno 14 22 2 2" xfId="6358" xr:uid="{00000000-0005-0000-0000-00006C410000}"/>
    <cellStyle name="Navadno 14 22 2 2 2" xfId="16958" xr:uid="{00000000-0005-0000-0000-00006D410000}"/>
    <cellStyle name="Navadno 14 22 2 2 2 2" xfId="30709" xr:uid="{00000000-0005-0000-0000-00006E410000}"/>
    <cellStyle name="Navadno 14 22 2 2 3" xfId="30708" xr:uid="{00000000-0005-0000-0000-00006F410000}"/>
    <cellStyle name="Navadno 14 22 2 3" xfId="16957" xr:uid="{00000000-0005-0000-0000-000070410000}"/>
    <cellStyle name="Navadno 14 22 2 3 2" xfId="30710" xr:uid="{00000000-0005-0000-0000-000071410000}"/>
    <cellStyle name="Navadno 14 22 2 4" xfId="30707" xr:uid="{00000000-0005-0000-0000-000072410000}"/>
    <cellStyle name="Navadno 14 22 3" xfId="6359" xr:uid="{00000000-0005-0000-0000-000073410000}"/>
    <cellStyle name="Navadno 14 22 3 2" xfId="16959" xr:uid="{00000000-0005-0000-0000-000074410000}"/>
    <cellStyle name="Navadno 14 22 3 2 2" xfId="30712" xr:uid="{00000000-0005-0000-0000-000075410000}"/>
    <cellStyle name="Navadno 14 22 3 3" xfId="30711" xr:uid="{00000000-0005-0000-0000-000076410000}"/>
    <cellStyle name="Navadno 14 22 4" xfId="16956" xr:uid="{00000000-0005-0000-0000-000077410000}"/>
    <cellStyle name="Navadno 14 22 4 2" xfId="30713" xr:uid="{00000000-0005-0000-0000-000078410000}"/>
    <cellStyle name="Navadno 14 22 5" xfId="30706" xr:uid="{00000000-0005-0000-0000-000079410000}"/>
    <cellStyle name="Navadno 14 23" xfId="6360" xr:uid="{00000000-0005-0000-0000-00007A410000}"/>
    <cellStyle name="Navadno 14 23 2" xfId="6361" xr:uid="{00000000-0005-0000-0000-00007B410000}"/>
    <cellStyle name="Navadno 14 23 2 2" xfId="6362" xr:uid="{00000000-0005-0000-0000-00007C410000}"/>
    <cellStyle name="Navadno 14 23 2 2 2" xfId="16962" xr:uid="{00000000-0005-0000-0000-00007D410000}"/>
    <cellStyle name="Navadno 14 23 2 2 2 2" xfId="30717" xr:uid="{00000000-0005-0000-0000-00007E410000}"/>
    <cellStyle name="Navadno 14 23 2 2 3" xfId="30716" xr:uid="{00000000-0005-0000-0000-00007F410000}"/>
    <cellStyle name="Navadno 14 23 2 3" xfId="16961" xr:uid="{00000000-0005-0000-0000-000080410000}"/>
    <cellStyle name="Navadno 14 23 2 3 2" xfId="30718" xr:uid="{00000000-0005-0000-0000-000081410000}"/>
    <cellStyle name="Navadno 14 23 2 4" xfId="30715" xr:uid="{00000000-0005-0000-0000-000082410000}"/>
    <cellStyle name="Navadno 14 23 3" xfId="6363" xr:uid="{00000000-0005-0000-0000-000083410000}"/>
    <cellStyle name="Navadno 14 23 3 2" xfId="16963" xr:uid="{00000000-0005-0000-0000-000084410000}"/>
    <cellStyle name="Navadno 14 23 3 2 2" xfId="30720" xr:uid="{00000000-0005-0000-0000-000085410000}"/>
    <cellStyle name="Navadno 14 23 3 3" xfId="30719" xr:uid="{00000000-0005-0000-0000-000086410000}"/>
    <cellStyle name="Navadno 14 23 4" xfId="16960" xr:uid="{00000000-0005-0000-0000-000087410000}"/>
    <cellStyle name="Navadno 14 23 4 2" xfId="30721" xr:uid="{00000000-0005-0000-0000-000088410000}"/>
    <cellStyle name="Navadno 14 23 5" xfId="30714" xr:uid="{00000000-0005-0000-0000-000089410000}"/>
    <cellStyle name="Navadno 14 24" xfId="6364" xr:uid="{00000000-0005-0000-0000-00008A410000}"/>
    <cellStyle name="Navadno 14 24 2" xfId="6365" xr:uid="{00000000-0005-0000-0000-00008B410000}"/>
    <cellStyle name="Navadno 14 24 2 2" xfId="6366" xr:uid="{00000000-0005-0000-0000-00008C410000}"/>
    <cellStyle name="Navadno 14 24 2 2 2" xfId="16966" xr:uid="{00000000-0005-0000-0000-00008D410000}"/>
    <cellStyle name="Navadno 14 24 2 2 2 2" xfId="30725" xr:uid="{00000000-0005-0000-0000-00008E410000}"/>
    <cellStyle name="Navadno 14 24 2 2 3" xfId="30724" xr:uid="{00000000-0005-0000-0000-00008F410000}"/>
    <cellStyle name="Navadno 14 24 2 3" xfId="16965" xr:uid="{00000000-0005-0000-0000-000090410000}"/>
    <cellStyle name="Navadno 14 24 2 3 2" xfId="30726" xr:uid="{00000000-0005-0000-0000-000091410000}"/>
    <cellStyle name="Navadno 14 24 2 4" xfId="30723" xr:uid="{00000000-0005-0000-0000-000092410000}"/>
    <cellStyle name="Navadno 14 24 3" xfId="6367" xr:uid="{00000000-0005-0000-0000-000093410000}"/>
    <cellStyle name="Navadno 14 24 3 2" xfId="16967" xr:uid="{00000000-0005-0000-0000-000094410000}"/>
    <cellStyle name="Navadno 14 24 3 2 2" xfId="30728" xr:uid="{00000000-0005-0000-0000-000095410000}"/>
    <cellStyle name="Navadno 14 24 3 3" xfId="30727" xr:uid="{00000000-0005-0000-0000-000096410000}"/>
    <cellStyle name="Navadno 14 24 4" xfId="16964" xr:uid="{00000000-0005-0000-0000-000097410000}"/>
    <cellStyle name="Navadno 14 24 4 2" xfId="30729" xr:uid="{00000000-0005-0000-0000-000098410000}"/>
    <cellStyle name="Navadno 14 24 5" xfId="30722" xr:uid="{00000000-0005-0000-0000-000099410000}"/>
    <cellStyle name="Navadno 14 25" xfId="6368" xr:uid="{00000000-0005-0000-0000-00009A410000}"/>
    <cellStyle name="Navadno 14 25 2" xfId="6369" xr:uid="{00000000-0005-0000-0000-00009B410000}"/>
    <cellStyle name="Navadno 14 25 2 2" xfId="6370" xr:uid="{00000000-0005-0000-0000-00009C410000}"/>
    <cellStyle name="Navadno 14 25 2 2 2" xfId="16970" xr:uid="{00000000-0005-0000-0000-00009D410000}"/>
    <cellStyle name="Navadno 14 25 2 2 2 2" xfId="30733" xr:uid="{00000000-0005-0000-0000-00009E410000}"/>
    <cellStyle name="Navadno 14 25 2 2 3" xfId="30732" xr:uid="{00000000-0005-0000-0000-00009F410000}"/>
    <cellStyle name="Navadno 14 25 2 3" xfId="16969" xr:uid="{00000000-0005-0000-0000-0000A0410000}"/>
    <cellStyle name="Navadno 14 25 2 3 2" xfId="30734" xr:uid="{00000000-0005-0000-0000-0000A1410000}"/>
    <cellStyle name="Navadno 14 25 2 4" xfId="30731" xr:uid="{00000000-0005-0000-0000-0000A2410000}"/>
    <cellStyle name="Navadno 14 25 3" xfId="6371" xr:uid="{00000000-0005-0000-0000-0000A3410000}"/>
    <cellStyle name="Navadno 14 25 3 2" xfId="16971" xr:uid="{00000000-0005-0000-0000-0000A4410000}"/>
    <cellStyle name="Navadno 14 25 3 2 2" xfId="30736" xr:uid="{00000000-0005-0000-0000-0000A5410000}"/>
    <cellStyle name="Navadno 14 25 3 3" xfId="30735" xr:uid="{00000000-0005-0000-0000-0000A6410000}"/>
    <cellStyle name="Navadno 14 25 4" xfId="16968" xr:uid="{00000000-0005-0000-0000-0000A7410000}"/>
    <cellStyle name="Navadno 14 25 4 2" xfId="30737" xr:uid="{00000000-0005-0000-0000-0000A8410000}"/>
    <cellStyle name="Navadno 14 25 5" xfId="30730" xr:uid="{00000000-0005-0000-0000-0000A9410000}"/>
    <cellStyle name="Navadno 14 26" xfId="6372" xr:uid="{00000000-0005-0000-0000-0000AA410000}"/>
    <cellStyle name="Navadno 14 26 2" xfId="6373" xr:uid="{00000000-0005-0000-0000-0000AB410000}"/>
    <cellStyle name="Navadno 14 26 2 2" xfId="6374" xr:uid="{00000000-0005-0000-0000-0000AC410000}"/>
    <cellStyle name="Navadno 14 26 2 2 2" xfId="16974" xr:uid="{00000000-0005-0000-0000-0000AD410000}"/>
    <cellStyle name="Navadno 14 26 2 2 2 2" xfId="30741" xr:uid="{00000000-0005-0000-0000-0000AE410000}"/>
    <cellStyle name="Navadno 14 26 2 2 3" xfId="30740" xr:uid="{00000000-0005-0000-0000-0000AF410000}"/>
    <cellStyle name="Navadno 14 26 2 3" xfId="16973" xr:uid="{00000000-0005-0000-0000-0000B0410000}"/>
    <cellStyle name="Navadno 14 26 2 3 2" xfId="30742" xr:uid="{00000000-0005-0000-0000-0000B1410000}"/>
    <cellStyle name="Navadno 14 26 2 4" xfId="30739" xr:uid="{00000000-0005-0000-0000-0000B2410000}"/>
    <cellStyle name="Navadno 14 26 3" xfId="6375" xr:uid="{00000000-0005-0000-0000-0000B3410000}"/>
    <cellStyle name="Navadno 14 26 3 2" xfId="16975" xr:uid="{00000000-0005-0000-0000-0000B4410000}"/>
    <cellStyle name="Navadno 14 26 3 2 2" xfId="30744" xr:uid="{00000000-0005-0000-0000-0000B5410000}"/>
    <cellStyle name="Navadno 14 26 3 3" xfId="30743" xr:uid="{00000000-0005-0000-0000-0000B6410000}"/>
    <cellStyle name="Navadno 14 26 4" xfId="16972" xr:uid="{00000000-0005-0000-0000-0000B7410000}"/>
    <cellStyle name="Navadno 14 26 4 2" xfId="30745" xr:uid="{00000000-0005-0000-0000-0000B8410000}"/>
    <cellStyle name="Navadno 14 26 5" xfId="30738" xr:uid="{00000000-0005-0000-0000-0000B9410000}"/>
    <cellStyle name="Navadno 14 27" xfId="6376" xr:uid="{00000000-0005-0000-0000-0000BA410000}"/>
    <cellStyle name="Navadno 14 27 2" xfId="6377" xr:uid="{00000000-0005-0000-0000-0000BB410000}"/>
    <cellStyle name="Navadno 14 27 2 2" xfId="6378" xr:uid="{00000000-0005-0000-0000-0000BC410000}"/>
    <cellStyle name="Navadno 14 27 2 2 2" xfId="16978" xr:uid="{00000000-0005-0000-0000-0000BD410000}"/>
    <cellStyle name="Navadno 14 27 2 2 2 2" xfId="30749" xr:uid="{00000000-0005-0000-0000-0000BE410000}"/>
    <cellStyle name="Navadno 14 27 2 2 3" xfId="30748" xr:uid="{00000000-0005-0000-0000-0000BF410000}"/>
    <cellStyle name="Navadno 14 27 2 3" xfId="16977" xr:uid="{00000000-0005-0000-0000-0000C0410000}"/>
    <cellStyle name="Navadno 14 27 2 3 2" xfId="30750" xr:uid="{00000000-0005-0000-0000-0000C1410000}"/>
    <cellStyle name="Navadno 14 27 2 4" xfId="30747" xr:uid="{00000000-0005-0000-0000-0000C2410000}"/>
    <cellStyle name="Navadno 14 27 3" xfId="6379" xr:uid="{00000000-0005-0000-0000-0000C3410000}"/>
    <cellStyle name="Navadno 14 27 3 2" xfId="16979" xr:uid="{00000000-0005-0000-0000-0000C4410000}"/>
    <cellStyle name="Navadno 14 27 3 2 2" xfId="30752" xr:uid="{00000000-0005-0000-0000-0000C5410000}"/>
    <cellStyle name="Navadno 14 27 3 3" xfId="30751" xr:uid="{00000000-0005-0000-0000-0000C6410000}"/>
    <cellStyle name="Navadno 14 27 4" xfId="16976" xr:uid="{00000000-0005-0000-0000-0000C7410000}"/>
    <cellStyle name="Navadno 14 27 4 2" xfId="30753" xr:uid="{00000000-0005-0000-0000-0000C8410000}"/>
    <cellStyle name="Navadno 14 27 5" xfId="30746" xr:uid="{00000000-0005-0000-0000-0000C9410000}"/>
    <cellStyle name="Navadno 14 28" xfId="6380" xr:uid="{00000000-0005-0000-0000-0000CA410000}"/>
    <cellStyle name="Navadno 14 28 2" xfId="6381" xr:uid="{00000000-0005-0000-0000-0000CB410000}"/>
    <cellStyle name="Navadno 14 28 2 2" xfId="6382" xr:uid="{00000000-0005-0000-0000-0000CC410000}"/>
    <cellStyle name="Navadno 14 28 2 2 2" xfId="16982" xr:uid="{00000000-0005-0000-0000-0000CD410000}"/>
    <cellStyle name="Navadno 14 28 2 2 2 2" xfId="30757" xr:uid="{00000000-0005-0000-0000-0000CE410000}"/>
    <cellStyle name="Navadno 14 28 2 2 3" xfId="30756" xr:uid="{00000000-0005-0000-0000-0000CF410000}"/>
    <cellStyle name="Navadno 14 28 2 3" xfId="16981" xr:uid="{00000000-0005-0000-0000-0000D0410000}"/>
    <cellStyle name="Navadno 14 28 2 3 2" xfId="30758" xr:uid="{00000000-0005-0000-0000-0000D1410000}"/>
    <cellStyle name="Navadno 14 28 2 4" xfId="30755" xr:uid="{00000000-0005-0000-0000-0000D2410000}"/>
    <cellStyle name="Navadno 14 28 3" xfId="6383" xr:uid="{00000000-0005-0000-0000-0000D3410000}"/>
    <cellStyle name="Navadno 14 28 3 2" xfId="16983" xr:uid="{00000000-0005-0000-0000-0000D4410000}"/>
    <cellStyle name="Navadno 14 28 3 2 2" xfId="30760" xr:uid="{00000000-0005-0000-0000-0000D5410000}"/>
    <cellStyle name="Navadno 14 28 3 3" xfId="30759" xr:uid="{00000000-0005-0000-0000-0000D6410000}"/>
    <cellStyle name="Navadno 14 28 4" xfId="16980" xr:uid="{00000000-0005-0000-0000-0000D7410000}"/>
    <cellStyle name="Navadno 14 28 4 2" xfId="30761" xr:uid="{00000000-0005-0000-0000-0000D8410000}"/>
    <cellStyle name="Navadno 14 28 5" xfId="30754" xr:uid="{00000000-0005-0000-0000-0000D9410000}"/>
    <cellStyle name="Navadno 14 29" xfId="6384" xr:uid="{00000000-0005-0000-0000-0000DA410000}"/>
    <cellStyle name="Navadno 14 29 2" xfId="6385" xr:uid="{00000000-0005-0000-0000-0000DB410000}"/>
    <cellStyle name="Navadno 14 29 2 2" xfId="6386" xr:uid="{00000000-0005-0000-0000-0000DC410000}"/>
    <cellStyle name="Navadno 14 29 2 2 2" xfId="16986" xr:uid="{00000000-0005-0000-0000-0000DD410000}"/>
    <cellStyle name="Navadno 14 29 2 2 2 2" xfId="30765" xr:uid="{00000000-0005-0000-0000-0000DE410000}"/>
    <cellStyle name="Navadno 14 29 2 2 3" xfId="30764" xr:uid="{00000000-0005-0000-0000-0000DF410000}"/>
    <cellStyle name="Navadno 14 29 2 3" xfId="16985" xr:uid="{00000000-0005-0000-0000-0000E0410000}"/>
    <cellStyle name="Navadno 14 29 2 3 2" xfId="30766" xr:uid="{00000000-0005-0000-0000-0000E1410000}"/>
    <cellStyle name="Navadno 14 29 2 4" xfId="30763" xr:uid="{00000000-0005-0000-0000-0000E2410000}"/>
    <cellStyle name="Navadno 14 29 3" xfId="6387" xr:uid="{00000000-0005-0000-0000-0000E3410000}"/>
    <cellStyle name="Navadno 14 29 3 2" xfId="16987" xr:uid="{00000000-0005-0000-0000-0000E4410000}"/>
    <cellStyle name="Navadno 14 29 3 2 2" xfId="30768" xr:uid="{00000000-0005-0000-0000-0000E5410000}"/>
    <cellStyle name="Navadno 14 29 3 3" xfId="30767" xr:uid="{00000000-0005-0000-0000-0000E6410000}"/>
    <cellStyle name="Navadno 14 29 4" xfId="16984" xr:uid="{00000000-0005-0000-0000-0000E7410000}"/>
    <cellStyle name="Navadno 14 29 4 2" xfId="30769" xr:uid="{00000000-0005-0000-0000-0000E8410000}"/>
    <cellStyle name="Navadno 14 29 5" xfId="30762" xr:uid="{00000000-0005-0000-0000-0000E9410000}"/>
    <cellStyle name="Navadno 14 3" xfId="1265" xr:uid="{00000000-0005-0000-0000-0000EA410000}"/>
    <cellStyle name="Navadno 14 3 2" xfId="6389" xr:uid="{00000000-0005-0000-0000-0000EB410000}"/>
    <cellStyle name="Navadno 14 3 2 2" xfId="6390" xr:uid="{00000000-0005-0000-0000-0000EC410000}"/>
    <cellStyle name="Navadno 14 3 2 2 2" xfId="16990" xr:uid="{00000000-0005-0000-0000-0000ED410000}"/>
    <cellStyle name="Navadno 14 3 2 2 2 2" xfId="30773" xr:uid="{00000000-0005-0000-0000-0000EE410000}"/>
    <cellStyle name="Navadno 14 3 2 2 3" xfId="30772" xr:uid="{00000000-0005-0000-0000-0000EF410000}"/>
    <cellStyle name="Navadno 14 3 2 3" xfId="16989" xr:uid="{00000000-0005-0000-0000-0000F0410000}"/>
    <cellStyle name="Navadno 14 3 2 3 2" xfId="30774" xr:uid="{00000000-0005-0000-0000-0000F1410000}"/>
    <cellStyle name="Navadno 14 3 2 4" xfId="30771" xr:uid="{00000000-0005-0000-0000-0000F2410000}"/>
    <cellStyle name="Navadno 14 3 3" xfId="6391" xr:uid="{00000000-0005-0000-0000-0000F3410000}"/>
    <cellStyle name="Navadno 14 3 3 2" xfId="16991" xr:uid="{00000000-0005-0000-0000-0000F4410000}"/>
    <cellStyle name="Navadno 14 3 3 2 2" xfId="30776" xr:uid="{00000000-0005-0000-0000-0000F5410000}"/>
    <cellStyle name="Navadno 14 3 3 3" xfId="30775" xr:uid="{00000000-0005-0000-0000-0000F6410000}"/>
    <cellStyle name="Navadno 14 3 4" xfId="6392" xr:uid="{00000000-0005-0000-0000-0000F7410000}"/>
    <cellStyle name="Navadno 14 3 4 2" xfId="30777" xr:uid="{00000000-0005-0000-0000-0000F8410000}"/>
    <cellStyle name="Navadno 14 3 5" xfId="6388" xr:uid="{00000000-0005-0000-0000-0000F9410000}"/>
    <cellStyle name="Navadno 14 3 5 2" xfId="30778" xr:uid="{00000000-0005-0000-0000-0000FA410000}"/>
    <cellStyle name="Navadno 14 3 6" xfId="16988" xr:uid="{00000000-0005-0000-0000-0000FB410000}"/>
    <cellStyle name="Navadno 14 3 6 2" xfId="30779" xr:uid="{00000000-0005-0000-0000-0000FC410000}"/>
    <cellStyle name="Navadno 14 3 7" xfId="51075" xr:uid="{00000000-0005-0000-0000-0000FD410000}"/>
    <cellStyle name="Navadno 14 3 8" xfId="30770" xr:uid="{00000000-0005-0000-0000-0000FE410000}"/>
    <cellStyle name="Navadno 14 30" xfId="6393" xr:uid="{00000000-0005-0000-0000-0000FF410000}"/>
    <cellStyle name="Navadno 14 30 2" xfId="6394" xr:uid="{00000000-0005-0000-0000-000000420000}"/>
    <cellStyle name="Navadno 14 30 2 2" xfId="6395" xr:uid="{00000000-0005-0000-0000-000001420000}"/>
    <cellStyle name="Navadno 14 30 2 2 2" xfId="16994" xr:uid="{00000000-0005-0000-0000-000002420000}"/>
    <cellStyle name="Navadno 14 30 2 2 2 2" xfId="30783" xr:uid="{00000000-0005-0000-0000-000003420000}"/>
    <cellStyle name="Navadno 14 30 2 2 3" xfId="30782" xr:uid="{00000000-0005-0000-0000-000004420000}"/>
    <cellStyle name="Navadno 14 30 2 3" xfId="16993" xr:uid="{00000000-0005-0000-0000-000005420000}"/>
    <cellStyle name="Navadno 14 30 2 3 2" xfId="30784" xr:uid="{00000000-0005-0000-0000-000006420000}"/>
    <cellStyle name="Navadno 14 30 2 4" xfId="30781" xr:uid="{00000000-0005-0000-0000-000007420000}"/>
    <cellStyle name="Navadno 14 30 3" xfId="6396" xr:uid="{00000000-0005-0000-0000-000008420000}"/>
    <cellStyle name="Navadno 14 30 3 2" xfId="16995" xr:uid="{00000000-0005-0000-0000-000009420000}"/>
    <cellStyle name="Navadno 14 30 3 2 2" xfId="30786" xr:uid="{00000000-0005-0000-0000-00000A420000}"/>
    <cellStyle name="Navadno 14 30 3 3" xfId="30785" xr:uid="{00000000-0005-0000-0000-00000B420000}"/>
    <cellStyle name="Navadno 14 30 4" xfId="16992" xr:uid="{00000000-0005-0000-0000-00000C420000}"/>
    <cellStyle name="Navadno 14 30 4 2" xfId="30787" xr:uid="{00000000-0005-0000-0000-00000D420000}"/>
    <cellStyle name="Navadno 14 30 5" xfId="30780" xr:uid="{00000000-0005-0000-0000-00000E420000}"/>
    <cellStyle name="Navadno 14 31" xfId="6397" xr:uid="{00000000-0005-0000-0000-00000F420000}"/>
    <cellStyle name="Navadno 14 31 2" xfId="6398" xr:uid="{00000000-0005-0000-0000-000010420000}"/>
    <cellStyle name="Navadno 14 31 2 2" xfId="6399" xr:uid="{00000000-0005-0000-0000-000011420000}"/>
    <cellStyle name="Navadno 14 31 2 2 2" xfId="16998" xr:uid="{00000000-0005-0000-0000-000012420000}"/>
    <cellStyle name="Navadno 14 31 2 2 2 2" xfId="30791" xr:uid="{00000000-0005-0000-0000-000013420000}"/>
    <cellStyle name="Navadno 14 31 2 2 3" xfId="30790" xr:uid="{00000000-0005-0000-0000-000014420000}"/>
    <cellStyle name="Navadno 14 31 2 3" xfId="16997" xr:uid="{00000000-0005-0000-0000-000015420000}"/>
    <cellStyle name="Navadno 14 31 2 3 2" xfId="30792" xr:uid="{00000000-0005-0000-0000-000016420000}"/>
    <cellStyle name="Navadno 14 31 2 4" xfId="30789" xr:uid="{00000000-0005-0000-0000-000017420000}"/>
    <cellStyle name="Navadno 14 31 3" xfId="6400" xr:uid="{00000000-0005-0000-0000-000018420000}"/>
    <cellStyle name="Navadno 14 31 3 2" xfId="16999" xr:uid="{00000000-0005-0000-0000-000019420000}"/>
    <cellStyle name="Navadno 14 31 3 2 2" xfId="30794" xr:uid="{00000000-0005-0000-0000-00001A420000}"/>
    <cellStyle name="Navadno 14 31 3 3" xfId="30793" xr:uid="{00000000-0005-0000-0000-00001B420000}"/>
    <cellStyle name="Navadno 14 31 4" xfId="16996" xr:uid="{00000000-0005-0000-0000-00001C420000}"/>
    <cellStyle name="Navadno 14 31 4 2" xfId="30795" xr:uid="{00000000-0005-0000-0000-00001D420000}"/>
    <cellStyle name="Navadno 14 31 5" xfId="30788" xr:uid="{00000000-0005-0000-0000-00001E420000}"/>
    <cellStyle name="Navadno 14 32" xfId="6401" xr:uid="{00000000-0005-0000-0000-00001F420000}"/>
    <cellStyle name="Navadno 14 32 2" xfId="6402" xr:uid="{00000000-0005-0000-0000-000020420000}"/>
    <cellStyle name="Navadno 14 32 2 2" xfId="6403" xr:uid="{00000000-0005-0000-0000-000021420000}"/>
    <cellStyle name="Navadno 14 32 2 2 2" xfId="17002" xr:uid="{00000000-0005-0000-0000-000022420000}"/>
    <cellStyle name="Navadno 14 32 2 2 2 2" xfId="30799" xr:uid="{00000000-0005-0000-0000-000023420000}"/>
    <cellStyle name="Navadno 14 32 2 2 3" xfId="30798" xr:uid="{00000000-0005-0000-0000-000024420000}"/>
    <cellStyle name="Navadno 14 32 2 3" xfId="17001" xr:uid="{00000000-0005-0000-0000-000025420000}"/>
    <cellStyle name="Navadno 14 32 2 3 2" xfId="30800" xr:uid="{00000000-0005-0000-0000-000026420000}"/>
    <cellStyle name="Navadno 14 32 2 4" xfId="30797" xr:uid="{00000000-0005-0000-0000-000027420000}"/>
    <cellStyle name="Navadno 14 32 3" xfId="6404" xr:uid="{00000000-0005-0000-0000-000028420000}"/>
    <cellStyle name="Navadno 14 32 3 2" xfId="17003" xr:uid="{00000000-0005-0000-0000-000029420000}"/>
    <cellStyle name="Navadno 14 32 3 2 2" xfId="30802" xr:uid="{00000000-0005-0000-0000-00002A420000}"/>
    <cellStyle name="Navadno 14 32 3 3" xfId="30801" xr:uid="{00000000-0005-0000-0000-00002B420000}"/>
    <cellStyle name="Navadno 14 32 4" xfId="17000" xr:uid="{00000000-0005-0000-0000-00002C420000}"/>
    <cellStyle name="Navadno 14 32 4 2" xfId="30803" xr:uid="{00000000-0005-0000-0000-00002D420000}"/>
    <cellStyle name="Navadno 14 32 5" xfId="30796" xr:uid="{00000000-0005-0000-0000-00002E420000}"/>
    <cellStyle name="Navadno 14 33" xfId="6405" xr:uid="{00000000-0005-0000-0000-00002F420000}"/>
    <cellStyle name="Navadno 14 33 2" xfId="6406" xr:uid="{00000000-0005-0000-0000-000030420000}"/>
    <cellStyle name="Navadno 14 33 2 2" xfId="6407" xr:uid="{00000000-0005-0000-0000-000031420000}"/>
    <cellStyle name="Navadno 14 33 2 2 2" xfId="17006" xr:uid="{00000000-0005-0000-0000-000032420000}"/>
    <cellStyle name="Navadno 14 33 2 2 2 2" xfId="30807" xr:uid="{00000000-0005-0000-0000-000033420000}"/>
    <cellStyle name="Navadno 14 33 2 2 3" xfId="30806" xr:uid="{00000000-0005-0000-0000-000034420000}"/>
    <cellStyle name="Navadno 14 33 2 3" xfId="17005" xr:uid="{00000000-0005-0000-0000-000035420000}"/>
    <cellStyle name="Navadno 14 33 2 3 2" xfId="30808" xr:uid="{00000000-0005-0000-0000-000036420000}"/>
    <cellStyle name="Navadno 14 33 2 4" xfId="30805" xr:uid="{00000000-0005-0000-0000-000037420000}"/>
    <cellStyle name="Navadno 14 33 3" xfId="6408" xr:uid="{00000000-0005-0000-0000-000038420000}"/>
    <cellStyle name="Navadno 14 33 3 2" xfId="17007" xr:uid="{00000000-0005-0000-0000-000039420000}"/>
    <cellStyle name="Navadno 14 33 3 2 2" xfId="30810" xr:uid="{00000000-0005-0000-0000-00003A420000}"/>
    <cellStyle name="Navadno 14 33 3 3" xfId="30809" xr:uid="{00000000-0005-0000-0000-00003B420000}"/>
    <cellStyle name="Navadno 14 33 4" xfId="17004" xr:uid="{00000000-0005-0000-0000-00003C420000}"/>
    <cellStyle name="Navadno 14 33 4 2" xfId="30811" xr:uid="{00000000-0005-0000-0000-00003D420000}"/>
    <cellStyle name="Navadno 14 33 5" xfId="30804" xr:uid="{00000000-0005-0000-0000-00003E420000}"/>
    <cellStyle name="Navadno 14 34" xfId="6409" xr:uid="{00000000-0005-0000-0000-00003F420000}"/>
    <cellStyle name="Navadno 14 34 2" xfId="6410" xr:uid="{00000000-0005-0000-0000-000040420000}"/>
    <cellStyle name="Navadno 14 34 2 2" xfId="6411" xr:uid="{00000000-0005-0000-0000-000041420000}"/>
    <cellStyle name="Navadno 14 34 2 2 2" xfId="17010" xr:uid="{00000000-0005-0000-0000-000042420000}"/>
    <cellStyle name="Navadno 14 34 2 2 2 2" xfId="30815" xr:uid="{00000000-0005-0000-0000-000043420000}"/>
    <cellStyle name="Navadno 14 34 2 2 3" xfId="30814" xr:uid="{00000000-0005-0000-0000-000044420000}"/>
    <cellStyle name="Navadno 14 34 2 3" xfId="17009" xr:uid="{00000000-0005-0000-0000-000045420000}"/>
    <cellStyle name="Navadno 14 34 2 3 2" xfId="30816" xr:uid="{00000000-0005-0000-0000-000046420000}"/>
    <cellStyle name="Navadno 14 34 2 4" xfId="30813" xr:uid="{00000000-0005-0000-0000-000047420000}"/>
    <cellStyle name="Navadno 14 34 3" xfId="6412" xr:uid="{00000000-0005-0000-0000-000048420000}"/>
    <cellStyle name="Navadno 14 34 3 2" xfId="17011" xr:uid="{00000000-0005-0000-0000-000049420000}"/>
    <cellStyle name="Navadno 14 34 3 2 2" xfId="30818" xr:uid="{00000000-0005-0000-0000-00004A420000}"/>
    <cellStyle name="Navadno 14 34 3 3" xfId="30817" xr:uid="{00000000-0005-0000-0000-00004B420000}"/>
    <cellStyle name="Navadno 14 34 4" xfId="17008" xr:uid="{00000000-0005-0000-0000-00004C420000}"/>
    <cellStyle name="Navadno 14 34 4 2" xfId="30819" xr:uid="{00000000-0005-0000-0000-00004D420000}"/>
    <cellStyle name="Navadno 14 34 5" xfId="30812" xr:uid="{00000000-0005-0000-0000-00004E420000}"/>
    <cellStyle name="Navadno 14 35" xfId="6413" xr:uid="{00000000-0005-0000-0000-00004F420000}"/>
    <cellStyle name="Navadno 14 35 2" xfId="6414" xr:uid="{00000000-0005-0000-0000-000050420000}"/>
    <cellStyle name="Navadno 14 35 2 2" xfId="6415" xr:uid="{00000000-0005-0000-0000-000051420000}"/>
    <cellStyle name="Navadno 14 35 2 2 2" xfId="17014" xr:uid="{00000000-0005-0000-0000-000052420000}"/>
    <cellStyle name="Navadno 14 35 2 2 2 2" xfId="30823" xr:uid="{00000000-0005-0000-0000-000053420000}"/>
    <cellStyle name="Navadno 14 35 2 2 3" xfId="30822" xr:uid="{00000000-0005-0000-0000-000054420000}"/>
    <cellStyle name="Navadno 14 35 2 3" xfId="17013" xr:uid="{00000000-0005-0000-0000-000055420000}"/>
    <cellStyle name="Navadno 14 35 2 3 2" xfId="30824" xr:uid="{00000000-0005-0000-0000-000056420000}"/>
    <cellStyle name="Navadno 14 35 2 4" xfId="30821" xr:uid="{00000000-0005-0000-0000-000057420000}"/>
    <cellStyle name="Navadno 14 35 3" xfId="6416" xr:uid="{00000000-0005-0000-0000-000058420000}"/>
    <cellStyle name="Navadno 14 35 3 2" xfId="17015" xr:uid="{00000000-0005-0000-0000-000059420000}"/>
    <cellStyle name="Navadno 14 35 3 2 2" xfId="30826" xr:uid="{00000000-0005-0000-0000-00005A420000}"/>
    <cellStyle name="Navadno 14 35 3 3" xfId="30825" xr:uid="{00000000-0005-0000-0000-00005B420000}"/>
    <cellStyle name="Navadno 14 35 4" xfId="17012" xr:uid="{00000000-0005-0000-0000-00005C420000}"/>
    <cellStyle name="Navadno 14 35 4 2" xfId="30827" xr:uid="{00000000-0005-0000-0000-00005D420000}"/>
    <cellStyle name="Navadno 14 35 5" xfId="30820" xr:uid="{00000000-0005-0000-0000-00005E420000}"/>
    <cellStyle name="Navadno 14 36" xfId="6417" xr:uid="{00000000-0005-0000-0000-00005F420000}"/>
    <cellStyle name="Navadno 14 36 2" xfId="6418" xr:uid="{00000000-0005-0000-0000-000060420000}"/>
    <cellStyle name="Navadno 14 36 2 2" xfId="6419" xr:uid="{00000000-0005-0000-0000-000061420000}"/>
    <cellStyle name="Navadno 14 36 2 2 2" xfId="17018" xr:uid="{00000000-0005-0000-0000-000062420000}"/>
    <cellStyle name="Navadno 14 36 2 2 2 2" xfId="30831" xr:uid="{00000000-0005-0000-0000-000063420000}"/>
    <cellStyle name="Navadno 14 36 2 2 3" xfId="30830" xr:uid="{00000000-0005-0000-0000-000064420000}"/>
    <cellStyle name="Navadno 14 36 2 3" xfId="17017" xr:uid="{00000000-0005-0000-0000-000065420000}"/>
    <cellStyle name="Navadno 14 36 2 3 2" xfId="30832" xr:uid="{00000000-0005-0000-0000-000066420000}"/>
    <cellStyle name="Navadno 14 36 2 4" xfId="30829" xr:uid="{00000000-0005-0000-0000-000067420000}"/>
    <cellStyle name="Navadno 14 36 3" xfId="6420" xr:uid="{00000000-0005-0000-0000-000068420000}"/>
    <cellStyle name="Navadno 14 36 3 2" xfId="17019" xr:uid="{00000000-0005-0000-0000-000069420000}"/>
    <cellStyle name="Navadno 14 36 3 2 2" xfId="30834" xr:uid="{00000000-0005-0000-0000-00006A420000}"/>
    <cellStyle name="Navadno 14 36 3 3" xfId="30833" xr:uid="{00000000-0005-0000-0000-00006B420000}"/>
    <cellStyle name="Navadno 14 36 4" xfId="17016" xr:uid="{00000000-0005-0000-0000-00006C420000}"/>
    <cellStyle name="Navadno 14 36 4 2" xfId="30835" xr:uid="{00000000-0005-0000-0000-00006D420000}"/>
    <cellStyle name="Navadno 14 36 5" xfId="30828" xr:uid="{00000000-0005-0000-0000-00006E420000}"/>
    <cellStyle name="Navadno 14 37" xfId="6421" xr:uid="{00000000-0005-0000-0000-00006F420000}"/>
    <cellStyle name="Navadno 14 37 2" xfId="6422" xr:uid="{00000000-0005-0000-0000-000070420000}"/>
    <cellStyle name="Navadno 14 37 2 2" xfId="6423" xr:uid="{00000000-0005-0000-0000-000071420000}"/>
    <cellStyle name="Navadno 14 37 2 2 2" xfId="17022" xr:uid="{00000000-0005-0000-0000-000072420000}"/>
    <cellStyle name="Navadno 14 37 2 2 2 2" xfId="30839" xr:uid="{00000000-0005-0000-0000-000073420000}"/>
    <cellStyle name="Navadno 14 37 2 2 3" xfId="30838" xr:uid="{00000000-0005-0000-0000-000074420000}"/>
    <cellStyle name="Navadno 14 37 2 3" xfId="17021" xr:uid="{00000000-0005-0000-0000-000075420000}"/>
    <cellStyle name="Navadno 14 37 2 3 2" xfId="30840" xr:uid="{00000000-0005-0000-0000-000076420000}"/>
    <cellStyle name="Navadno 14 37 2 4" xfId="30837" xr:uid="{00000000-0005-0000-0000-000077420000}"/>
    <cellStyle name="Navadno 14 37 3" xfId="6424" xr:uid="{00000000-0005-0000-0000-000078420000}"/>
    <cellStyle name="Navadno 14 37 3 2" xfId="17023" xr:uid="{00000000-0005-0000-0000-000079420000}"/>
    <cellStyle name="Navadno 14 37 3 2 2" xfId="30842" xr:uid="{00000000-0005-0000-0000-00007A420000}"/>
    <cellStyle name="Navadno 14 37 3 3" xfId="30841" xr:uid="{00000000-0005-0000-0000-00007B420000}"/>
    <cellStyle name="Navadno 14 37 4" xfId="17020" xr:uid="{00000000-0005-0000-0000-00007C420000}"/>
    <cellStyle name="Navadno 14 37 4 2" xfId="30843" xr:uid="{00000000-0005-0000-0000-00007D420000}"/>
    <cellStyle name="Navadno 14 37 5" xfId="30836" xr:uid="{00000000-0005-0000-0000-00007E420000}"/>
    <cellStyle name="Navadno 14 38" xfId="6425" xr:uid="{00000000-0005-0000-0000-00007F420000}"/>
    <cellStyle name="Navadno 14 38 2" xfId="6426" xr:uid="{00000000-0005-0000-0000-000080420000}"/>
    <cellStyle name="Navadno 14 38 2 2" xfId="6427" xr:uid="{00000000-0005-0000-0000-000081420000}"/>
    <cellStyle name="Navadno 14 38 2 2 2" xfId="17026" xr:uid="{00000000-0005-0000-0000-000082420000}"/>
    <cellStyle name="Navadno 14 38 2 2 2 2" xfId="30847" xr:uid="{00000000-0005-0000-0000-000083420000}"/>
    <cellStyle name="Navadno 14 38 2 2 3" xfId="30846" xr:uid="{00000000-0005-0000-0000-000084420000}"/>
    <cellStyle name="Navadno 14 38 2 3" xfId="17025" xr:uid="{00000000-0005-0000-0000-000085420000}"/>
    <cellStyle name="Navadno 14 38 2 3 2" xfId="30848" xr:uid="{00000000-0005-0000-0000-000086420000}"/>
    <cellStyle name="Navadno 14 38 2 4" xfId="30845" xr:uid="{00000000-0005-0000-0000-000087420000}"/>
    <cellStyle name="Navadno 14 38 3" xfId="6428" xr:uid="{00000000-0005-0000-0000-000088420000}"/>
    <cellStyle name="Navadno 14 38 3 2" xfId="17027" xr:uid="{00000000-0005-0000-0000-000089420000}"/>
    <cellStyle name="Navadno 14 38 3 2 2" xfId="30850" xr:uid="{00000000-0005-0000-0000-00008A420000}"/>
    <cellStyle name="Navadno 14 38 3 3" xfId="30849" xr:uid="{00000000-0005-0000-0000-00008B420000}"/>
    <cellStyle name="Navadno 14 38 4" xfId="17024" xr:uid="{00000000-0005-0000-0000-00008C420000}"/>
    <cellStyle name="Navadno 14 38 4 2" xfId="30851" xr:uid="{00000000-0005-0000-0000-00008D420000}"/>
    <cellStyle name="Navadno 14 38 5" xfId="30844" xr:uid="{00000000-0005-0000-0000-00008E420000}"/>
    <cellStyle name="Navadno 14 39" xfId="6429" xr:uid="{00000000-0005-0000-0000-00008F420000}"/>
    <cellStyle name="Navadno 14 39 2" xfId="6430" xr:uid="{00000000-0005-0000-0000-000090420000}"/>
    <cellStyle name="Navadno 14 39 2 2" xfId="6431" xr:uid="{00000000-0005-0000-0000-000091420000}"/>
    <cellStyle name="Navadno 14 39 2 2 2" xfId="17030" xr:uid="{00000000-0005-0000-0000-000092420000}"/>
    <cellStyle name="Navadno 14 39 2 2 2 2" xfId="30855" xr:uid="{00000000-0005-0000-0000-000093420000}"/>
    <cellStyle name="Navadno 14 39 2 2 3" xfId="30854" xr:uid="{00000000-0005-0000-0000-000094420000}"/>
    <cellStyle name="Navadno 14 39 2 3" xfId="17029" xr:uid="{00000000-0005-0000-0000-000095420000}"/>
    <cellStyle name="Navadno 14 39 2 3 2" xfId="30856" xr:uid="{00000000-0005-0000-0000-000096420000}"/>
    <cellStyle name="Navadno 14 39 2 4" xfId="30853" xr:uid="{00000000-0005-0000-0000-000097420000}"/>
    <cellStyle name="Navadno 14 39 3" xfId="6432" xr:uid="{00000000-0005-0000-0000-000098420000}"/>
    <cellStyle name="Navadno 14 39 3 2" xfId="17031" xr:uid="{00000000-0005-0000-0000-000099420000}"/>
    <cellStyle name="Navadno 14 39 3 2 2" xfId="30858" xr:uid="{00000000-0005-0000-0000-00009A420000}"/>
    <cellStyle name="Navadno 14 39 3 3" xfId="30857" xr:uid="{00000000-0005-0000-0000-00009B420000}"/>
    <cellStyle name="Navadno 14 39 4" xfId="17028" xr:uid="{00000000-0005-0000-0000-00009C420000}"/>
    <cellStyle name="Navadno 14 39 4 2" xfId="30859" xr:uid="{00000000-0005-0000-0000-00009D420000}"/>
    <cellStyle name="Navadno 14 39 5" xfId="30852" xr:uid="{00000000-0005-0000-0000-00009E420000}"/>
    <cellStyle name="Navadno 14 4" xfId="1266" xr:uid="{00000000-0005-0000-0000-00009F420000}"/>
    <cellStyle name="Navadno 14 4 2" xfId="6434" xr:uid="{00000000-0005-0000-0000-0000A0420000}"/>
    <cellStyle name="Navadno 14 4 2 2" xfId="6435" xr:uid="{00000000-0005-0000-0000-0000A1420000}"/>
    <cellStyle name="Navadno 14 4 2 2 2" xfId="17034" xr:uid="{00000000-0005-0000-0000-0000A2420000}"/>
    <cellStyle name="Navadno 14 4 2 2 2 2" xfId="30863" xr:uid="{00000000-0005-0000-0000-0000A3420000}"/>
    <cellStyle name="Navadno 14 4 2 2 3" xfId="30862" xr:uid="{00000000-0005-0000-0000-0000A4420000}"/>
    <cellStyle name="Navadno 14 4 2 3" xfId="17033" xr:uid="{00000000-0005-0000-0000-0000A5420000}"/>
    <cellStyle name="Navadno 14 4 2 3 2" xfId="30864" xr:uid="{00000000-0005-0000-0000-0000A6420000}"/>
    <cellStyle name="Navadno 14 4 2 4" xfId="30861" xr:uid="{00000000-0005-0000-0000-0000A7420000}"/>
    <cellStyle name="Navadno 14 4 3" xfId="6436" xr:uid="{00000000-0005-0000-0000-0000A8420000}"/>
    <cellStyle name="Navadno 14 4 3 2" xfId="17035" xr:uid="{00000000-0005-0000-0000-0000A9420000}"/>
    <cellStyle name="Navadno 14 4 3 2 2" xfId="30866" xr:uid="{00000000-0005-0000-0000-0000AA420000}"/>
    <cellStyle name="Navadno 14 4 3 3" xfId="30865" xr:uid="{00000000-0005-0000-0000-0000AB420000}"/>
    <cellStyle name="Navadno 14 4 4" xfId="6437" xr:uid="{00000000-0005-0000-0000-0000AC420000}"/>
    <cellStyle name="Navadno 14 4 4 2" xfId="30867" xr:uid="{00000000-0005-0000-0000-0000AD420000}"/>
    <cellStyle name="Navadno 14 4 5" xfId="6433" xr:uid="{00000000-0005-0000-0000-0000AE420000}"/>
    <cellStyle name="Navadno 14 4 5 2" xfId="30868" xr:uid="{00000000-0005-0000-0000-0000AF420000}"/>
    <cellStyle name="Navadno 14 4 6" xfId="17032" xr:uid="{00000000-0005-0000-0000-0000B0420000}"/>
    <cellStyle name="Navadno 14 4 6 2" xfId="30869" xr:uid="{00000000-0005-0000-0000-0000B1420000}"/>
    <cellStyle name="Navadno 14 4 7" xfId="30860" xr:uid="{00000000-0005-0000-0000-0000B2420000}"/>
    <cellStyle name="Navadno 14 40" xfId="6438" xr:uid="{00000000-0005-0000-0000-0000B3420000}"/>
    <cellStyle name="Navadno 14 40 2" xfId="6439" xr:uid="{00000000-0005-0000-0000-0000B4420000}"/>
    <cellStyle name="Navadno 14 40 2 2" xfId="6440" xr:uid="{00000000-0005-0000-0000-0000B5420000}"/>
    <cellStyle name="Navadno 14 40 2 2 2" xfId="17038" xr:uid="{00000000-0005-0000-0000-0000B6420000}"/>
    <cellStyle name="Navadno 14 40 2 2 2 2" xfId="30873" xr:uid="{00000000-0005-0000-0000-0000B7420000}"/>
    <cellStyle name="Navadno 14 40 2 2 3" xfId="30872" xr:uid="{00000000-0005-0000-0000-0000B8420000}"/>
    <cellStyle name="Navadno 14 40 2 3" xfId="17037" xr:uid="{00000000-0005-0000-0000-0000B9420000}"/>
    <cellStyle name="Navadno 14 40 2 3 2" xfId="30874" xr:uid="{00000000-0005-0000-0000-0000BA420000}"/>
    <cellStyle name="Navadno 14 40 2 4" xfId="30871" xr:uid="{00000000-0005-0000-0000-0000BB420000}"/>
    <cellStyle name="Navadno 14 40 3" xfId="6441" xr:uid="{00000000-0005-0000-0000-0000BC420000}"/>
    <cellStyle name="Navadno 14 40 3 2" xfId="17039" xr:uid="{00000000-0005-0000-0000-0000BD420000}"/>
    <cellStyle name="Navadno 14 40 3 2 2" xfId="30876" xr:uid="{00000000-0005-0000-0000-0000BE420000}"/>
    <cellStyle name="Navadno 14 40 3 3" xfId="30875" xr:uid="{00000000-0005-0000-0000-0000BF420000}"/>
    <cellStyle name="Navadno 14 40 4" xfId="17036" xr:uid="{00000000-0005-0000-0000-0000C0420000}"/>
    <cellStyle name="Navadno 14 40 4 2" xfId="30877" xr:uid="{00000000-0005-0000-0000-0000C1420000}"/>
    <cellStyle name="Navadno 14 40 5" xfId="30870" xr:uid="{00000000-0005-0000-0000-0000C2420000}"/>
    <cellStyle name="Navadno 14 41" xfId="6442" xr:uid="{00000000-0005-0000-0000-0000C3420000}"/>
    <cellStyle name="Navadno 14 41 2" xfId="6443" xr:uid="{00000000-0005-0000-0000-0000C4420000}"/>
    <cellStyle name="Navadno 14 41 2 2" xfId="6444" xr:uid="{00000000-0005-0000-0000-0000C5420000}"/>
    <cellStyle name="Navadno 14 41 2 2 2" xfId="17042" xr:uid="{00000000-0005-0000-0000-0000C6420000}"/>
    <cellStyle name="Navadno 14 41 2 2 2 2" xfId="30881" xr:uid="{00000000-0005-0000-0000-0000C7420000}"/>
    <cellStyle name="Navadno 14 41 2 2 3" xfId="30880" xr:uid="{00000000-0005-0000-0000-0000C8420000}"/>
    <cellStyle name="Navadno 14 41 2 3" xfId="17041" xr:uid="{00000000-0005-0000-0000-0000C9420000}"/>
    <cellStyle name="Navadno 14 41 2 3 2" xfId="30882" xr:uid="{00000000-0005-0000-0000-0000CA420000}"/>
    <cellStyle name="Navadno 14 41 2 4" xfId="30879" xr:uid="{00000000-0005-0000-0000-0000CB420000}"/>
    <cellStyle name="Navadno 14 41 3" xfId="6445" xr:uid="{00000000-0005-0000-0000-0000CC420000}"/>
    <cellStyle name="Navadno 14 41 3 2" xfId="17043" xr:uid="{00000000-0005-0000-0000-0000CD420000}"/>
    <cellStyle name="Navadno 14 41 3 2 2" xfId="30884" xr:uid="{00000000-0005-0000-0000-0000CE420000}"/>
    <cellStyle name="Navadno 14 41 3 3" xfId="30883" xr:uid="{00000000-0005-0000-0000-0000CF420000}"/>
    <cellStyle name="Navadno 14 41 4" xfId="17040" xr:uid="{00000000-0005-0000-0000-0000D0420000}"/>
    <cellStyle name="Navadno 14 41 4 2" xfId="30885" xr:uid="{00000000-0005-0000-0000-0000D1420000}"/>
    <cellStyle name="Navadno 14 41 5" xfId="30878" xr:uid="{00000000-0005-0000-0000-0000D2420000}"/>
    <cellStyle name="Navadno 14 42" xfId="6446" xr:uid="{00000000-0005-0000-0000-0000D3420000}"/>
    <cellStyle name="Navadno 14 42 2" xfId="6447" xr:uid="{00000000-0005-0000-0000-0000D4420000}"/>
    <cellStyle name="Navadno 14 42 2 2" xfId="6448" xr:uid="{00000000-0005-0000-0000-0000D5420000}"/>
    <cellStyle name="Navadno 14 42 2 2 2" xfId="17046" xr:uid="{00000000-0005-0000-0000-0000D6420000}"/>
    <cellStyle name="Navadno 14 42 2 2 2 2" xfId="30889" xr:uid="{00000000-0005-0000-0000-0000D7420000}"/>
    <cellStyle name="Navadno 14 42 2 2 3" xfId="30888" xr:uid="{00000000-0005-0000-0000-0000D8420000}"/>
    <cellStyle name="Navadno 14 42 2 3" xfId="17045" xr:uid="{00000000-0005-0000-0000-0000D9420000}"/>
    <cellStyle name="Navadno 14 42 2 3 2" xfId="30890" xr:uid="{00000000-0005-0000-0000-0000DA420000}"/>
    <cellStyle name="Navadno 14 42 2 4" xfId="30887" xr:uid="{00000000-0005-0000-0000-0000DB420000}"/>
    <cellStyle name="Navadno 14 42 3" xfId="6449" xr:uid="{00000000-0005-0000-0000-0000DC420000}"/>
    <cellStyle name="Navadno 14 42 3 2" xfId="17047" xr:uid="{00000000-0005-0000-0000-0000DD420000}"/>
    <cellStyle name="Navadno 14 42 3 2 2" xfId="30892" xr:uid="{00000000-0005-0000-0000-0000DE420000}"/>
    <cellStyle name="Navadno 14 42 3 3" xfId="30891" xr:uid="{00000000-0005-0000-0000-0000DF420000}"/>
    <cellStyle name="Navadno 14 42 4" xfId="17044" xr:uid="{00000000-0005-0000-0000-0000E0420000}"/>
    <cellStyle name="Navadno 14 42 4 2" xfId="30893" xr:uid="{00000000-0005-0000-0000-0000E1420000}"/>
    <cellStyle name="Navadno 14 42 5" xfId="30886" xr:uid="{00000000-0005-0000-0000-0000E2420000}"/>
    <cellStyle name="Navadno 14 43" xfId="6450" xr:uid="{00000000-0005-0000-0000-0000E3420000}"/>
    <cellStyle name="Navadno 14 43 2" xfId="6451" xr:uid="{00000000-0005-0000-0000-0000E4420000}"/>
    <cellStyle name="Navadno 14 43 2 2" xfId="6452" xr:uid="{00000000-0005-0000-0000-0000E5420000}"/>
    <cellStyle name="Navadno 14 43 2 2 2" xfId="17050" xr:uid="{00000000-0005-0000-0000-0000E6420000}"/>
    <cellStyle name="Navadno 14 43 2 2 2 2" xfId="30897" xr:uid="{00000000-0005-0000-0000-0000E7420000}"/>
    <cellStyle name="Navadno 14 43 2 2 3" xfId="30896" xr:uid="{00000000-0005-0000-0000-0000E8420000}"/>
    <cellStyle name="Navadno 14 43 2 3" xfId="17049" xr:uid="{00000000-0005-0000-0000-0000E9420000}"/>
    <cellStyle name="Navadno 14 43 2 3 2" xfId="30898" xr:uid="{00000000-0005-0000-0000-0000EA420000}"/>
    <cellStyle name="Navadno 14 43 2 4" xfId="30895" xr:uid="{00000000-0005-0000-0000-0000EB420000}"/>
    <cellStyle name="Navadno 14 43 3" xfId="6453" xr:uid="{00000000-0005-0000-0000-0000EC420000}"/>
    <cellStyle name="Navadno 14 43 3 2" xfId="17051" xr:uid="{00000000-0005-0000-0000-0000ED420000}"/>
    <cellStyle name="Navadno 14 43 3 2 2" xfId="30900" xr:uid="{00000000-0005-0000-0000-0000EE420000}"/>
    <cellStyle name="Navadno 14 43 3 3" xfId="30899" xr:uid="{00000000-0005-0000-0000-0000EF420000}"/>
    <cellStyle name="Navadno 14 43 4" xfId="17048" xr:uid="{00000000-0005-0000-0000-0000F0420000}"/>
    <cellStyle name="Navadno 14 43 4 2" xfId="30901" xr:uid="{00000000-0005-0000-0000-0000F1420000}"/>
    <cellStyle name="Navadno 14 43 5" xfId="30894" xr:uid="{00000000-0005-0000-0000-0000F2420000}"/>
    <cellStyle name="Navadno 14 44" xfId="6454" xr:uid="{00000000-0005-0000-0000-0000F3420000}"/>
    <cellStyle name="Navadno 14 44 2" xfId="6455" xr:uid="{00000000-0005-0000-0000-0000F4420000}"/>
    <cellStyle name="Navadno 14 44 2 2" xfId="6456" xr:uid="{00000000-0005-0000-0000-0000F5420000}"/>
    <cellStyle name="Navadno 14 44 2 2 2" xfId="17054" xr:uid="{00000000-0005-0000-0000-0000F6420000}"/>
    <cellStyle name="Navadno 14 44 2 2 2 2" xfId="30905" xr:uid="{00000000-0005-0000-0000-0000F7420000}"/>
    <cellStyle name="Navadno 14 44 2 2 3" xfId="30904" xr:uid="{00000000-0005-0000-0000-0000F8420000}"/>
    <cellStyle name="Navadno 14 44 2 3" xfId="17053" xr:uid="{00000000-0005-0000-0000-0000F9420000}"/>
    <cellStyle name="Navadno 14 44 2 3 2" xfId="30906" xr:uid="{00000000-0005-0000-0000-0000FA420000}"/>
    <cellStyle name="Navadno 14 44 2 4" xfId="30903" xr:uid="{00000000-0005-0000-0000-0000FB420000}"/>
    <cellStyle name="Navadno 14 44 3" xfId="6457" xr:uid="{00000000-0005-0000-0000-0000FC420000}"/>
    <cellStyle name="Navadno 14 44 3 2" xfId="17055" xr:uid="{00000000-0005-0000-0000-0000FD420000}"/>
    <cellStyle name="Navadno 14 44 3 2 2" xfId="30908" xr:uid="{00000000-0005-0000-0000-0000FE420000}"/>
    <cellStyle name="Navadno 14 44 3 3" xfId="30907" xr:uid="{00000000-0005-0000-0000-0000FF420000}"/>
    <cellStyle name="Navadno 14 44 4" xfId="17052" xr:uid="{00000000-0005-0000-0000-000000430000}"/>
    <cellStyle name="Navadno 14 44 4 2" xfId="30909" xr:uid="{00000000-0005-0000-0000-000001430000}"/>
    <cellStyle name="Navadno 14 44 5" xfId="30902" xr:uid="{00000000-0005-0000-0000-000002430000}"/>
    <cellStyle name="Navadno 14 45" xfId="6458" xr:uid="{00000000-0005-0000-0000-000003430000}"/>
    <cellStyle name="Navadno 14 45 2" xfId="6459" xr:uid="{00000000-0005-0000-0000-000004430000}"/>
    <cellStyle name="Navadno 14 45 2 2" xfId="6460" xr:uid="{00000000-0005-0000-0000-000005430000}"/>
    <cellStyle name="Navadno 14 45 2 2 2" xfId="17058" xr:uid="{00000000-0005-0000-0000-000006430000}"/>
    <cellStyle name="Navadno 14 45 2 2 2 2" xfId="30913" xr:uid="{00000000-0005-0000-0000-000007430000}"/>
    <cellStyle name="Navadno 14 45 2 2 3" xfId="30912" xr:uid="{00000000-0005-0000-0000-000008430000}"/>
    <cellStyle name="Navadno 14 45 2 3" xfId="17057" xr:uid="{00000000-0005-0000-0000-000009430000}"/>
    <cellStyle name="Navadno 14 45 2 3 2" xfId="30914" xr:uid="{00000000-0005-0000-0000-00000A430000}"/>
    <cellStyle name="Navadno 14 45 2 4" xfId="30911" xr:uid="{00000000-0005-0000-0000-00000B430000}"/>
    <cellStyle name="Navadno 14 45 3" xfId="6461" xr:uid="{00000000-0005-0000-0000-00000C430000}"/>
    <cellStyle name="Navadno 14 45 3 2" xfId="17059" xr:uid="{00000000-0005-0000-0000-00000D430000}"/>
    <cellStyle name="Navadno 14 45 3 2 2" xfId="30916" xr:uid="{00000000-0005-0000-0000-00000E430000}"/>
    <cellStyle name="Navadno 14 45 3 3" xfId="30915" xr:uid="{00000000-0005-0000-0000-00000F430000}"/>
    <cellStyle name="Navadno 14 45 4" xfId="17056" xr:uid="{00000000-0005-0000-0000-000010430000}"/>
    <cellStyle name="Navadno 14 45 4 2" xfId="30917" xr:uid="{00000000-0005-0000-0000-000011430000}"/>
    <cellStyle name="Navadno 14 45 5" xfId="30910" xr:uid="{00000000-0005-0000-0000-000012430000}"/>
    <cellStyle name="Navadno 14 46" xfId="6462" xr:uid="{00000000-0005-0000-0000-000013430000}"/>
    <cellStyle name="Navadno 14 46 2" xfId="6463" xr:uid="{00000000-0005-0000-0000-000014430000}"/>
    <cellStyle name="Navadno 14 46 2 2" xfId="6464" xr:uid="{00000000-0005-0000-0000-000015430000}"/>
    <cellStyle name="Navadno 14 46 2 2 2" xfId="17062" xr:uid="{00000000-0005-0000-0000-000016430000}"/>
    <cellStyle name="Navadno 14 46 2 2 2 2" xfId="30921" xr:uid="{00000000-0005-0000-0000-000017430000}"/>
    <cellStyle name="Navadno 14 46 2 2 3" xfId="30920" xr:uid="{00000000-0005-0000-0000-000018430000}"/>
    <cellStyle name="Navadno 14 46 2 3" xfId="17061" xr:uid="{00000000-0005-0000-0000-000019430000}"/>
    <cellStyle name="Navadno 14 46 2 3 2" xfId="30922" xr:uid="{00000000-0005-0000-0000-00001A430000}"/>
    <cellStyle name="Navadno 14 46 2 4" xfId="30919" xr:uid="{00000000-0005-0000-0000-00001B430000}"/>
    <cellStyle name="Navadno 14 46 3" xfId="6465" xr:uid="{00000000-0005-0000-0000-00001C430000}"/>
    <cellStyle name="Navadno 14 46 3 2" xfId="17063" xr:uid="{00000000-0005-0000-0000-00001D430000}"/>
    <cellStyle name="Navadno 14 46 3 2 2" xfId="30924" xr:uid="{00000000-0005-0000-0000-00001E430000}"/>
    <cellStyle name="Navadno 14 46 3 3" xfId="30923" xr:uid="{00000000-0005-0000-0000-00001F430000}"/>
    <cellStyle name="Navadno 14 46 4" xfId="17060" xr:uid="{00000000-0005-0000-0000-000020430000}"/>
    <cellStyle name="Navadno 14 46 4 2" xfId="30925" xr:uid="{00000000-0005-0000-0000-000021430000}"/>
    <cellStyle name="Navadno 14 46 5" xfId="30918" xr:uid="{00000000-0005-0000-0000-000022430000}"/>
    <cellStyle name="Navadno 14 47" xfId="6466" xr:uid="{00000000-0005-0000-0000-000023430000}"/>
    <cellStyle name="Navadno 14 47 2" xfId="6467" xr:uid="{00000000-0005-0000-0000-000024430000}"/>
    <cellStyle name="Navadno 14 47 2 2" xfId="6468" xr:uid="{00000000-0005-0000-0000-000025430000}"/>
    <cellStyle name="Navadno 14 47 2 2 2" xfId="17066" xr:uid="{00000000-0005-0000-0000-000026430000}"/>
    <cellStyle name="Navadno 14 47 2 2 2 2" xfId="30929" xr:uid="{00000000-0005-0000-0000-000027430000}"/>
    <cellStyle name="Navadno 14 47 2 2 3" xfId="30928" xr:uid="{00000000-0005-0000-0000-000028430000}"/>
    <cellStyle name="Navadno 14 47 2 3" xfId="17065" xr:uid="{00000000-0005-0000-0000-000029430000}"/>
    <cellStyle name="Navadno 14 47 2 3 2" xfId="30930" xr:uid="{00000000-0005-0000-0000-00002A430000}"/>
    <cellStyle name="Navadno 14 47 2 4" xfId="30927" xr:uid="{00000000-0005-0000-0000-00002B430000}"/>
    <cellStyle name="Navadno 14 47 3" xfId="6469" xr:uid="{00000000-0005-0000-0000-00002C430000}"/>
    <cellStyle name="Navadno 14 47 3 2" xfId="17067" xr:uid="{00000000-0005-0000-0000-00002D430000}"/>
    <cellStyle name="Navadno 14 47 3 2 2" xfId="30932" xr:uid="{00000000-0005-0000-0000-00002E430000}"/>
    <cellStyle name="Navadno 14 47 3 3" xfId="30931" xr:uid="{00000000-0005-0000-0000-00002F430000}"/>
    <cellStyle name="Navadno 14 47 4" xfId="17064" xr:uid="{00000000-0005-0000-0000-000030430000}"/>
    <cellStyle name="Navadno 14 47 4 2" xfId="30933" xr:uid="{00000000-0005-0000-0000-000031430000}"/>
    <cellStyle name="Navadno 14 47 5" xfId="30926" xr:uid="{00000000-0005-0000-0000-000032430000}"/>
    <cellStyle name="Navadno 14 48" xfId="6470" xr:uid="{00000000-0005-0000-0000-000033430000}"/>
    <cellStyle name="Navadno 14 48 2" xfId="6471" xr:uid="{00000000-0005-0000-0000-000034430000}"/>
    <cellStyle name="Navadno 14 48 2 2" xfId="6472" xr:uid="{00000000-0005-0000-0000-000035430000}"/>
    <cellStyle name="Navadno 14 48 2 2 2" xfId="17070" xr:uid="{00000000-0005-0000-0000-000036430000}"/>
    <cellStyle name="Navadno 14 48 2 2 2 2" xfId="30937" xr:uid="{00000000-0005-0000-0000-000037430000}"/>
    <cellStyle name="Navadno 14 48 2 2 3" xfId="30936" xr:uid="{00000000-0005-0000-0000-000038430000}"/>
    <cellStyle name="Navadno 14 48 2 3" xfId="17069" xr:uid="{00000000-0005-0000-0000-000039430000}"/>
    <cellStyle name="Navadno 14 48 2 3 2" xfId="30938" xr:uid="{00000000-0005-0000-0000-00003A430000}"/>
    <cellStyle name="Navadno 14 48 2 4" xfId="30935" xr:uid="{00000000-0005-0000-0000-00003B430000}"/>
    <cellStyle name="Navadno 14 48 3" xfId="6473" xr:uid="{00000000-0005-0000-0000-00003C430000}"/>
    <cellStyle name="Navadno 14 48 3 2" xfId="17071" xr:uid="{00000000-0005-0000-0000-00003D430000}"/>
    <cellStyle name="Navadno 14 48 3 2 2" xfId="30940" xr:uid="{00000000-0005-0000-0000-00003E430000}"/>
    <cellStyle name="Navadno 14 48 3 3" xfId="30939" xr:uid="{00000000-0005-0000-0000-00003F430000}"/>
    <cellStyle name="Navadno 14 48 4" xfId="17068" xr:uid="{00000000-0005-0000-0000-000040430000}"/>
    <cellStyle name="Navadno 14 48 4 2" xfId="30941" xr:uid="{00000000-0005-0000-0000-000041430000}"/>
    <cellStyle name="Navadno 14 48 5" xfId="30934" xr:uid="{00000000-0005-0000-0000-000042430000}"/>
    <cellStyle name="Navadno 14 49" xfId="6474" xr:uid="{00000000-0005-0000-0000-000043430000}"/>
    <cellStyle name="Navadno 14 49 2" xfId="6475" xr:uid="{00000000-0005-0000-0000-000044430000}"/>
    <cellStyle name="Navadno 14 49 2 2" xfId="6476" xr:uid="{00000000-0005-0000-0000-000045430000}"/>
    <cellStyle name="Navadno 14 49 2 2 2" xfId="17074" xr:uid="{00000000-0005-0000-0000-000046430000}"/>
    <cellStyle name="Navadno 14 49 2 2 2 2" xfId="30945" xr:uid="{00000000-0005-0000-0000-000047430000}"/>
    <cellStyle name="Navadno 14 49 2 2 3" xfId="30944" xr:uid="{00000000-0005-0000-0000-000048430000}"/>
    <cellStyle name="Navadno 14 49 2 3" xfId="17073" xr:uid="{00000000-0005-0000-0000-000049430000}"/>
    <cellStyle name="Navadno 14 49 2 3 2" xfId="30946" xr:uid="{00000000-0005-0000-0000-00004A430000}"/>
    <cellStyle name="Navadno 14 49 2 4" xfId="30943" xr:uid="{00000000-0005-0000-0000-00004B430000}"/>
    <cellStyle name="Navadno 14 49 3" xfId="6477" xr:uid="{00000000-0005-0000-0000-00004C430000}"/>
    <cellStyle name="Navadno 14 49 3 2" xfId="17075" xr:uid="{00000000-0005-0000-0000-00004D430000}"/>
    <cellStyle name="Navadno 14 49 3 2 2" xfId="30948" xr:uid="{00000000-0005-0000-0000-00004E430000}"/>
    <cellStyle name="Navadno 14 49 3 3" xfId="30947" xr:uid="{00000000-0005-0000-0000-00004F430000}"/>
    <cellStyle name="Navadno 14 49 4" xfId="17072" xr:uid="{00000000-0005-0000-0000-000050430000}"/>
    <cellStyle name="Navadno 14 49 4 2" xfId="30949" xr:uid="{00000000-0005-0000-0000-000051430000}"/>
    <cellStyle name="Navadno 14 49 5" xfId="30942" xr:uid="{00000000-0005-0000-0000-000052430000}"/>
    <cellStyle name="Navadno 14 5" xfId="6478" xr:uid="{00000000-0005-0000-0000-000053430000}"/>
    <cellStyle name="Navadno 14 5 2" xfId="6479" xr:uid="{00000000-0005-0000-0000-000054430000}"/>
    <cellStyle name="Navadno 14 5 2 2" xfId="6480" xr:uid="{00000000-0005-0000-0000-000055430000}"/>
    <cellStyle name="Navadno 14 5 2 2 2" xfId="17078" xr:uid="{00000000-0005-0000-0000-000056430000}"/>
    <cellStyle name="Navadno 14 5 2 2 2 2" xfId="30953" xr:uid="{00000000-0005-0000-0000-000057430000}"/>
    <cellStyle name="Navadno 14 5 2 2 3" xfId="30952" xr:uid="{00000000-0005-0000-0000-000058430000}"/>
    <cellStyle name="Navadno 14 5 2 3" xfId="17077" xr:uid="{00000000-0005-0000-0000-000059430000}"/>
    <cellStyle name="Navadno 14 5 2 3 2" xfId="30954" xr:uid="{00000000-0005-0000-0000-00005A430000}"/>
    <cellStyle name="Navadno 14 5 2 4" xfId="30951" xr:uid="{00000000-0005-0000-0000-00005B430000}"/>
    <cellStyle name="Navadno 14 5 3" xfId="6481" xr:uid="{00000000-0005-0000-0000-00005C430000}"/>
    <cellStyle name="Navadno 14 5 3 2" xfId="17079" xr:uid="{00000000-0005-0000-0000-00005D430000}"/>
    <cellStyle name="Navadno 14 5 3 2 2" xfId="30956" xr:uid="{00000000-0005-0000-0000-00005E430000}"/>
    <cellStyle name="Navadno 14 5 3 3" xfId="30955" xr:uid="{00000000-0005-0000-0000-00005F430000}"/>
    <cellStyle name="Navadno 14 5 4" xfId="17076" xr:uid="{00000000-0005-0000-0000-000060430000}"/>
    <cellStyle name="Navadno 14 5 4 2" xfId="30957" xr:uid="{00000000-0005-0000-0000-000061430000}"/>
    <cellStyle name="Navadno 14 5 5" xfId="30950" xr:uid="{00000000-0005-0000-0000-000062430000}"/>
    <cellStyle name="Navadno 14 50" xfId="6482" xr:uid="{00000000-0005-0000-0000-000063430000}"/>
    <cellStyle name="Navadno 14 50 2" xfId="6483" xr:uid="{00000000-0005-0000-0000-000064430000}"/>
    <cellStyle name="Navadno 14 50 2 2" xfId="6484" xr:uid="{00000000-0005-0000-0000-000065430000}"/>
    <cellStyle name="Navadno 14 50 2 2 2" xfId="17082" xr:uid="{00000000-0005-0000-0000-000066430000}"/>
    <cellStyle name="Navadno 14 50 2 2 2 2" xfId="30961" xr:uid="{00000000-0005-0000-0000-000067430000}"/>
    <cellStyle name="Navadno 14 50 2 2 3" xfId="30960" xr:uid="{00000000-0005-0000-0000-000068430000}"/>
    <cellStyle name="Navadno 14 50 2 3" xfId="17081" xr:uid="{00000000-0005-0000-0000-000069430000}"/>
    <cellStyle name="Navadno 14 50 2 3 2" xfId="30962" xr:uid="{00000000-0005-0000-0000-00006A430000}"/>
    <cellStyle name="Navadno 14 50 2 4" xfId="30959" xr:uid="{00000000-0005-0000-0000-00006B430000}"/>
    <cellStyle name="Navadno 14 50 3" xfId="6485" xr:uid="{00000000-0005-0000-0000-00006C430000}"/>
    <cellStyle name="Navadno 14 50 3 2" xfId="17083" xr:uid="{00000000-0005-0000-0000-00006D430000}"/>
    <cellStyle name="Navadno 14 50 3 2 2" xfId="30964" xr:uid="{00000000-0005-0000-0000-00006E430000}"/>
    <cellStyle name="Navadno 14 50 3 3" xfId="30963" xr:uid="{00000000-0005-0000-0000-00006F430000}"/>
    <cellStyle name="Navadno 14 50 4" xfId="17080" xr:uid="{00000000-0005-0000-0000-000070430000}"/>
    <cellStyle name="Navadno 14 50 4 2" xfId="30965" xr:uid="{00000000-0005-0000-0000-000071430000}"/>
    <cellStyle name="Navadno 14 50 5" xfId="30958" xr:uid="{00000000-0005-0000-0000-000072430000}"/>
    <cellStyle name="Navadno 14 51" xfId="6486" xr:uid="{00000000-0005-0000-0000-000073430000}"/>
    <cellStyle name="Navadno 14 51 2" xfId="6487" xr:uid="{00000000-0005-0000-0000-000074430000}"/>
    <cellStyle name="Navadno 14 51 2 2" xfId="6488" xr:uid="{00000000-0005-0000-0000-000075430000}"/>
    <cellStyle name="Navadno 14 51 2 2 2" xfId="17086" xr:uid="{00000000-0005-0000-0000-000076430000}"/>
    <cellStyle name="Navadno 14 51 2 2 2 2" xfId="30969" xr:uid="{00000000-0005-0000-0000-000077430000}"/>
    <cellStyle name="Navadno 14 51 2 2 3" xfId="30968" xr:uid="{00000000-0005-0000-0000-000078430000}"/>
    <cellStyle name="Navadno 14 51 2 3" xfId="17085" xr:uid="{00000000-0005-0000-0000-000079430000}"/>
    <cellStyle name="Navadno 14 51 2 3 2" xfId="30970" xr:uid="{00000000-0005-0000-0000-00007A430000}"/>
    <cellStyle name="Navadno 14 51 2 4" xfId="30967" xr:uid="{00000000-0005-0000-0000-00007B430000}"/>
    <cellStyle name="Navadno 14 51 3" xfId="6489" xr:uid="{00000000-0005-0000-0000-00007C430000}"/>
    <cellStyle name="Navadno 14 51 3 2" xfId="17087" xr:uid="{00000000-0005-0000-0000-00007D430000}"/>
    <cellStyle name="Navadno 14 51 3 2 2" xfId="30972" xr:uid="{00000000-0005-0000-0000-00007E430000}"/>
    <cellStyle name="Navadno 14 51 3 3" xfId="30971" xr:uid="{00000000-0005-0000-0000-00007F430000}"/>
    <cellStyle name="Navadno 14 51 4" xfId="17084" xr:uid="{00000000-0005-0000-0000-000080430000}"/>
    <cellStyle name="Navadno 14 51 4 2" xfId="30973" xr:uid="{00000000-0005-0000-0000-000081430000}"/>
    <cellStyle name="Navadno 14 51 5" xfId="30966" xr:uid="{00000000-0005-0000-0000-000082430000}"/>
    <cellStyle name="Navadno 14 52" xfId="6490" xr:uid="{00000000-0005-0000-0000-000083430000}"/>
    <cellStyle name="Navadno 14 52 2" xfId="6491" xr:uid="{00000000-0005-0000-0000-000084430000}"/>
    <cellStyle name="Navadno 14 52 2 2" xfId="6492" xr:uid="{00000000-0005-0000-0000-000085430000}"/>
    <cellStyle name="Navadno 14 52 2 2 2" xfId="17090" xr:uid="{00000000-0005-0000-0000-000086430000}"/>
    <cellStyle name="Navadno 14 52 2 2 2 2" xfId="30977" xr:uid="{00000000-0005-0000-0000-000087430000}"/>
    <cellStyle name="Navadno 14 52 2 2 3" xfId="30976" xr:uid="{00000000-0005-0000-0000-000088430000}"/>
    <cellStyle name="Navadno 14 52 2 3" xfId="17089" xr:uid="{00000000-0005-0000-0000-000089430000}"/>
    <cellStyle name="Navadno 14 52 2 3 2" xfId="30978" xr:uid="{00000000-0005-0000-0000-00008A430000}"/>
    <cellStyle name="Navadno 14 52 2 4" xfId="30975" xr:uid="{00000000-0005-0000-0000-00008B430000}"/>
    <cellStyle name="Navadno 14 52 3" xfId="6493" xr:uid="{00000000-0005-0000-0000-00008C430000}"/>
    <cellStyle name="Navadno 14 52 3 2" xfId="17091" xr:uid="{00000000-0005-0000-0000-00008D430000}"/>
    <cellStyle name="Navadno 14 52 3 2 2" xfId="30980" xr:uid="{00000000-0005-0000-0000-00008E430000}"/>
    <cellStyle name="Navadno 14 52 3 3" xfId="30979" xr:uid="{00000000-0005-0000-0000-00008F430000}"/>
    <cellStyle name="Navadno 14 52 4" xfId="17088" xr:uid="{00000000-0005-0000-0000-000090430000}"/>
    <cellStyle name="Navadno 14 52 4 2" xfId="30981" xr:uid="{00000000-0005-0000-0000-000091430000}"/>
    <cellStyle name="Navadno 14 52 5" xfId="30974" xr:uid="{00000000-0005-0000-0000-000092430000}"/>
    <cellStyle name="Navadno 14 53" xfId="6494" xr:uid="{00000000-0005-0000-0000-000093430000}"/>
    <cellStyle name="Navadno 14 53 2" xfId="6495" xr:uid="{00000000-0005-0000-0000-000094430000}"/>
    <cellStyle name="Navadno 14 53 2 2" xfId="6496" xr:uid="{00000000-0005-0000-0000-000095430000}"/>
    <cellStyle name="Navadno 14 53 2 2 2" xfId="17094" xr:uid="{00000000-0005-0000-0000-000096430000}"/>
    <cellStyle name="Navadno 14 53 2 2 2 2" xfId="30985" xr:uid="{00000000-0005-0000-0000-000097430000}"/>
    <cellStyle name="Navadno 14 53 2 2 3" xfId="30984" xr:uid="{00000000-0005-0000-0000-000098430000}"/>
    <cellStyle name="Navadno 14 53 2 3" xfId="17093" xr:uid="{00000000-0005-0000-0000-000099430000}"/>
    <cellStyle name="Navadno 14 53 2 3 2" xfId="30986" xr:uid="{00000000-0005-0000-0000-00009A430000}"/>
    <cellStyle name="Navadno 14 53 2 4" xfId="30983" xr:uid="{00000000-0005-0000-0000-00009B430000}"/>
    <cellStyle name="Navadno 14 53 3" xfId="6497" xr:uid="{00000000-0005-0000-0000-00009C430000}"/>
    <cellStyle name="Navadno 14 53 3 2" xfId="17095" xr:uid="{00000000-0005-0000-0000-00009D430000}"/>
    <cellStyle name="Navadno 14 53 3 2 2" xfId="30988" xr:uid="{00000000-0005-0000-0000-00009E430000}"/>
    <cellStyle name="Navadno 14 53 3 3" xfId="30987" xr:uid="{00000000-0005-0000-0000-00009F430000}"/>
    <cellStyle name="Navadno 14 53 4" xfId="17092" xr:uid="{00000000-0005-0000-0000-0000A0430000}"/>
    <cellStyle name="Navadno 14 53 4 2" xfId="30989" xr:uid="{00000000-0005-0000-0000-0000A1430000}"/>
    <cellStyle name="Navadno 14 53 5" xfId="30982" xr:uid="{00000000-0005-0000-0000-0000A2430000}"/>
    <cellStyle name="Navadno 14 54" xfId="6498" xr:uid="{00000000-0005-0000-0000-0000A3430000}"/>
    <cellStyle name="Navadno 14 54 2" xfId="6499" xr:uid="{00000000-0005-0000-0000-0000A4430000}"/>
    <cellStyle name="Navadno 14 54 2 2" xfId="6500" xr:uid="{00000000-0005-0000-0000-0000A5430000}"/>
    <cellStyle name="Navadno 14 54 2 2 2" xfId="17098" xr:uid="{00000000-0005-0000-0000-0000A6430000}"/>
    <cellStyle name="Navadno 14 54 2 2 2 2" xfId="30993" xr:uid="{00000000-0005-0000-0000-0000A7430000}"/>
    <cellStyle name="Navadno 14 54 2 2 3" xfId="30992" xr:uid="{00000000-0005-0000-0000-0000A8430000}"/>
    <cellStyle name="Navadno 14 54 2 3" xfId="17097" xr:uid="{00000000-0005-0000-0000-0000A9430000}"/>
    <cellStyle name="Navadno 14 54 2 3 2" xfId="30994" xr:uid="{00000000-0005-0000-0000-0000AA430000}"/>
    <cellStyle name="Navadno 14 54 2 4" xfId="30991" xr:uid="{00000000-0005-0000-0000-0000AB430000}"/>
    <cellStyle name="Navadno 14 54 3" xfId="6501" xr:uid="{00000000-0005-0000-0000-0000AC430000}"/>
    <cellStyle name="Navadno 14 54 3 2" xfId="17099" xr:uid="{00000000-0005-0000-0000-0000AD430000}"/>
    <cellStyle name="Navadno 14 54 3 2 2" xfId="30996" xr:uid="{00000000-0005-0000-0000-0000AE430000}"/>
    <cellStyle name="Navadno 14 54 3 3" xfId="30995" xr:uid="{00000000-0005-0000-0000-0000AF430000}"/>
    <cellStyle name="Navadno 14 54 4" xfId="17096" xr:uid="{00000000-0005-0000-0000-0000B0430000}"/>
    <cellStyle name="Navadno 14 54 4 2" xfId="30997" xr:uid="{00000000-0005-0000-0000-0000B1430000}"/>
    <cellStyle name="Navadno 14 54 5" xfId="30990" xr:uid="{00000000-0005-0000-0000-0000B2430000}"/>
    <cellStyle name="Navadno 14 55" xfId="6502" xr:uid="{00000000-0005-0000-0000-0000B3430000}"/>
    <cellStyle name="Navadno 14 55 2" xfId="6503" xr:uid="{00000000-0005-0000-0000-0000B4430000}"/>
    <cellStyle name="Navadno 14 55 2 2" xfId="6504" xr:uid="{00000000-0005-0000-0000-0000B5430000}"/>
    <cellStyle name="Navadno 14 55 2 2 2" xfId="17102" xr:uid="{00000000-0005-0000-0000-0000B6430000}"/>
    <cellStyle name="Navadno 14 55 2 2 2 2" xfId="31001" xr:uid="{00000000-0005-0000-0000-0000B7430000}"/>
    <cellStyle name="Navadno 14 55 2 2 3" xfId="31000" xr:uid="{00000000-0005-0000-0000-0000B8430000}"/>
    <cellStyle name="Navadno 14 55 2 3" xfId="17101" xr:uid="{00000000-0005-0000-0000-0000B9430000}"/>
    <cellStyle name="Navadno 14 55 2 3 2" xfId="31002" xr:uid="{00000000-0005-0000-0000-0000BA430000}"/>
    <cellStyle name="Navadno 14 55 2 4" xfId="30999" xr:uid="{00000000-0005-0000-0000-0000BB430000}"/>
    <cellStyle name="Navadno 14 55 3" xfId="6505" xr:uid="{00000000-0005-0000-0000-0000BC430000}"/>
    <cellStyle name="Navadno 14 55 3 2" xfId="17103" xr:uid="{00000000-0005-0000-0000-0000BD430000}"/>
    <cellStyle name="Navadno 14 55 3 2 2" xfId="31004" xr:uid="{00000000-0005-0000-0000-0000BE430000}"/>
    <cellStyle name="Navadno 14 55 3 3" xfId="31003" xr:uid="{00000000-0005-0000-0000-0000BF430000}"/>
    <cellStyle name="Navadno 14 55 4" xfId="17100" xr:uid="{00000000-0005-0000-0000-0000C0430000}"/>
    <cellStyle name="Navadno 14 55 4 2" xfId="31005" xr:uid="{00000000-0005-0000-0000-0000C1430000}"/>
    <cellStyle name="Navadno 14 55 5" xfId="30998" xr:uid="{00000000-0005-0000-0000-0000C2430000}"/>
    <cellStyle name="Navadno 14 56" xfId="6506" xr:uid="{00000000-0005-0000-0000-0000C3430000}"/>
    <cellStyle name="Navadno 14 56 2" xfId="6507" xr:uid="{00000000-0005-0000-0000-0000C4430000}"/>
    <cellStyle name="Navadno 14 56 2 2" xfId="6508" xr:uid="{00000000-0005-0000-0000-0000C5430000}"/>
    <cellStyle name="Navadno 14 56 2 2 2" xfId="17106" xr:uid="{00000000-0005-0000-0000-0000C6430000}"/>
    <cellStyle name="Navadno 14 56 2 2 2 2" xfId="31009" xr:uid="{00000000-0005-0000-0000-0000C7430000}"/>
    <cellStyle name="Navadno 14 56 2 2 3" xfId="31008" xr:uid="{00000000-0005-0000-0000-0000C8430000}"/>
    <cellStyle name="Navadno 14 56 2 3" xfId="17105" xr:uid="{00000000-0005-0000-0000-0000C9430000}"/>
    <cellStyle name="Navadno 14 56 2 3 2" xfId="31010" xr:uid="{00000000-0005-0000-0000-0000CA430000}"/>
    <cellStyle name="Navadno 14 56 2 4" xfId="31007" xr:uid="{00000000-0005-0000-0000-0000CB430000}"/>
    <cellStyle name="Navadno 14 56 3" xfId="6509" xr:uid="{00000000-0005-0000-0000-0000CC430000}"/>
    <cellStyle name="Navadno 14 56 3 2" xfId="17107" xr:uid="{00000000-0005-0000-0000-0000CD430000}"/>
    <cellStyle name="Navadno 14 56 3 2 2" xfId="31012" xr:uid="{00000000-0005-0000-0000-0000CE430000}"/>
    <cellStyle name="Navadno 14 56 3 3" xfId="31011" xr:uid="{00000000-0005-0000-0000-0000CF430000}"/>
    <cellStyle name="Navadno 14 56 4" xfId="17104" xr:uid="{00000000-0005-0000-0000-0000D0430000}"/>
    <cellStyle name="Navadno 14 56 4 2" xfId="31013" xr:uid="{00000000-0005-0000-0000-0000D1430000}"/>
    <cellStyle name="Navadno 14 56 5" xfId="31006" xr:uid="{00000000-0005-0000-0000-0000D2430000}"/>
    <cellStyle name="Navadno 14 57" xfId="6510" xr:uid="{00000000-0005-0000-0000-0000D3430000}"/>
    <cellStyle name="Navadno 14 57 2" xfId="6511" xr:uid="{00000000-0005-0000-0000-0000D4430000}"/>
    <cellStyle name="Navadno 14 57 2 2" xfId="6512" xr:uid="{00000000-0005-0000-0000-0000D5430000}"/>
    <cellStyle name="Navadno 14 57 2 2 2" xfId="17110" xr:uid="{00000000-0005-0000-0000-0000D6430000}"/>
    <cellStyle name="Navadno 14 57 2 2 2 2" xfId="31017" xr:uid="{00000000-0005-0000-0000-0000D7430000}"/>
    <cellStyle name="Navadno 14 57 2 2 3" xfId="31016" xr:uid="{00000000-0005-0000-0000-0000D8430000}"/>
    <cellStyle name="Navadno 14 57 2 3" xfId="17109" xr:uid="{00000000-0005-0000-0000-0000D9430000}"/>
    <cellStyle name="Navadno 14 57 2 3 2" xfId="31018" xr:uid="{00000000-0005-0000-0000-0000DA430000}"/>
    <cellStyle name="Navadno 14 57 2 4" xfId="31015" xr:uid="{00000000-0005-0000-0000-0000DB430000}"/>
    <cellStyle name="Navadno 14 57 3" xfId="6513" xr:uid="{00000000-0005-0000-0000-0000DC430000}"/>
    <cellStyle name="Navadno 14 57 3 2" xfId="17111" xr:uid="{00000000-0005-0000-0000-0000DD430000}"/>
    <cellStyle name="Navadno 14 57 3 2 2" xfId="31020" xr:uid="{00000000-0005-0000-0000-0000DE430000}"/>
    <cellStyle name="Navadno 14 57 3 3" xfId="31019" xr:uid="{00000000-0005-0000-0000-0000DF430000}"/>
    <cellStyle name="Navadno 14 57 4" xfId="17108" xr:uid="{00000000-0005-0000-0000-0000E0430000}"/>
    <cellStyle name="Navadno 14 57 4 2" xfId="31021" xr:uid="{00000000-0005-0000-0000-0000E1430000}"/>
    <cellStyle name="Navadno 14 57 5" xfId="31014" xr:uid="{00000000-0005-0000-0000-0000E2430000}"/>
    <cellStyle name="Navadno 14 58" xfId="6514" xr:uid="{00000000-0005-0000-0000-0000E3430000}"/>
    <cellStyle name="Navadno 14 58 2" xfId="6515" xr:uid="{00000000-0005-0000-0000-0000E4430000}"/>
    <cellStyle name="Navadno 14 58 2 2" xfId="6516" xr:uid="{00000000-0005-0000-0000-0000E5430000}"/>
    <cellStyle name="Navadno 14 58 2 2 2" xfId="17114" xr:uid="{00000000-0005-0000-0000-0000E6430000}"/>
    <cellStyle name="Navadno 14 58 2 2 2 2" xfId="31025" xr:uid="{00000000-0005-0000-0000-0000E7430000}"/>
    <cellStyle name="Navadno 14 58 2 2 3" xfId="31024" xr:uid="{00000000-0005-0000-0000-0000E8430000}"/>
    <cellStyle name="Navadno 14 58 2 3" xfId="17113" xr:uid="{00000000-0005-0000-0000-0000E9430000}"/>
    <cellStyle name="Navadno 14 58 2 3 2" xfId="31026" xr:uid="{00000000-0005-0000-0000-0000EA430000}"/>
    <cellStyle name="Navadno 14 58 2 4" xfId="31023" xr:uid="{00000000-0005-0000-0000-0000EB430000}"/>
    <cellStyle name="Navadno 14 58 3" xfId="6517" xr:uid="{00000000-0005-0000-0000-0000EC430000}"/>
    <cellStyle name="Navadno 14 58 3 2" xfId="17115" xr:uid="{00000000-0005-0000-0000-0000ED430000}"/>
    <cellStyle name="Navadno 14 58 3 2 2" xfId="31028" xr:uid="{00000000-0005-0000-0000-0000EE430000}"/>
    <cellStyle name="Navadno 14 58 3 3" xfId="31027" xr:uid="{00000000-0005-0000-0000-0000EF430000}"/>
    <cellStyle name="Navadno 14 58 4" xfId="17112" xr:uid="{00000000-0005-0000-0000-0000F0430000}"/>
    <cellStyle name="Navadno 14 58 4 2" xfId="31029" xr:uid="{00000000-0005-0000-0000-0000F1430000}"/>
    <cellStyle name="Navadno 14 58 5" xfId="31022" xr:uid="{00000000-0005-0000-0000-0000F2430000}"/>
    <cellStyle name="Navadno 14 59" xfId="6518" xr:uid="{00000000-0005-0000-0000-0000F3430000}"/>
    <cellStyle name="Navadno 14 59 2" xfId="6519" xr:uid="{00000000-0005-0000-0000-0000F4430000}"/>
    <cellStyle name="Navadno 14 59 2 2" xfId="6520" xr:uid="{00000000-0005-0000-0000-0000F5430000}"/>
    <cellStyle name="Navadno 14 59 2 2 2" xfId="17118" xr:uid="{00000000-0005-0000-0000-0000F6430000}"/>
    <cellStyle name="Navadno 14 59 2 2 2 2" xfId="31033" xr:uid="{00000000-0005-0000-0000-0000F7430000}"/>
    <cellStyle name="Navadno 14 59 2 2 3" xfId="31032" xr:uid="{00000000-0005-0000-0000-0000F8430000}"/>
    <cellStyle name="Navadno 14 59 2 3" xfId="17117" xr:uid="{00000000-0005-0000-0000-0000F9430000}"/>
    <cellStyle name="Navadno 14 59 2 3 2" xfId="31034" xr:uid="{00000000-0005-0000-0000-0000FA430000}"/>
    <cellStyle name="Navadno 14 59 2 4" xfId="31031" xr:uid="{00000000-0005-0000-0000-0000FB430000}"/>
    <cellStyle name="Navadno 14 59 3" xfId="6521" xr:uid="{00000000-0005-0000-0000-0000FC430000}"/>
    <cellStyle name="Navadno 14 59 3 2" xfId="17119" xr:uid="{00000000-0005-0000-0000-0000FD430000}"/>
    <cellStyle name="Navadno 14 59 3 2 2" xfId="31036" xr:uid="{00000000-0005-0000-0000-0000FE430000}"/>
    <cellStyle name="Navadno 14 59 3 3" xfId="31035" xr:uid="{00000000-0005-0000-0000-0000FF430000}"/>
    <cellStyle name="Navadno 14 59 4" xfId="17116" xr:uid="{00000000-0005-0000-0000-000000440000}"/>
    <cellStyle name="Navadno 14 59 4 2" xfId="31037" xr:uid="{00000000-0005-0000-0000-000001440000}"/>
    <cellStyle name="Navadno 14 59 5" xfId="31030" xr:uid="{00000000-0005-0000-0000-000002440000}"/>
    <cellStyle name="Navadno 14 6" xfId="6522" xr:uid="{00000000-0005-0000-0000-000003440000}"/>
    <cellStyle name="Navadno 14 6 2" xfId="6523" xr:uid="{00000000-0005-0000-0000-000004440000}"/>
    <cellStyle name="Navadno 14 6 2 2" xfId="6524" xr:uid="{00000000-0005-0000-0000-000005440000}"/>
    <cellStyle name="Navadno 14 6 2 2 2" xfId="17122" xr:uid="{00000000-0005-0000-0000-000006440000}"/>
    <cellStyle name="Navadno 14 6 2 2 2 2" xfId="31041" xr:uid="{00000000-0005-0000-0000-000007440000}"/>
    <cellStyle name="Navadno 14 6 2 2 3" xfId="31040" xr:uid="{00000000-0005-0000-0000-000008440000}"/>
    <cellStyle name="Navadno 14 6 2 3" xfId="17121" xr:uid="{00000000-0005-0000-0000-000009440000}"/>
    <cellStyle name="Navadno 14 6 2 3 2" xfId="31042" xr:uid="{00000000-0005-0000-0000-00000A440000}"/>
    <cellStyle name="Navadno 14 6 2 4" xfId="31039" xr:uid="{00000000-0005-0000-0000-00000B440000}"/>
    <cellStyle name="Navadno 14 6 3" xfId="6525" xr:uid="{00000000-0005-0000-0000-00000C440000}"/>
    <cellStyle name="Navadno 14 6 3 2" xfId="17123" xr:uid="{00000000-0005-0000-0000-00000D440000}"/>
    <cellStyle name="Navadno 14 6 3 2 2" xfId="31044" xr:uid="{00000000-0005-0000-0000-00000E440000}"/>
    <cellStyle name="Navadno 14 6 3 3" xfId="31043" xr:uid="{00000000-0005-0000-0000-00000F440000}"/>
    <cellStyle name="Navadno 14 6 4" xfId="17120" xr:uid="{00000000-0005-0000-0000-000010440000}"/>
    <cellStyle name="Navadno 14 6 4 2" xfId="31045" xr:uid="{00000000-0005-0000-0000-000011440000}"/>
    <cellStyle name="Navadno 14 6 5" xfId="31038" xr:uid="{00000000-0005-0000-0000-000012440000}"/>
    <cellStyle name="Navadno 14 60" xfId="6526" xr:uid="{00000000-0005-0000-0000-000013440000}"/>
    <cellStyle name="Navadno 14 60 2" xfId="31046" xr:uid="{00000000-0005-0000-0000-000014440000}"/>
    <cellStyle name="Navadno 14 61" xfId="16903" xr:uid="{00000000-0005-0000-0000-000015440000}"/>
    <cellStyle name="Navadno 14 61 2" xfId="31047" xr:uid="{00000000-0005-0000-0000-000016440000}"/>
    <cellStyle name="Navadno 14 62" xfId="24736" xr:uid="{00000000-0005-0000-0000-000017440000}"/>
    <cellStyle name="Navadno 14 63" xfId="59122" xr:uid="{00000000-0005-0000-0000-000018440000}"/>
    <cellStyle name="Navadno 14 7" xfId="6527" xr:uid="{00000000-0005-0000-0000-000019440000}"/>
    <cellStyle name="Navadno 14 7 2" xfId="6528" xr:uid="{00000000-0005-0000-0000-00001A440000}"/>
    <cellStyle name="Navadno 14 7 2 2" xfId="6529" xr:uid="{00000000-0005-0000-0000-00001B440000}"/>
    <cellStyle name="Navadno 14 7 2 2 2" xfId="17126" xr:uid="{00000000-0005-0000-0000-00001C440000}"/>
    <cellStyle name="Navadno 14 7 2 2 2 2" xfId="31051" xr:uid="{00000000-0005-0000-0000-00001D440000}"/>
    <cellStyle name="Navadno 14 7 2 2 3" xfId="31050" xr:uid="{00000000-0005-0000-0000-00001E440000}"/>
    <cellStyle name="Navadno 14 7 2 3" xfId="17125" xr:uid="{00000000-0005-0000-0000-00001F440000}"/>
    <cellStyle name="Navadno 14 7 2 3 2" xfId="31052" xr:uid="{00000000-0005-0000-0000-000020440000}"/>
    <cellStyle name="Navadno 14 7 2 4" xfId="31049" xr:uid="{00000000-0005-0000-0000-000021440000}"/>
    <cellStyle name="Navadno 14 7 3" xfId="6530" xr:uid="{00000000-0005-0000-0000-000022440000}"/>
    <cellStyle name="Navadno 14 7 3 2" xfId="17127" xr:uid="{00000000-0005-0000-0000-000023440000}"/>
    <cellStyle name="Navadno 14 7 3 2 2" xfId="31054" xr:uid="{00000000-0005-0000-0000-000024440000}"/>
    <cellStyle name="Navadno 14 7 3 3" xfId="31053" xr:uid="{00000000-0005-0000-0000-000025440000}"/>
    <cellStyle name="Navadno 14 7 4" xfId="17124" xr:uid="{00000000-0005-0000-0000-000026440000}"/>
    <cellStyle name="Navadno 14 7 4 2" xfId="31055" xr:uid="{00000000-0005-0000-0000-000027440000}"/>
    <cellStyle name="Navadno 14 7 5" xfId="31048" xr:uid="{00000000-0005-0000-0000-000028440000}"/>
    <cellStyle name="Navadno 14 8" xfId="6531" xr:uid="{00000000-0005-0000-0000-000029440000}"/>
    <cellStyle name="Navadno 14 8 2" xfId="6532" xr:uid="{00000000-0005-0000-0000-00002A440000}"/>
    <cellStyle name="Navadno 14 8 2 2" xfId="6533" xr:uid="{00000000-0005-0000-0000-00002B440000}"/>
    <cellStyle name="Navadno 14 8 2 2 2" xfId="17130" xr:uid="{00000000-0005-0000-0000-00002C440000}"/>
    <cellStyle name="Navadno 14 8 2 2 2 2" xfId="31059" xr:uid="{00000000-0005-0000-0000-00002D440000}"/>
    <cellStyle name="Navadno 14 8 2 2 3" xfId="31058" xr:uid="{00000000-0005-0000-0000-00002E440000}"/>
    <cellStyle name="Navadno 14 8 2 3" xfId="17129" xr:uid="{00000000-0005-0000-0000-00002F440000}"/>
    <cellStyle name="Navadno 14 8 2 3 2" xfId="31060" xr:uid="{00000000-0005-0000-0000-000030440000}"/>
    <cellStyle name="Navadno 14 8 2 4" xfId="31057" xr:uid="{00000000-0005-0000-0000-000031440000}"/>
    <cellStyle name="Navadno 14 8 3" xfId="6534" xr:uid="{00000000-0005-0000-0000-000032440000}"/>
    <cellStyle name="Navadno 14 8 3 2" xfId="17131" xr:uid="{00000000-0005-0000-0000-000033440000}"/>
    <cellStyle name="Navadno 14 8 3 2 2" xfId="31062" xr:uid="{00000000-0005-0000-0000-000034440000}"/>
    <cellStyle name="Navadno 14 8 3 3" xfId="31061" xr:uid="{00000000-0005-0000-0000-000035440000}"/>
    <cellStyle name="Navadno 14 8 4" xfId="17128" xr:uid="{00000000-0005-0000-0000-000036440000}"/>
    <cellStyle name="Navadno 14 8 4 2" xfId="31063" xr:uid="{00000000-0005-0000-0000-000037440000}"/>
    <cellStyle name="Navadno 14 8 5" xfId="31056" xr:uid="{00000000-0005-0000-0000-000038440000}"/>
    <cellStyle name="Navadno 14 9" xfId="6535" xr:uid="{00000000-0005-0000-0000-000039440000}"/>
    <cellStyle name="Navadno 14 9 2" xfId="6536" xr:uid="{00000000-0005-0000-0000-00003A440000}"/>
    <cellStyle name="Navadno 14 9 2 2" xfId="6537" xr:uid="{00000000-0005-0000-0000-00003B440000}"/>
    <cellStyle name="Navadno 14 9 2 2 2" xfId="17134" xr:uid="{00000000-0005-0000-0000-00003C440000}"/>
    <cellStyle name="Navadno 14 9 2 2 2 2" xfId="31067" xr:uid="{00000000-0005-0000-0000-00003D440000}"/>
    <cellStyle name="Navadno 14 9 2 2 3" xfId="31066" xr:uid="{00000000-0005-0000-0000-00003E440000}"/>
    <cellStyle name="Navadno 14 9 2 3" xfId="17133" xr:uid="{00000000-0005-0000-0000-00003F440000}"/>
    <cellStyle name="Navadno 14 9 2 3 2" xfId="31068" xr:uid="{00000000-0005-0000-0000-000040440000}"/>
    <cellStyle name="Navadno 14 9 2 4" xfId="31065" xr:uid="{00000000-0005-0000-0000-000041440000}"/>
    <cellStyle name="Navadno 14 9 3" xfId="6538" xr:uid="{00000000-0005-0000-0000-000042440000}"/>
    <cellStyle name="Navadno 14 9 3 2" xfId="17135" xr:uid="{00000000-0005-0000-0000-000043440000}"/>
    <cellStyle name="Navadno 14 9 3 2 2" xfId="31070" xr:uid="{00000000-0005-0000-0000-000044440000}"/>
    <cellStyle name="Navadno 14 9 3 3" xfId="31069" xr:uid="{00000000-0005-0000-0000-000045440000}"/>
    <cellStyle name="Navadno 14 9 4" xfId="17132" xr:uid="{00000000-0005-0000-0000-000046440000}"/>
    <cellStyle name="Navadno 14 9 4 2" xfId="31071" xr:uid="{00000000-0005-0000-0000-000047440000}"/>
    <cellStyle name="Navadno 14 9 5" xfId="31064" xr:uid="{00000000-0005-0000-0000-000048440000}"/>
    <cellStyle name="Navadno 14_CELICE" xfId="17136" xr:uid="{00000000-0005-0000-0000-000049440000}"/>
    <cellStyle name="Navadno 140" xfId="6539" xr:uid="{00000000-0005-0000-0000-00004A440000}"/>
    <cellStyle name="Navadno 140 2" xfId="17137" xr:uid="{00000000-0005-0000-0000-00004B440000}"/>
    <cellStyle name="Navadno 140 2 2" xfId="31073" xr:uid="{00000000-0005-0000-0000-00004C440000}"/>
    <cellStyle name="Navadno 140 3" xfId="31072" xr:uid="{00000000-0005-0000-0000-00004D440000}"/>
    <cellStyle name="Navadno 141" xfId="6540" xr:uid="{00000000-0005-0000-0000-00004E440000}"/>
    <cellStyle name="Navadno 141 2" xfId="17138" xr:uid="{00000000-0005-0000-0000-00004F440000}"/>
    <cellStyle name="Navadno 141 2 2" xfId="31075" xr:uid="{00000000-0005-0000-0000-000050440000}"/>
    <cellStyle name="Navadno 141 3" xfId="31074" xr:uid="{00000000-0005-0000-0000-000051440000}"/>
    <cellStyle name="Navadno 142" xfId="6541" xr:uid="{00000000-0005-0000-0000-000052440000}"/>
    <cellStyle name="Navadno 142 2" xfId="17139" xr:uid="{00000000-0005-0000-0000-000053440000}"/>
    <cellStyle name="Navadno 142 2 2" xfId="31077" xr:uid="{00000000-0005-0000-0000-000054440000}"/>
    <cellStyle name="Navadno 142 3" xfId="31076" xr:uid="{00000000-0005-0000-0000-000055440000}"/>
    <cellStyle name="Navadno 143" xfId="6542" xr:uid="{00000000-0005-0000-0000-000056440000}"/>
    <cellStyle name="Navadno 143 2" xfId="17140" xr:uid="{00000000-0005-0000-0000-000057440000}"/>
    <cellStyle name="Navadno 143 2 2" xfId="31079" xr:uid="{00000000-0005-0000-0000-000058440000}"/>
    <cellStyle name="Navadno 143 3" xfId="31078" xr:uid="{00000000-0005-0000-0000-000059440000}"/>
    <cellStyle name="Navadno 144" xfId="6543" xr:uid="{00000000-0005-0000-0000-00005A440000}"/>
    <cellStyle name="Navadno 144 2" xfId="17141" xr:uid="{00000000-0005-0000-0000-00005B440000}"/>
    <cellStyle name="Navadno 144 2 2" xfId="31081" xr:uid="{00000000-0005-0000-0000-00005C440000}"/>
    <cellStyle name="Navadno 144 3" xfId="31080" xr:uid="{00000000-0005-0000-0000-00005D440000}"/>
    <cellStyle name="Navadno 145" xfId="6544" xr:uid="{00000000-0005-0000-0000-00005E440000}"/>
    <cellStyle name="Navadno 145 2" xfId="17142" xr:uid="{00000000-0005-0000-0000-00005F440000}"/>
    <cellStyle name="Navadno 145 2 2" xfId="31083" xr:uid="{00000000-0005-0000-0000-000060440000}"/>
    <cellStyle name="Navadno 145 3" xfId="31082" xr:uid="{00000000-0005-0000-0000-000061440000}"/>
    <cellStyle name="Navadno 146" xfId="6545" xr:uid="{00000000-0005-0000-0000-000062440000}"/>
    <cellStyle name="Navadno 146 2" xfId="16033" xr:uid="{00000000-0005-0000-0000-000063440000}"/>
    <cellStyle name="Navadno 146 2 2" xfId="31085" xr:uid="{00000000-0005-0000-0000-000064440000}"/>
    <cellStyle name="Navadno 146 3" xfId="31084" xr:uid="{00000000-0005-0000-0000-000065440000}"/>
    <cellStyle name="Navadno 147" xfId="6546" xr:uid="{00000000-0005-0000-0000-000066440000}"/>
    <cellStyle name="Navadno 147 2" xfId="17143" xr:uid="{00000000-0005-0000-0000-000067440000}"/>
    <cellStyle name="Navadno 147 2 2" xfId="31087" xr:uid="{00000000-0005-0000-0000-000068440000}"/>
    <cellStyle name="Navadno 147 3" xfId="31086" xr:uid="{00000000-0005-0000-0000-000069440000}"/>
    <cellStyle name="Navadno 148" xfId="6547" xr:uid="{00000000-0005-0000-0000-00006A440000}"/>
    <cellStyle name="Navadno 148 2" xfId="17144" xr:uid="{00000000-0005-0000-0000-00006B440000}"/>
    <cellStyle name="Navadno 148 2 2" xfId="31089" xr:uid="{00000000-0005-0000-0000-00006C440000}"/>
    <cellStyle name="Navadno 148 3" xfId="31088" xr:uid="{00000000-0005-0000-0000-00006D440000}"/>
    <cellStyle name="Navadno 149" xfId="6548" xr:uid="{00000000-0005-0000-0000-00006E440000}"/>
    <cellStyle name="Navadno 149 2" xfId="17145" xr:uid="{00000000-0005-0000-0000-00006F440000}"/>
    <cellStyle name="Navadno 149 2 2" xfId="31091" xr:uid="{00000000-0005-0000-0000-000070440000}"/>
    <cellStyle name="Navadno 149 3" xfId="31090" xr:uid="{00000000-0005-0000-0000-000071440000}"/>
    <cellStyle name="Navadno 15" xfId="1267" xr:uid="{00000000-0005-0000-0000-000072440000}"/>
    <cellStyle name="Navadno 15 10" xfId="6550" xr:uid="{00000000-0005-0000-0000-000073440000}"/>
    <cellStyle name="Navadno 15 10 2" xfId="6551" xr:uid="{00000000-0005-0000-0000-000074440000}"/>
    <cellStyle name="Navadno 15 10 2 2" xfId="6552" xr:uid="{00000000-0005-0000-0000-000075440000}"/>
    <cellStyle name="Navadno 15 10 2 2 2" xfId="17149" xr:uid="{00000000-0005-0000-0000-000076440000}"/>
    <cellStyle name="Navadno 15 10 2 2 2 2" xfId="31095" xr:uid="{00000000-0005-0000-0000-000077440000}"/>
    <cellStyle name="Navadno 15 10 2 2 3" xfId="31094" xr:uid="{00000000-0005-0000-0000-000078440000}"/>
    <cellStyle name="Navadno 15 10 2 3" xfId="17148" xr:uid="{00000000-0005-0000-0000-000079440000}"/>
    <cellStyle name="Navadno 15 10 2 3 2" xfId="31096" xr:uid="{00000000-0005-0000-0000-00007A440000}"/>
    <cellStyle name="Navadno 15 10 2 4" xfId="31093" xr:uid="{00000000-0005-0000-0000-00007B440000}"/>
    <cellStyle name="Navadno 15 10 3" xfId="6553" xr:uid="{00000000-0005-0000-0000-00007C440000}"/>
    <cellStyle name="Navadno 15 10 3 2" xfId="17150" xr:uid="{00000000-0005-0000-0000-00007D440000}"/>
    <cellStyle name="Navadno 15 10 3 2 2" xfId="31098" xr:uid="{00000000-0005-0000-0000-00007E440000}"/>
    <cellStyle name="Navadno 15 10 3 3" xfId="31097" xr:uid="{00000000-0005-0000-0000-00007F440000}"/>
    <cellStyle name="Navadno 15 10 4" xfId="17147" xr:uid="{00000000-0005-0000-0000-000080440000}"/>
    <cellStyle name="Navadno 15 10 4 2" xfId="31099" xr:uid="{00000000-0005-0000-0000-000081440000}"/>
    <cellStyle name="Navadno 15 10 5" xfId="31092" xr:uid="{00000000-0005-0000-0000-000082440000}"/>
    <cellStyle name="Navadno 15 11" xfId="6554" xr:uid="{00000000-0005-0000-0000-000083440000}"/>
    <cellStyle name="Navadno 15 11 2" xfId="6555" xr:uid="{00000000-0005-0000-0000-000084440000}"/>
    <cellStyle name="Navadno 15 11 2 2" xfId="6556" xr:uid="{00000000-0005-0000-0000-000085440000}"/>
    <cellStyle name="Navadno 15 11 2 2 2" xfId="17153" xr:uid="{00000000-0005-0000-0000-000086440000}"/>
    <cellStyle name="Navadno 15 11 2 2 2 2" xfId="31103" xr:uid="{00000000-0005-0000-0000-000087440000}"/>
    <cellStyle name="Navadno 15 11 2 2 3" xfId="31102" xr:uid="{00000000-0005-0000-0000-000088440000}"/>
    <cellStyle name="Navadno 15 11 2 3" xfId="17152" xr:uid="{00000000-0005-0000-0000-000089440000}"/>
    <cellStyle name="Navadno 15 11 2 3 2" xfId="31104" xr:uid="{00000000-0005-0000-0000-00008A440000}"/>
    <cellStyle name="Navadno 15 11 2 4" xfId="31101" xr:uid="{00000000-0005-0000-0000-00008B440000}"/>
    <cellStyle name="Navadno 15 11 3" xfId="6557" xr:uid="{00000000-0005-0000-0000-00008C440000}"/>
    <cellStyle name="Navadno 15 11 3 2" xfId="17154" xr:uid="{00000000-0005-0000-0000-00008D440000}"/>
    <cellStyle name="Navadno 15 11 3 2 2" xfId="31106" xr:uid="{00000000-0005-0000-0000-00008E440000}"/>
    <cellStyle name="Navadno 15 11 3 3" xfId="31105" xr:uid="{00000000-0005-0000-0000-00008F440000}"/>
    <cellStyle name="Navadno 15 11 4" xfId="17151" xr:uid="{00000000-0005-0000-0000-000090440000}"/>
    <cellStyle name="Navadno 15 11 4 2" xfId="31107" xr:uid="{00000000-0005-0000-0000-000091440000}"/>
    <cellStyle name="Navadno 15 11 5" xfId="31100" xr:uid="{00000000-0005-0000-0000-000092440000}"/>
    <cellStyle name="Navadno 15 12" xfId="6558" xr:uid="{00000000-0005-0000-0000-000093440000}"/>
    <cellStyle name="Navadno 15 12 2" xfId="6559" xr:uid="{00000000-0005-0000-0000-000094440000}"/>
    <cellStyle name="Navadno 15 12 2 2" xfId="6560" xr:uid="{00000000-0005-0000-0000-000095440000}"/>
    <cellStyle name="Navadno 15 12 2 2 2" xfId="17157" xr:uid="{00000000-0005-0000-0000-000096440000}"/>
    <cellStyle name="Navadno 15 12 2 2 2 2" xfId="31111" xr:uid="{00000000-0005-0000-0000-000097440000}"/>
    <cellStyle name="Navadno 15 12 2 2 3" xfId="31110" xr:uid="{00000000-0005-0000-0000-000098440000}"/>
    <cellStyle name="Navadno 15 12 2 3" xfId="17156" xr:uid="{00000000-0005-0000-0000-000099440000}"/>
    <cellStyle name="Navadno 15 12 2 3 2" xfId="31112" xr:uid="{00000000-0005-0000-0000-00009A440000}"/>
    <cellStyle name="Navadno 15 12 2 4" xfId="31109" xr:uid="{00000000-0005-0000-0000-00009B440000}"/>
    <cellStyle name="Navadno 15 12 3" xfId="6561" xr:uid="{00000000-0005-0000-0000-00009C440000}"/>
    <cellStyle name="Navadno 15 12 3 2" xfId="17158" xr:uid="{00000000-0005-0000-0000-00009D440000}"/>
    <cellStyle name="Navadno 15 12 3 2 2" xfId="31114" xr:uid="{00000000-0005-0000-0000-00009E440000}"/>
    <cellStyle name="Navadno 15 12 3 3" xfId="31113" xr:uid="{00000000-0005-0000-0000-00009F440000}"/>
    <cellStyle name="Navadno 15 12 4" xfId="17155" xr:uid="{00000000-0005-0000-0000-0000A0440000}"/>
    <cellStyle name="Navadno 15 12 4 2" xfId="31115" xr:uid="{00000000-0005-0000-0000-0000A1440000}"/>
    <cellStyle name="Navadno 15 12 5" xfId="31108" xr:uid="{00000000-0005-0000-0000-0000A2440000}"/>
    <cellStyle name="Navadno 15 13" xfId="6562" xr:uid="{00000000-0005-0000-0000-0000A3440000}"/>
    <cellStyle name="Navadno 15 13 2" xfId="6563" xr:uid="{00000000-0005-0000-0000-0000A4440000}"/>
    <cellStyle name="Navadno 15 13 2 2" xfId="6564" xr:uid="{00000000-0005-0000-0000-0000A5440000}"/>
    <cellStyle name="Navadno 15 13 2 2 2" xfId="17161" xr:uid="{00000000-0005-0000-0000-0000A6440000}"/>
    <cellStyle name="Navadno 15 13 2 2 2 2" xfId="31119" xr:uid="{00000000-0005-0000-0000-0000A7440000}"/>
    <cellStyle name="Navadno 15 13 2 2 3" xfId="31118" xr:uid="{00000000-0005-0000-0000-0000A8440000}"/>
    <cellStyle name="Navadno 15 13 2 3" xfId="17160" xr:uid="{00000000-0005-0000-0000-0000A9440000}"/>
    <cellStyle name="Navadno 15 13 2 3 2" xfId="31120" xr:uid="{00000000-0005-0000-0000-0000AA440000}"/>
    <cellStyle name="Navadno 15 13 2 4" xfId="31117" xr:uid="{00000000-0005-0000-0000-0000AB440000}"/>
    <cellStyle name="Navadno 15 13 3" xfId="6565" xr:uid="{00000000-0005-0000-0000-0000AC440000}"/>
    <cellStyle name="Navadno 15 13 3 2" xfId="17162" xr:uid="{00000000-0005-0000-0000-0000AD440000}"/>
    <cellStyle name="Navadno 15 13 3 2 2" xfId="31122" xr:uid="{00000000-0005-0000-0000-0000AE440000}"/>
    <cellStyle name="Navadno 15 13 3 3" xfId="31121" xr:uid="{00000000-0005-0000-0000-0000AF440000}"/>
    <cellStyle name="Navadno 15 13 4" xfId="17159" xr:uid="{00000000-0005-0000-0000-0000B0440000}"/>
    <cellStyle name="Navadno 15 13 4 2" xfId="31123" xr:uid="{00000000-0005-0000-0000-0000B1440000}"/>
    <cellStyle name="Navadno 15 13 5" xfId="31116" xr:uid="{00000000-0005-0000-0000-0000B2440000}"/>
    <cellStyle name="Navadno 15 14" xfId="6566" xr:uid="{00000000-0005-0000-0000-0000B3440000}"/>
    <cellStyle name="Navadno 15 14 2" xfId="6567" xr:uid="{00000000-0005-0000-0000-0000B4440000}"/>
    <cellStyle name="Navadno 15 14 2 2" xfId="6568" xr:uid="{00000000-0005-0000-0000-0000B5440000}"/>
    <cellStyle name="Navadno 15 14 2 2 2" xfId="17165" xr:uid="{00000000-0005-0000-0000-0000B6440000}"/>
    <cellStyle name="Navadno 15 14 2 2 2 2" xfId="31127" xr:uid="{00000000-0005-0000-0000-0000B7440000}"/>
    <cellStyle name="Navadno 15 14 2 2 3" xfId="31126" xr:uid="{00000000-0005-0000-0000-0000B8440000}"/>
    <cellStyle name="Navadno 15 14 2 3" xfId="17164" xr:uid="{00000000-0005-0000-0000-0000B9440000}"/>
    <cellStyle name="Navadno 15 14 2 3 2" xfId="31128" xr:uid="{00000000-0005-0000-0000-0000BA440000}"/>
    <cellStyle name="Navadno 15 14 2 4" xfId="31125" xr:uid="{00000000-0005-0000-0000-0000BB440000}"/>
    <cellStyle name="Navadno 15 14 3" xfId="6569" xr:uid="{00000000-0005-0000-0000-0000BC440000}"/>
    <cellStyle name="Navadno 15 14 3 2" xfId="17166" xr:uid="{00000000-0005-0000-0000-0000BD440000}"/>
    <cellStyle name="Navadno 15 14 3 2 2" xfId="31130" xr:uid="{00000000-0005-0000-0000-0000BE440000}"/>
    <cellStyle name="Navadno 15 14 3 3" xfId="31129" xr:uid="{00000000-0005-0000-0000-0000BF440000}"/>
    <cellStyle name="Navadno 15 14 4" xfId="17163" xr:uid="{00000000-0005-0000-0000-0000C0440000}"/>
    <cellStyle name="Navadno 15 14 4 2" xfId="31131" xr:uid="{00000000-0005-0000-0000-0000C1440000}"/>
    <cellStyle name="Navadno 15 14 5" xfId="31124" xr:uid="{00000000-0005-0000-0000-0000C2440000}"/>
    <cellStyle name="Navadno 15 15" xfId="6570" xr:uid="{00000000-0005-0000-0000-0000C3440000}"/>
    <cellStyle name="Navadno 15 15 2" xfId="6571" xr:uid="{00000000-0005-0000-0000-0000C4440000}"/>
    <cellStyle name="Navadno 15 15 2 2" xfId="6572" xr:uid="{00000000-0005-0000-0000-0000C5440000}"/>
    <cellStyle name="Navadno 15 15 2 2 2" xfId="17169" xr:uid="{00000000-0005-0000-0000-0000C6440000}"/>
    <cellStyle name="Navadno 15 15 2 2 2 2" xfId="31135" xr:uid="{00000000-0005-0000-0000-0000C7440000}"/>
    <cellStyle name="Navadno 15 15 2 2 3" xfId="31134" xr:uid="{00000000-0005-0000-0000-0000C8440000}"/>
    <cellStyle name="Navadno 15 15 2 3" xfId="17168" xr:uid="{00000000-0005-0000-0000-0000C9440000}"/>
    <cellStyle name="Navadno 15 15 2 3 2" xfId="31136" xr:uid="{00000000-0005-0000-0000-0000CA440000}"/>
    <cellStyle name="Navadno 15 15 2 4" xfId="31133" xr:uid="{00000000-0005-0000-0000-0000CB440000}"/>
    <cellStyle name="Navadno 15 15 3" xfId="6573" xr:uid="{00000000-0005-0000-0000-0000CC440000}"/>
    <cellStyle name="Navadno 15 15 3 2" xfId="17170" xr:uid="{00000000-0005-0000-0000-0000CD440000}"/>
    <cellStyle name="Navadno 15 15 3 2 2" xfId="31138" xr:uid="{00000000-0005-0000-0000-0000CE440000}"/>
    <cellStyle name="Navadno 15 15 3 3" xfId="31137" xr:uid="{00000000-0005-0000-0000-0000CF440000}"/>
    <cellStyle name="Navadno 15 15 4" xfId="17167" xr:uid="{00000000-0005-0000-0000-0000D0440000}"/>
    <cellStyle name="Navadno 15 15 4 2" xfId="31139" xr:uid="{00000000-0005-0000-0000-0000D1440000}"/>
    <cellStyle name="Navadno 15 15 5" xfId="31132" xr:uid="{00000000-0005-0000-0000-0000D2440000}"/>
    <cellStyle name="Navadno 15 16" xfId="6574" xr:uid="{00000000-0005-0000-0000-0000D3440000}"/>
    <cellStyle name="Navadno 15 16 2" xfId="6575" xr:uid="{00000000-0005-0000-0000-0000D4440000}"/>
    <cellStyle name="Navadno 15 16 2 2" xfId="6576" xr:uid="{00000000-0005-0000-0000-0000D5440000}"/>
    <cellStyle name="Navadno 15 16 2 2 2" xfId="17173" xr:uid="{00000000-0005-0000-0000-0000D6440000}"/>
    <cellStyle name="Navadno 15 16 2 2 2 2" xfId="31143" xr:uid="{00000000-0005-0000-0000-0000D7440000}"/>
    <cellStyle name="Navadno 15 16 2 2 3" xfId="31142" xr:uid="{00000000-0005-0000-0000-0000D8440000}"/>
    <cellStyle name="Navadno 15 16 2 3" xfId="17172" xr:uid="{00000000-0005-0000-0000-0000D9440000}"/>
    <cellStyle name="Navadno 15 16 2 3 2" xfId="31144" xr:uid="{00000000-0005-0000-0000-0000DA440000}"/>
    <cellStyle name="Navadno 15 16 2 4" xfId="31141" xr:uid="{00000000-0005-0000-0000-0000DB440000}"/>
    <cellStyle name="Navadno 15 16 3" xfId="6577" xr:uid="{00000000-0005-0000-0000-0000DC440000}"/>
    <cellStyle name="Navadno 15 16 3 2" xfId="17174" xr:uid="{00000000-0005-0000-0000-0000DD440000}"/>
    <cellStyle name="Navadno 15 16 3 2 2" xfId="31146" xr:uid="{00000000-0005-0000-0000-0000DE440000}"/>
    <cellStyle name="Navadno 15 16 3 3" xfId="31145" xr:uid="{00000000-0005-0000-0000-0000DF440000}"/>
    <cellStyle name="Navadno 15 16 4" xfId="17171" xr:uid="{00000000-0005-0000-0000-0000E0440000}"/>
    <cellStyle name="Navadno 15 16 4 2" xfId="31147" xr:uid="{00000000-0005-0000-0000-0000E1440000}"/>
    <cellStyle name="Navadno 15 16 5" xfId="31140" xr:uid="{00000000-0005-0000-0000-0000E2440000}"/>
    <cellStyle name="Navadno 15 17" xfId="6578" xr:uid="{00000000-0005-0000-0000-0000E3440000}"/>
    <cellStyle name="Navadno 15 17 2" xfId="6579" xr:uid="{00000000-0005-0000-0000-0000E4440000}"/>
    <cellStyle name="Navadno 15 17 2 2" xfId="6580" xr:uid="{00000000-0005-0000-0000-0000E5440000}"/>
    <cellStyle name="Navadno 15 17 2 2 2" xfId="17177" xr:uid="{00000000-0005-0000-0000-0000E6440000}"/>
    <cellStyle name="Navadno 15 17 2 2 2 2" xfId="31151" xr:uid="{00000000-0005-0000-0000-0000E7440000}"/>
    <cellStyle name="Navadno 15 17 2 2 3" xfId="31150" xr:uid="{00000000-0005-0000-0000-0000E8440000}"/>
    <cellStyle name="Navadno 15 17 2 3" xfId="17176" xr:uid="{00000000-0005-0000-0000-0000E9440000}"/>
    <cellStyle name="Navadno 15 17 2 3 2" xfId="31152" xr:uid="{00000000-0005-0000-0000-0000EA440000}"/>
    <cellStyle name="Navadno 15 17 2 4" xfId="31149" xr:uid="{00000000-0005-0000-0000-0000EB440000}"/>
    <cellStyle name="Navadno 15 17 3" xfId="6581" xr:uid="{00000000-0005-0000-0000-0000EC440000}"/>
    <cellStyle name="Navadno 15 17 3 2" xfId="17178" xr:uid="{00000000-0005-0000-0000-0000ED440000}"/>
    <cellStyle name="Navadno 15 17 3 2 2" xfId="31154" xr:uid="{00000000-0005-0000-0000-0000EE440000}"/>
    <cellStyle name="Navadno 15 17 3 3" xfId="31153" xr:uid="{00000000-0005-0000-0000-0000EF440000}"/>
    <cellStyle name="Navadno 15 17 4" xfId="17175" xr:uid="{00000000-0005-0000-0000-0000F0440000}"/>
    <cellStyle name="Navadno 15 17 4 2" xfId="31155" xr:uid="{00000000-0005-0000-0000-0000F1440000}"/>
    <cellStyle name="Navadno 15 17 5" xfId="31148" xr:uid="{00000000-0005-0000-0000-0000F2440000}"/>
    <cellStyle name="Navadno 15 18" xfId="6582" xr:uid="{00000000-0005-0000-0000-0000F3440000}"/>
    <cellStyle name="Navadno 15 18 2" xfId="6583" xr:uid="{00000000-0005-0000-0000-0000F4440000}"/>
    <cellStyle name="Navadno 15 18 2 2" xfId="6584" xr:uid="{00000000-0005-0000-0000-0000F5440000}"/>
    <cellStyle name="Navadno 15 18 2 2 2" xfId="17181" xr:uid="{00000000-0005-0000-0000-0000F6440000}"/>
    <cellStyle name="Navadno 15 18 2 2 2 2" xfId="31159" xr:uid="{00000000-0005-0000-0000-0000F7440000}"/>
    <cellStyle name="Navadno 15 18 2 2 3" xfId="31158" xr:uid="{00000000-0005-0000-0000-0000F8440000}"/>
    <cellStyle name="Navadno 15 18 2 3" xfId="17180" xr:uid="{00000000-0005-0000-0000-0000F9440000}"/>
    <cellStyle name="Navadno 15 18 2 3 2" xfId="31160" xr:uid="{00000000-0005-0000-0000-0000FA440000}"/>
    <cellStyle name="Navadno 15 18 2 4" xfId="31157" xr:uid="{00000000-0005-0000-0000-0000FB440000}"/>
    <cellStyle name="Navadno 15 18 3" xfId="6585" xr:uid="{00000000-0005-0000-0000-0000FC440000}"/>
    <cellStyle name="Navadno 15 18 3 2" xfId="17182" xr:uid="{00000000-0005-0000-0000-0000FD440000}"/>
    <cellStyle name="Navadno 15 18 3 2 2" xfId="31162" xr:uid="{00000000-0005-0000-0000-0000FE440000}"/>
    <cellStyle name="Navadno 15 18 3 3" xfId="31161" xr:uid="{00000000-0005-0000-0000-0000FF440000}"/>
    <cellStyle name="Navadno 15 18 4" xfId="17179" xr:uid="{00000000-0005-0000-0000-000000450000}"/>
    <cellStyle name="Navadno 15 18 4 2" xfId="31163" xr:uid="{00000000-0005-0000-0000-000001450000}"/>
    <cellStyle name="Navadno 15 18 5" xfId="31156" xr:uid="{00000000-0005-0000-0000-000002450000}"/>
    <cellStyle name="Navadno 15 19" xfId="6586" xr:uid="{00000000-0005-0000-0000-000003450000}"/>
    <cellStyle name="Navadno 15 19 2" xfId="6587" xr:uid="{00000000-0005-0000-0000-000004450000}"/>
    <cellStyle name="Navadno 15 19 2 2" xfId="6588" xr:uid="{00000000-0005-0000-0000-000005450000}"/>
    <cellStyle name="Navadno 15 19 2 2 2" xfId="17185" xr:uid="{00000000-0005-0000-0000-000006450000}"/>
    <cellStyle name="Navadno 15 19 2 2 2 2" xfId="31167" xr:uid="{00000000-0005-0000-0000-000007450000}"/>
    <cellStyle name="Navadno 15 19 2 2 3" xfId="31166" xr:uid="{00000000-0005-0000-0000-000008450000}"/>
    <cellStyle name="Navadno 15 19 2 3" xfId="17184" xr:uid="{00000000-0005-0000-0000-000009450000}"/>
    <cellStyle name="Navadno 15 19 2 3 2" xfId="31168" xr:uid="{00000000-0005-0000-0000-00000A450000}"/>
    <cellStyle name="Navadno 15 19 2 4" xfId="31165" xr:uid="{00000000-0005-0000-0000-00000B450000}"/>
    <cellStyle name="Navadno 15 19 3" xfId="6589" xr:uid="{00000000-0005-0000-0000-00000C450000}"/>
    <cellStyle name="Navadno 15 19 3 2" xfId="17186" xr:uid="{00000000-0005-0000-0000-00000D450000}"/>
    <cellStyle name="Navadno 15 19 3 2 2" xfId="31170" xr:uid="{00000000-0005-0000-0000-00000E450000}"/>
    <cellStyle name="Navadno 15 19 3 3" xfId="31169" xr:uid="{00000000-0005-0000-0000-00000F450000}"/>
    <cellStyle name="Navadno 15 19 4" xfId="17183" xr:uid="{00000000-0005-0000-0000-000010450000}"/>
    <cellStyle name="Navadno 15 19 4 2" xfId="31171" xr:uid="{00000000-0005-0000-0000-000011450000}"/>
    <cellStyle name="Navadno 15 19 5" xfId="31164" xr:uid="{00000000-0005-0000-0000-000012450000}"/>
    <cellStyle name="Navadno 15 2" xfId="1268" xr:uid="{00000000-0005-0000-0000-000013450000}"/>
    <cellStyle name="Navadno 15 2 2" xfId="1269" xr:uid="{00000000-0005-0000-0000-000014450000}"/>
    <cellStyle name="Navadno 15 2 2 2" xfId="6592" xr:uid="{00000000-0005-0000-0000-000015450000}"/>
    <cellStyle name="Navadno 15 2 2 2 2" xfId="17189" xr:uid="{00000000-0005-0000-0000-000016450000}"/>
    <cellStyle name="Navadno 15 2 2 2 2 2" xfId="31175" xr:uid="{00000000-0005-0000-0000-000017450000}"/>
    <cellStyle name="Navadno 15 2 2 2 3" xfId="31174" xr:uid="{00000000-0005-0000-0000-000018450000}"/>
    <cellStyle name="Navadno 15 2 2 3" xfId="6593" xr:uid="{00000000-0005-0000-0000-000019450000}"/>
    <cellStyle name="Navadno 15 2 2 3 2" xfId="31176" xr:uid="{00000000-0005-0000-0000-00001A450000}"/>
    <cellStyle name="Navadno 15 2 2 4" xfId="6591" xr:uid="{00000000-0005-0000-0000-00001B450000}"/>
    <cellStyle name="Navadno 15 2 2 4 2" xfId="31177" xr:uid="{00000000-0005-0000-0000-00001C450000}"/>
    <cellStyle name="Navadno 15 2 2 5" xfId="17188" xr:uid="{00000000-0005-0000-0000-00001D450000}"/>
    <cellStyle name="Navadno 15 2 2 5 2" xfId="31178" xr:uid="{00000000-0005-0000-0000-00001E450000}"/>
    <cellStyle name="Navadno 15 2 2 6" xfId="51077" xr:uid="{00000000-0005-0000-0000-00001F450000}"/>
    <cellStyle name="Navadno 15 2 2 7" xfId="31173" xr:uid="{00000000-0005-0000-0000-000020450000}"/>
    <cellStyle name="Navadno 15 2 3" xfId="1270" xr:uid="{00000000-0005-0000-0000-000021450000}"/>
    <cellStyle name="Navadno 15 2 3 2" xfId="6595" xr:uid="{00000000-0005-0000-0000-000022450000}"/>
    <cellStyle name="Navadno 15 2 3 2 2" xfId="31180" xr:uid="{00000000-0005-0000-0000-000023450000}"/>
    <cellStyle name="Navadno 15 2 3 3" xfId="6594" xr:uid="{00000000-0005-0000-0000-000024450000}"/>
    <cellStyle name="Navadno 15 2 3 3 2" xfId="31181" xr:uid="{00000000-0005-0000-0000-000025450000}"/>
    <cellStyle name="Navadno 15 2 3 4" xfId="17190" xr:uid="{00000000-0005-0000-0000-000026450000}"/>
    <cellStyle name="Navadno 15 2 3 4 2" xfId="31182" xr:uid="{00000000-0005-0000-0000-000027450000}"/>
    <cellStyle name="Navadno 15 2 3 5" xfId="51078" xr:uid="{00000000-0005-0000-0000-000028450000}"/>
    <cellStyle name="Navadno 15 2 3 6" xfId="31179" xr:uid="{00000000-0005-0000-0000-000029450000}"/>
    <cellStyle name="Navadno 15 2 4" xfId="1271" xr:uid="{00000000-0005-0000-0000-00002A450000}"/>
    <cellStyle name="Navadno 15 2 4 2" xfId="6596" xr:uid="{00000000-0005-0000-0000-00002B450000}"/>
    <cellStyle name="Navadno 15 2 4 2 2" xfId="31184" xr:uid="{00000000-0005-0000-0000-00002C450000}"/>
    <cellStyle name="Navadno 15 2 4 3" xfId="31183" xr:uid="{00000000-0005-0000-0000-00002D450000}"/>
    <cellStyle name="Navadno 15 2 5" xfId="6597" xr:uid="{00000000-0005-0000-0000-00002E450000}"/>
    <cellStyle name="Navadno 15 2 5 2" xfId="31185" xr:uid="{00000000-0005-0000-0000-00002F450000}"/>
    <cellStyle name="Navadno 15 2 6" xfId="6590" xr:uid="{00000000-0005-0000-0000-000030450000}"/>
    <cellStyle name="Navadno 15 2 6 2" xfId="31186" xr:uid="{00000000-0005-0000-0000-000031450000}"/>
    <cellStyle name="Navadno 15 2 7" xfId="17187" xr:uid="{00000000-0005-0000-0000-000032450000}"/>
    <cellStyle name="Navadno 15 2 7 2" xfId="31187" xr:uid="{00000000-0005-0000-0000-000033450000}"/>
    <cellStyle name="Navadno 15 2 8" xfId="51076" xr:uid="{00000000-0005-0000-0000-000034450000}"/>
    <cellStyle name="Navadno 15 2 9" xfId="31172" xr:uid="{00000000-0005-0000-0000-000035450000}"/>
    <cellStyle name="Navadno 15 20" xfId="6598" xr:uid="{00000000-0005-0000-0000-000036450000}"/>
    <cellStyle name="Navadno 15 20 2" xfId="6599" xr:uid="{00000000-0005-0000-0000-000037450000}"/>
    <cellStyle name="Navadno 15 20 2 2" xfId="6600" xr:uid="{00000000-0005-0000-0000-000038450000}"/>
    <cellStyle name="Navadno 15 20 2 2 2" xfId="17193" xr:uid="{00000000-0005-0000-0000-000039450000}"/>
    <cellStyle name="Navadno 15 20 2 2 2 2" xfId="31191" xr:uid="{00000000-0005-0000-0000-00003A450000}"/>
    <cellStyle name="Navadno 15 20 2 2 3" xfId="31190" xr:uid="{00000000-0005-0000-0000-00003B450000}"/>
    <cellStyle name="Navadno 15 20 2 3" xfId="17192" xr:uid="{00000000-0005-0000-0000-00003C450000}"/>
    <cellStyle name="Navadno 15 20 2 3 2" xfId="31192" xr:uid="{00000000-0005-0000-0000-00003D450000}"/>
    <cellStyle name="Navadno 15 20 2 4" xfId="31189" xr:uid="{00000000-0005-0000-0000-00003E450000}"/>
    <cellStyle name="Navadno 15 20 3" xfId="6601" xr:uid="{00000000-0005-0000-0000-00003F450000}"/>
    <cellStyle name="Navadno 15 20 3 2" xfId="17194" xr:uid="{00000000-0005-0000-0000-000040450000}"/>
    <cellStyle name="Navadno 15 20 3 2 2" xfId="31194" xr:uid="{00000000-0005-0000-0000-000041450000}"/>
    <cellStyle name="Navadno 15 20 3 3" xfId="31193" xr:uid="{00000000-0005-0000-0000-000042450000}"/>
    <cellStyle name="Navadno 15 20 4" xfId="17191" xr:uid="{00000000-0005-0000-0000-000043450000}"/>
    <cellStyle name="Navadno 15 20 4 2" xfId="31195" xr:uid="{00000000-0005-0000-0000-000044450000}"/>
    <cellStyle name="Navadno 15 20 5" xfId="31188" xr:uid="{00000000-0005-0000-0000-000045450000}"/>
    <cellStyle name="Navadno 15 21" xfId="6602" xr:uid="{00000000-0005-0000-0000-000046450000}"/>
    <cellStyle name="Navadno 15 21 2" xfId="6603" xr:uid="{00000000-0005-0000-0000-000047450000}"/>
    <cellStyle name="Navadno 15 21 2 2" xfId="6604" xr:uid="{00000000-0005-0000-0000-000048450000}"/>
    <cellStyle name="Navadno 15 21 2 2 2" xfId="17197" xr:uid="{00000000-0005-0000-0000-000049450000}"/>
    <cellStyle name="Navadno 15 21 2 2 2 2" xfId="31199" xr:uid="{00000000-0005-0000-0000-00004A450000}"/>
    <cellStyle name="Navadno 15 21 2 2 3" xfId="31198" xr:uid="{00000000-0005-0000-0000-00004B450000}"/>
    <cellStyle name="Navadno 15 21 2 3" xfId="17196" xr:uid="{00000000-0005-0000-0000-00004C450000}"/>
    <cellStyle name="Navadno 15 21 2 3 2" xfId="31200" xr:uid="{00000000-0005-0000-0000-00004D450000}"/>
    <cellStyle name="Navadno 15 21 2 4" xfId="31197" xr:uid="{00000000-0005-0000-0000-00004E450000}"/>
    <cellStyle name="Navadno 15 21 3" xfId="6605" xr:uid="{00000000-0005-0000-0000-00004F450000}"/>
    <cellStyle name="Navadno 15 21 3 2" xfId="17198" xr:uid="{00000000-0005-0000-0000-000050450000}"/>
    <cellStyle name="Navadno 15 21 3 2 2" xfId="31202" xr:uid="{00000000-0005-0000-0000-000051450000}"/>
    <cellStyle name="Navadno 15 21 3 3" xfId="31201" xr:uid="{00000000-0005-0000-0000-000052450000}"/>
    <cellStyle name="Navadno 15 21 4" xfId="17195" xr:uid="{00000000-0005-0000-0000-000053450000}"/>
    <cellStyle name="Navadno 15 21 4 2" xfId="31203" xr:uid="{00000000-0005-0000-0000-000054450000}"/>
    <cellStyle name="Navadno 15 21 5" xfId="31196" xr:uid="{00000000-0005-0000-0000-000055450000}"/>
    <cellStyle name="Navadno 15 22" xfId="6606" xr:uid="{00000000-0005-0000-0000-000056450000}"/>
    <cellStyle name="Navadno 15 22 2" xfId="6607" xr:uid="{00000000-0005-0000-0000-000057450000}"/>
    <cellStyle name="Navadno 15 22 2 2" xfId="6608" xr:uid="{00000000-0005-0000-0000-000058450000}"/>
    <cellStyle name="Navadno 15 22 2 2 2" xfId="17201" xr:uid="{00000000-0005-0000-0000-000059450000}"/>
    <cellStyle name="Navadno 15 22 2 2 2 2" xfId="31207" xr:uid="{00000000-0005-0000-0000-00005A450000}"/>
    <cellStyle name="Navadno 15 22 2 2 3" xfId="31206" xr:uid="{00000000-0005-0000-0000-00005B450000}"/>
    <cellStyle name="Navadno 15 22 2 3" xfId="17200" xr:uid="{00000000-0005-0000-0000-00005C450000}"/>
    <cellStyle name="Navadno 15 22 2 3 2" xfId="31208" xr:uid="{00000000-0005-0000-0000-00005D450000}"/>
    <cellStyle name="Navadno 15 22 2 4" xfId="31205" xr:uid="{00000000-0005-0000-0000-00005E450000}"/>
    <cellStyle name="Navadno 15 22 3" xfId="6609" xr:uid="{00000000-0005-0000-0000-00005F450000}"/>
    <cellStyle name="Navadno 15 22 3 2" xfId="17202" xr:uid="{00000000-0005-0000-0000-000060450000}"/>
    <cellStyle name="Navadno 15 22 3 2 2" xfId="31210" xr:uid="{00000000-0005-0000-0000-000061450000}"/>
    <cellStyle name="Navadno 15 22 3 3" xfId="31209" xr:uid="{00000000-0005-0000-0000-000062450000}"/>
    <cellStyle name="Navadno 15 22 4" xfId="17199" xr:uid="{00000000-0005-0000-0000-000063450000}"/>
    <cellStyle name="Navadno 15 22 4 2" xfId="31211" xr:uid="{00000000-0005-0000-0000-000064450000}"/>
    <cellStyle name="Navadno 15 22 5" xfId="31204" xr:uid="{00000000-0005-0000-0000-000065450000}"/>
    <cellStyle name="Navadno 15 23" xfId="6610" xr:uid="{00000000-0005-0000-0000-000066450000}"/>
    <cellStyle name="Navadno 15 23 2" xfId="6611" xr:uid="{00000000-0005-0000-0000-000067450000}"/>
    <cellStyle name="Navadno 15 23 2 2" xfId="6612" xr:uid="{00000000-0005-0000-0000-000068450000}"/>
    <cellStyle name="Navadno 15 23 2 2 2" xfId="17205" xr:uid="{00000000-0005-0000-0000-000069450000}"/>
    <cellStyle name="Navadno 15 23 2 2 2 2" xfId="31215" xr:uid="{00000000-0005-0000-0000-00006A450000}"/>
    <cellStyle name="Navadno 15 23 2 2 3" xfId="31214" xr:uid="{00000000-0005-0000-0000-00006B450000}"/>
    <cellStyle name="Navadno 15 23 2 3" xfId="17204" xr:uid="{00000000-0005-0000-0000-00006C450000}"/>
    <cellStyle name="Navadno 15 23 2 3 2" xfId="31216" xr:uid="{00000000-0005-0000-0000-00006D450000}"/>
    <cellStyle name="Navadno 15 23 2 4" xfId="31213" xr:uid="{00000000-0005-0000-0000-00006E450000}"/>
    <cellStyle name="Navadno 15 23 3" xfId="6613" xr:uid="{00000000-0005-0000-0000-00006F450000}"/>
    <cellStyle name="Navadno 15 23 3 2" xfId="17206" xr:uid="{00000000-0005-0000-0000-000070450000}"/>
    <cellStyle name="Navadno 15 23 3 2 2" xfId="31218" xr:uid="{00000000-0005-0000-0000-000071450000}"/>
    <cellStyle name="Navadno 15 23 3 3" xfId="31217" xr:uid="{00000000-0005-0000-0000-000072450000}"/>
    <cellStyle name="Navadno 15 23 4" xfId="17203" xr:uid="{00000000-0005-0000-0000-000073450000}"/>
    <cellStyle name="Navadno 15 23 4 2" xfId="31219" xr:uid="{00000000-0005-0000-0000-000074450000}"/>
    <cellStyle name="Navadno 15 23 5" xfId="31212" xr:uid="{00000000-0005-0000-0000-000075450000}"/>
    <cellStyle name="Navadno 15 24" xfId="6614" xr:uid="{00000000-0005-0000-0000-000076450000}"/>
    <cellStyle name="Navadno 15 24 2" xfId="6615" xr:uid="{00000000-0005-0000-0000-000077450000}"/>
    <cellStyle name="Navadno 15 24 2 2" xfId="6616" xr:uid="{00000000-0005-0000-0000-000078450000}"/>
    <cellStyle name="Navadno 15 24 2 2 2" xfId="17209" xr:uid="{00000000-0005-0000-0000-000079450000}"/>
    <cellStyle name="Navadno 15 24 2 2 2 2" xfId="31223" xr:uid="{00000000-0005-0000-0000-00007A450000}"/>
    <cellStyle name="Navadno 15 24 2 2 3" xfId="31222" xr:uid="{00000000-0005-0000-0000-00007B450000}"/>
    <cellStyle name="Navadno 15 24 2 3" xfId="17208" xr:uid="{00000000-0005-0000-0000-00007C450000}"/>
    <cellStyle name="Navadno 15 24 2 3 2" xfId="31224" xr:uid="{00000000-0005-0000-0000-00007D450000}"/>
    <cellStyle name="Navadno 15 24 2 4" xfId="31221" xr:uid="{00000000-0005-0000-0000-00007E450000}"/>
    <cellStyle name="Navadno 15 24 3" xfId="6617" xr:uid="{00000000-0005-0000-0000-00007F450000}"/>
    <cellStyle name="Navadno 15 24 3 2" xfId="17210" xr:uid="{00000000-0005-0000-0000-000080450000}"/>
    <cellStyle name="Navadno 15 24 3 2 2" xfId="31226" xr:uid="{00000000-0005-0000-0000-000081450000}"/>
    <cellStyle name="Navadno 15 24 3 3" xfId="31225" xr:uid="{00000000-0005-0000-0000-000082450000}"/>
    <cellStyle name="Navadno 15 24 4" xfId="17207" xr:uid="{00000000-0005-0000-0000-000083450000}"/>
    <cellStyle name="Navadno 15 24 4 2" xfId="31227" xr:uid="{00000000-0005-0000-0000-000084450000}"/>
    <cellStyle name="Navadno 15 24 5" xfId="31220" xr:uid="{00000000-0005-0000-0000-000085450000}"/>
    <cellStyle name="Navadno 15 25" xfId="6618" xr:uid="{00000000-0005-0000-0000-000086450000}"/>
    <cellStyle name="Navadno 15 25 2" xfId="6619" xr:uid="{00000000-0005-0000-0000-000087450000}"/>
    <cellStyle name="Navadno 15 25 2 2" xfId="6620" xr:uid="{00000000-0005-0000-0000-000088450000}"/>
    <cellStyle name="Navadno 15 25 2 2 2" xfId="17213" xr:uid="{00000000-0005-0000-0000-000089450000}"/>
    <cellStyle name="Navadno 15 25 2 2 2 2" xfId="31231" xr:uid="{00000000-0005-0000-0000-00008A450000}"/>
    <cellStyle name="Navadno 15 25 2 2 3" xfId="31230" xr:uid="{00000000-0005-0000-0000-00008B450000}"/>
    <cellStyle name="Navadno 15 25 2 3" xfId="17212" xr:uid="{00000000-0005-0000-0000-00008C450000}"/>
    <cellStyle name="Navadno 15 25 2 3 2" xfId="31232" xr:uid="{00000000-0005-0000-0000-00008D450000}"/>
    <cellStyle name="Navadno 15 25 2 4" xfId="31229" xr:uid="{00000000-0005-0000-0000-00008E450000}"/>
    <cellStyle name="Navadno 15 25 3" xfId="6621" xr:uid="{00000000-0005-0000-0000-00008F450000}"/>
    <cellStyle name="Navadno 15 25 3 2" xfId="17214" xr:uid="{00000000-0005-0000-0000-000090450000}"/>
    <cellStyle name="Navadno 15 25 3 2 2" xfId="31234" xr:uid="{00000000-0005-0000-0000-000091450000}"/>
    <cellStyle name="Navadno 15 25 3 3" xfId="31233" xr:uid="{00000000-0005-0000-0000-000092450000}"/>
    <cellStyle name="Navadno 15 25 4" xfId="17211" xr:uid="{00000000-0005-0000-0000-000093450000}"/>
    <cellStyle name="Navadno 15 25 4 2" xfId="31235" xr:uid="{00000000-0005-0000-0000-000094450000}"/>
    <cellStyle name="Navadno 15 25 5" xfId="31228" xr:uid="{00000000-0005-0000-0000-000095450000}"/>
    <cellStyle name="Navadno 15 26" xfId="6622" xr:uid="{00000000-0005-0000-0000-000096450000}"/>
    <cellStyle name="Navadno 15 26 2" xfId="6623" xr:uid="{00000000-0005-0000-0000-000097450000}"/>
    <cellStyle name="Navadno 15 26 2 2" xfId="6624" xr:uid="{00000000-0005-0000-0000-000098450000}"/>
    <cellStyle name="Navadno 15 26 2 2 2" xfId="17217" xr:uid="{00000000-0005-0000-0000-000099450000}"/>
    <cellStyle name="Navadno 15 26 2 2 2 2" xfId="31239" xr:uid="{00000000-0005-0000-0000-00009A450000}"/>
    <cellStyle name="Navadno 15 26 2 2 3" xfId="31238" xr:uid="{00000000-0005-0000-0000-00009B450000}"/>
    <cellStyle name="Navadno 15 26 2 3" xfId="17216" xr:uid="{00000000-0005-0000-0000-00009C450000}"/>
    <cellStyle name="Navadno 15 26 2 3 2" xfId="31240" xr:uid="{00000000-0005-0000-0000-00009D450000}"/>
    <cellStyle name="Navadno 15 26 2 4" xfId="31237" xr:uid="{00000000-0005-0000-0000-00009E450000}"/>
    <cellStyle name="Navadno 15 26 3" xfId="6625" xr:uid="{00000000-0005-0000-0000-00009F450000}"/>
    <cellStyle name="Navadno 15 26 3 2" xfId="17218" xr:uid="{00000000-0005-0000-0000-0000A0450000}"/>
    <cellStyle name="Navadno 15 26 3 2 2" xfId="31242" xr:uid="{00000000-0005-0000-0000-0000A1450000}"/>
    <cellStyle name="Navadno 15 26 3 3" xfId="31241" xr:uid="{00000000-0005-0000-0000-0000A2450000}"/>
    <cellStyle name="Navadno 15 26 4" xfId="17215" xr:uid="{00000000-0005-0000-0000-0000A3450000}"/>
    <cellStyle name="Navadno 15 26 4 2" xfId="31243" xr:uid="{00000000-0005-0000-0000-0000A4450000}"/>
    <cellStyle name="Navadno 15 26 5" xfId="31236" xr:uid="{00000000-0005-0000-0000-0000A5450000}"/>
    <cellStyle name="Navadno 15 27" xfId="6626" xr:uid="{00000000-0005-0000-0000-0000A6450000}"/>
    <cellStyle name="Navadno 15 27 2" xfId="6627" xr:uid="{00000000-0005-0000-0000-0000A7450000}"/>
    <cellStyle name="Navadno 15 27 2 2" xfId="6628" xr:uid="{00000000-0005-0000-0000-0000A8450000}"/>
    <cellStyle name="Navadno 15 27 2 2 2" xfId="17221" xr:uid="{00000000-0005-0000-0000-0000A9450000}"/>
    <cellStyle name="Navadno 15 27 2 2 2 2" xfId="31247" xr:uid="{00000000-0005-0000-0000-0000AA450000}"/>
    <cellStyle name="Navadno 15 27 2 2 3" xfId="31246" xr:uid="{00000000-0005-0000-0000-0000AB450000}"/>
    <cellStyle name="Navadno 15 27 2 3" xfId="17220" xr:uid="{00000000-0005-0000-0000-0000AC450000}"/>
    <cellStyle name="Navadno 15 27 2 3 2" xfId="31248" xr:uid="{00000000-0005-0000-0000-0000AD450000}"/>
    <cellStyle name="Navadno 15 27 2 4" xfId="31245" xr:uid="{00000000-0005-0000-0000-0000AE450000}"/>
    <cellStyle name="Navadno 15 27 3" xfId="6629" xr:uid="{00000000-0005-0000-0000-0000AF450000}"/>
    <cellStyle name="Navadno 15 27 3 2" xfId="17222" xr:uid="{00000000-0005-0000-0000-0000B0450000}"/>
    <cellStyle name="Navadno 15 27 3 2 2" xfId="31250" xr:uid="{00000000-0005-0000-0000-0000B1450000}"/>
    <cellStyle name="Navadno 15 27 3 3" xfId="31249" xr:uid="{00000000-0005-0000-0000-0000B2450000}"/>
    <cellStyle name="Navadno 15 27 4" xfId="17219" xr:uid="{00000000-0005-0000-0000-0000B3450000}"/>
    <cellStyle name="Navadno 15 27 4 2" xfId="31251" xr:uid="{00000000-0005-0000-0000-0000B4450000}"/>
    <cellStyle name="Navadno 15 27 5" xfId="31244" xr:uid="{00000000-0005-0000-0000-0000B5450000}"/>
    <cellStyle name="Navadno 15 28" xfId="6630" xr:uid="{00000000-0005-0000-0000-0000B6450000}"/>
    <cellStyle name="Navadno 15 28 2" xfId="6631" xr:uid="{00000000-0005-0000-0000-0000B7450000}"/>
    <cellStyle name="Navadno 15 28 2 2" xfId="6632" xr:uid="{00000000-0005-0000-0000-0000B8450000}"/>
    <cellStyle name="Navadno 15 28 2 2 2" xfId="17225" xr:uid="{00000000-0005-0000-0000-0000B9450000}"/>
    <cellStyle name="Navadno 15 28 2 2 2 2" xfId="31255" xr:uid="{00000000-0005-0000-0000-0000BA450000}"/>
    <cellStyle name="Navadno 15 28 2 2 3" xfId="31254" xr:uid="{00000000-0005-0000-0000-0000BB450000}"/>
    <cellStyle name="Navadno 15 28 2 3" xfId="17224" xr:uid="{00000000-0005-0000-0000-0000BC450000}"/>
    <cellStyle name="Navadno 15 28 2 3 2" xfId="31256" xr:uid="{00000000-0005-0000-0000-0000BD450000}"/>
    <cellStyle name="Navadno 15 28 2 4" xfId="31253" xr:uid="{00000000-0005-0000-0000-0000BE450000}"/>
    <cellStyle name="Navadno 15 28 3" xfId="6633" xr:uid="{00000000-0005-0000-0000-0000BF450000}"/>
    <cellStyle name="Navadno 15 28 3 2" xfId="17226" xr:uid="{00000000-0005-0000-0000-0000C0450000}"/>
    <cellStyle name="Navadno 15 28 3 2 2" xfId="31258" xr:uid="{00000000-0005-0000-0000-0000C1450000}"/>
    <cellStyle name="Navadno 15 28 3 3" xfId="31257" xr:uid="{00000000-0005-0000-0000-0000C2450000}"/>
    <cellStyle name="Navadno 15 28 4" xfId="17223" xr:uid="{00000000-0005-0000-0000-0000C3450000}"/>
    <cellStyle name="Navadno 15 28 4 2" xfId="31259" xr:uid="{00000000-0005-0000-0000-0000C4450000}"/>
    <cellStyle name="Navadno 15 28 5" xfId="31252" xr:uid="{00000000-0005-0000-0000-0000C5450000}"/>
    <cellStyle name="Navadno 15 29" xfId="6634" xr:uid="{00000000-0005-0000-0000-0000C6450000}"/>
    <cellStyle name="Navadno 15 29 2" xfId="6635" xr:uid="{00000000-0005-0000-0000-0000C7450000}"/>
    <cellStyle name="Navadno 15 29 2 2" xfId="6636" xr:uid="{00000000-0005-0000-0000-0000C8450000}"/>
    <cellStyle name="Navadno 15 29 2 2 2" xfId="17229" xr:uid="{00000000-0005-0000-0000-0000C9450000}"/>
    <cellStyle name="Navadno 15 29 2 2 2 2" xfId="31263" xr:uid="{00000000-0005-0000-0000-0000CA450000}"/>
    <cellStyle name="Navadno 15 29 2 2 3" xfId="31262" xr:uid="{00000000-0005-0000-0000-0000CB450000}"/>
    <cellStyle name="Navadno 15 29 2 3" xfId="17228" xr:uid="{00000000-0005-0000-0000-0000CC450000}"/>
    <cellStyle name="Navadno 15 29 2 3 2" xfId="31264" xr:uid="{00000000-0005-0000-0000-0000CD450000}"/>
    <cellStyle name="Navadno 15 29 2 4" xfId="31261" xr:uid="{00000000-0005-0000-0000-0000CE450000}"/>
    <cellStyle name="Navadno 15 29 3" xfId="6637" xr:uid="{00000000-0005-0000-0000-0000CF450000}"/>
    <cellStyle name="Navadno 15 29 3 2" xfId="17230" xr:uid="{00000000-0005-0000-0000-0000D0450000}"/>
    <cellStyle name="Navadno 15 29 3 2 2" xfId="31266" xr:uid="{00000000-0005-0000-0000-0000D1450000}"/>
    <cellStyle name="Navadno 15 29 3 3" xfId="31265" xr:uid="{00000000-0005-0000-0000-0000D2450000}"/>
    <cellStyle name="Navadno 15 29 4" xfId="17227" xr:uid="{00000000-0005-0000-0000-0000D3450000}"/>
    <cellStyle name="Navadno 15 29 4 2" xfId="31267" xr:uid="{00000000-0005-0000-0000-0000D4450000}"/>
    <cellStyle name="Navadno 15 29 5" xfId="31260" xr:uid="{00000000-0005-0000-0000-0000D5450000}"/>
    <cellStyle name="Navadno 15 3" xfId="1272" xr:uid="{00000000-0005-0000-0000-0000D6450000}"/>
    <cellStyle name="Navadno 15 3 2" xfId="6639" xr:uid="{00000000-0005-0000-0000-0000D7450000}"/>
    <cellStyle name="Navadno 15 3 2 2" xfId="6640" xr:uid="{00000000-0005-0000-0000-0000D8450000}"/>
    <cellStyle name="Navadno 15 3 2 2 2" xfId="17233" xr:uid="{00000000-0005-0000-0000-0000D9450000}"/>
    <cellStyle name="Navadno 15 3 2 2 2 2" xfId="31271" xr:uid="{00000000-0005-0000-0000-0000DA450000}"/>
    <cellStyle name="Navadno 15 3 2 2 3" xfId="31270" xr:uid="{00000000-0005-0000-0000-0000DB450000}"/>
    <cellStyle name="Navadno 15 3 2 3" xfId="17232" xr:uid="{00000000-0005-0000-0000-0000DC450000}"/>
    <cellStyle name="Navadno 15 3 2 3 2" xfId="31272" xr:uid="{00000000-0005-0000-0000-0000DD450000}"/>
    <cellStyle name="Navadno 15 3 2 4" xfId="31269" xr:uid="{00000000-0005-0000-0000-0000DE450000}"/>
    <cellStyle name="Navadno 15 3 3" xfId="6641" xr:uid="{00000000-0005-0000-0000-0000DF450000}"/>
    <cellStyle name="Navadno 15 3 3 2" xfId="17234" xr:uid="{00000000-0005-0000-0000-0000E0450000}"/>
    <cellStyle name="Navadno 15 3 3 2 2" xfId="31274" xr:uid="{00000000-0005-0000-0000-0000E1450000}"/>
    <cellStyle name="Navadno 15 3 3 3" xfId="31273" xr:uid="{00000000-0005-0000-0000-0000E2450000}"/>
    <cellStyle name="Navadno 15 3 4" xfId="6642" xr:uid="{00000000-0005-0000-0000-0000E3450000}"/>
    <cellStyle name="Navadno 15 3 4 2" xfId="31275" xr:uid="{00000000-0005-0000-0000-0000E4450000}"/>
    <cellStyle name="Navadno 15 3 5" xfId="6638" xr:uid="{00000000-0005-0000-0000-0000E5450000}"/>
    <cellStyle name="Navadno 15 3 5 2" xfId="31276" xr:uid="{00000000-0005-0000-0000-0000E6450000}"/>
    <cellStyle name="Navadno 15 3 6" xfId="17231" xr:uid="{00000000-0005-0000-0000-0000E7450000}"/>
    <cellStyle name="Navadno 15 3 6 2" xfId="31277" xr:uid="{00000000-0005-0000-0000-0000E8450000}"/>
    <cellStyle name="Navadno 15 3 7" xfId="51079" xr:uid="{00000000-0005-0000-0000-0000E9450000}"/>
    <cellStyle name="Navadno 15 3 8" xfId="31268" xr:uid="{00000000-0005-0000-0000-0000EA450000}"/>
    <cellStyle name="Navadno 15 30" xfId="6643" xr:uid="{00000000-0005-0000-0000-0000EB450000}"/>
    <cellStyle name="Navadno 15 30 2" xfId="6644" xr:uid="{00000000-0005-0000-0000-0000EC450000}"/>
    <cellStyle name="Navadno 15 30 2 2" xfId="6645" xr:uid="{00000000-0005-0000-0000-0000ED450000}"/>
    <cellStyle name="Navadno 15 30 2 2 2" xfId="17237" xr:uid="{00000000-0005-0000-0000-0000EE450000}"/>
    <cellStyle name="Navadno 15 30 2 2 2 2" xfId="31281" xr:uid="{00000000-0005-0000-0000-0000EF450000}"/>
    <cellStyle name="Navadno 15 30 2 2 3" xfId="31280" xr:uid="{00000000-0005-0000-0000-0000F0450000}"/>
    <cellStyle name="Navadno 15 30 2 3" xfId="17236" xr:uid="{00000000-0005-0000-0000-0000F1450000}"/>
    <cellStyle name="Navadno 15 30 2 3 2" xfId="31282" xr:uid="{00000000-0005-0000-0000-0000F2450000}"/>
    <cellStyle name="Navadno 15 30 2 4" xfId="31279" xr:uid="{00000000-0005-0000-0000-0000F3450000}"/>
    <cellStyle name="Navadno 15 30 3" xfId="6646" xr:uid="{00000000-0005-0000-0000-0000F4450000}"/>
    <cellStyle name="Navadno 15 30 3 2" xfId="17238" xr:uid="{00000000-0005-0000-0000-0000F5450000}"/>
    <cellStyle name="Navadno 15 30 3 2 2" xfId="31284" xr:uid="{00000000-0005-0000-0000-0000F6450000}"/>
    <cellStyle name="Navadno 15 30 3 3" xfId="31283" xr:uid="{00000000-0005-0000-0000-0000F7450000}"/>
    <cellStyle name="Navadno 15 30 4" xfId="17235" xr:uid="{00000000-0005-0000-0000-0000F8450000}"/>
    <cellStyle name="Navadno 15 30 4 2" xfId="31285" xr:uid="{00000000-0005-0000-0000-0000F9450000}"/>
    <cellStyle name="Navadno 15 30 5" xfId="31278" xr:uid="{00000000-0005-0000-0000-0000FA450000}"/>
    <cellStyle name="Navadno 15 31" xfId="6647" xr:uid="{00000000-0005-0000-0000-0000FB450000}"/>
    <cellStyle name="Navadno 15 31 2" xfId="6648" xr:uid="{00000000-0005-0000-0000-0000FC450000}"/>
    <cellStyle name="Navadno 15 31 2 2" xfId="6649" xr:uid="{00000000-0005-0000-0000-0000FD450000}"/>
    <cellStyle name="Navadno 15 31 2 2 2" xfId="17241" xr:uid="{00000000-0005-0000-0000-0000FE450000}"/>
    <cellStyle name="Navadno 15 31 2 2 2 2" xfId="31289" xr:uid="{00000000-0005-0000-0000-0000FF450000}"/>
    <cellStyle name="Navadno 15 31 2 2 3" xfId="31288" xr:uid="{00000000-0005-0000-0000-000000460000}"/>
    <cellStyle name="Navadno 15 31 2 3" xfId="17240" xr:uid="{00000000-0005-0000-0000-000001460000}"/>
    <cellStyle name="Navadno 15 31 2 3 2" xfId="31290" xr:uid="{00000000-0005-0000-0000-000002460000}"/>
    <cellStyle name="Navadno 15 31 2 4" xfId="31287" xr:uid="{00000000-0005-0000-0000-000003460000}"/>
    <cellStyle name="Navadno 15 31 3" xfId="6650" xr:uid="{00000000-0005-0000-0000-000004460000}"/>
    <cellStyle name="Navadno 15 31 3 2" xfId="17242" xr:uid="{00000000-0005-0000-0000-000005460000}"/>
    <cellStyle name="Navadno 15 31 3 2 2" xfId="31292" xr:uid="{00000000-0005-0000-0000-000006460000}"/>
    <cellStyle name="Navadno 15 31 3 3" xfId="31291" xr:uid="{00000000-0005-0000-0000-000007460000}"/>
    <cellStyle name="Navadno 15 31 4" xfId="17239" xr:uid="{00000000-0005-0000-0000-000008460000}"/>
    <cellStyle name="Navadno 15 31 4 2" xfId="31293" xr:uid="{00000000-0005-0000-0000-000009460000}"/>
    <cellStyle name="Navadno 15 31 5" xfId="31286" xr:uid="{00000000-0005-0000-0000-00000A460000}"/>
    <cellStyle name="Navadno 15 32" xfId="6651" xr:uid="{00000000-0005-0000-0000-00000B460000}"/>
    <cellStyle name="Navadno 15 32 2" xfId="6652" xr:uid="{00000000-0005-0000-0000-00000C460000}"/>
    <cellStyle name="Navadno 15 32 2 2" xfId="6653" xr:uid="{00000000-0005-0000-0000-00000D460000}"/>
    <cellStyle name="Navadno 15 32 2 2 2" xfId="17245" xr:uid="{00000000-0005-0000-0000-00000E460000}"/>
    <cellStyle name="Navadno 15 32 2 2 2 2" xfId="31297" xr:uid="{00000000-0005-0000-0000-00000F460000}"/>
    <cellStyle name="Navadno 15 32 2 2 3" xfId="31296" xr:uid="{00000000-0005-0000-0000-000010460000}"/>
    <cellStyle name="Navadno 15 32 2 3" xfId="17244" xr:uid="{00000000-0005-0000-0000-000011460000}"/>
    <cellStyle name="Navadno 15 32 2 3 2" xfId="31298" xr:uid="{00000000-0005-0000-0000-000012460000}"/>
    <cellStyle name="Navadno 15 32 2 4" xfId="31295" xr:uid="{00000000-0005-0000-0000-000013460000}"/>
    <cellStyle name="Navadno 15 32 3" xfId="6654" xr:uid="{00000000-0005-0000-0000-000014460000}"/>
    <cellStyle name="Navadno 15 32 3 2" xfId="17246" xr:uid="{00000000-0005-0000-0000-000015460000}"/>
    <cellStyle name="Navadno 15 32 3 2 2" xfId="31300" xr:uid="{00000000-0005-0000-0000-000016460000}"/>
    <cellStyle name="Navadno 15 32 3 3" xfId="31299" xr:uid="{00000000-0005-0000-0000-000017460000}"/>
    <cellStyle name="Navadno 15 32 4" xfId="17243" xr:uid="{00000000-0005-0000-0000-000018460000}"/>
    <cellStyle name="Navadno 15 32 4 2" xfId="31301" xr:uid="{00000000-0005-0000-0000-000019460000}"/>
    <cellStyle name="Navadno 15 32 5" xfId="31294" xr:uid="{00000000-0005-0000-0000-00001A460000}"/>
    <cellStyle name="Navadno 15 33" xfId="6655" xr:uid="{00000000-0005-0000-0000-00001B460000}"/>
    <cellStyle name="Navadno 15 33 2" xfId="6656" xr:uid="{00000000-0005-0000-0000-00001C460000}"/>
    <cellStyle name="Navadno 15 33 2 2" xfId="6657" xr:uid="{00000000-0005-0000-0000-00001D460000}"/>
    <cellStyle name="Navadno 15 33 2 2 2" xfId="17249" xr:uid="{00000000-0005-0000-0000-00001E460000}"/>
    <cellStyle name="Navadno 15 33 2 2 2 2" xfId="31305" xr:uid="{00000000-0005-0000-0000-00001F460000}"/>
    <cellStyle name="Navadno 15 33 2 2 3" xfId="31304" xr:uid="{00000000-0005-0000-0000-000020460000}"/>
    <cellStyle name="Navadno 15 33 2 3" xfId="17248" xr:uid="{00000000-0005-0000-0000-000021460000}"/>
    <cellStyle name="Navadno 15 33 2 3 2" xfId="31306" xr:uid="{00000000-0005-0000-0000-000022460000}"/>
    <cellStyle name="Navadno 15 33 2 4" xfId="31303" xr:uid="{00000000-0005-0000-0000-000023460000}"/>
    <cellStyle name="Navadno 15 33 3" xfId="6658" xr:uid="{00000000-0005-0000-0000-000024460000}"/>
    <cellStyle name="Navadno 15 33 3 2" xfId="17250" xr:uid="{00000000-0005-0000-0000-000025460000}"/>
    <cellStyle name="Navadno 15 33 3 2 2" xfId="31308" xr:uid="{00000000-0005-0000-0000-000026460000}"/>
    <cellStyle name="Navadno 15 33 3 3" xfId="31307" xr:uid="{00000000-0005-0000-0000-000027460000}"/>
    <cellStyle name="Navadno 15 33 4" xfId="17247" xr:uid="{00000000-0005-0000-0000-000028460000}"/>
    <cellStyle name="Navadno 15 33 4 2" xfId="31309" xr:uid="{00000000-0005-0000-0000-000029460000}"/>
    <cellStyle name="Navadno 15 33 5" xfId="31302" xr:uid="{00000000-0005-0000-0000-00002A460000}"/>
    <cellStyle name="Navadno 15 34" xfId="6659" xr:uid="{00000000-0005-0000-0000-00002B460000}"/>
    <cellStyle name="Navadno 15 34 2" xfId="6660" xr:uid="{00000000-0005-0000-0000-00002C460000}"/>
    <cellStyle name="Navadno 15 34 2 2" xfId="6661" xr:uid="{00000000-0005-0000-0000-00002D460000}"/>
    <cellStyle name="Navadno 15 34 2 2 2" xfId="17253" xr:uid="{00000000-0005-0000-0000-00002E460000}"/>
    <cellStyle name="Navadno 15 34 2 2 2 2" xfId="31313" xr:uid="{00000000-0005-0000-0000-00002F460000}"/>
    <cellStyle name="Navadno 15 34 2 2 3" xfId="31312" xr:uid="{00000000-0005-0000-0000-000030460000}"/>
    <cellStyle name="Navadno 15 34 2 3" xfId="17252" xr:uid="{00000000-0005-0000-0000-000031460000}"/>
    <cellStyle name="Navadno 15 34 2 3 2" xfId="31314" xr:uid="{00000000-0005-0000-0000-000032460000}"/>
    <cellStyle name="Navadno 15 34 2 4" xfId="31311" xr:uid="{00000000-0005-0000-0000-000033460000}"/>
    <cellStyle name="Navadno 15 34 3" xfId="6662" xr:uid="{00000000-0005-0000-0000-000034460000}"/>
    <cellStyle name="Navadno 15 34 3 2" xfId="17254" xr:uid="{00000000-0005-0000-0000-000035460000}"/>
    <cellStyle name="Navadno 15 34 3 2 2" xfId="31316" xr:uid="{00000000-0005-0000-0000-000036460000}"/>
    <cellStyle name="Navadno 15 34 3 3" xfId="31315" xr:uid="{00000000-0005-0000-0000-000037460000}"/>
    <cellStyle name="Navadno 15 34 4" xfId="17251" xr:uid="{00000000-0005-0000-0000-000038460000}"/>
    <cellStyle name="Navadno 15 34 4 2" xfId="31317" xr:uid="{00000000-0005-0000-0000-000039460000}"/>
    <cellStyle name="Navadno 15 34 5" xfId="31310" xr:uid="{00000000-0005-0000-0000-00003A460000}"/>
    <cellStyle name="Navadno 15 35" xfId="6663" xr:uid="{00000000-0005-0000-0000-00003B460000}"/>
    <cellStyle name="Navadno 15 35 2" xfId="6664" xr:uid="{00000000-0005-0000-0000-00003C460000}"/>
    <cellStyle name="Navadno 15 35 2 2" xfId="6665" xr:uid="{00000000-0005-0000-0000-00003D460000}"/>
    <cellStyle name="Navadno 15 35 2 2 2" xfId="17257" xr:uid="{00000000-0005-0000-0000-00003E460000}"/>
    <cellStyle name="Navadno 15 35 2 2 2 2" xfId="31321" xr:uid="{00000000-0005-0000-0000-00003F460000}"/>
    <cellStyle name="Navadno 15 35 2 2 3" xfId="31320" xr:uid="{00000000-0005-0000-0000-000040460000}"/>
    <cellStyle name="Navadno 15 35 2 3" xfId="17256" xr:uid="{00000000-0005-0000-0000-000041460000}"/>
    <cellStyle name="Navadno 15 35 2 3 2" xfId="31322" xr:uid="{00000000-0005-0000-0000-000042460000}"/>
    <cellStyle name="Navadno 15 35 2 4" xfId="31319" xr:uid="{00000000-0005-0000-0000-000043460000}"/>
    <cellStyle name="Navadno 15 35 3" xfId="6666" xr:uid="{00000000-0005-0000-0000-000044460000}"/>
    <cellStyle name="Navadno 15 35 3 2" xfId="17258" xr:uid="{00000000-0005-0000-0000-000045460000}"/>
    <cellStyle name="Navadno 15 35 3 2 2" xfId="31324" xr:uid="{00000000-0005-0000-0000-000046460000}"/>
    <cellStyle name="Navadno 15 35 3 3" xfId="31323" xr:uid="{00000000-0005-0000-0000-000047460000}"/>
    <cellStyle name="Navadno 15 35 4" xfId="17255" xr:uid="{00000000-0005-0000-0000-000048460000}"/>
    <cellStyle name="Navadno 15 35 4 2" xfId="31325" xr:uid="{00000000-0005-0000-0000-000049460000}"/>
    <cellStyle name="Navadno 15 35 5" xfId="31318" xr:uid="{00000000-0005-0000-0000-00004A460000}"/>
    <cellStyle name="Navadno 15 36" xfId="6667" xr:uid="{00000000-0005-0000-0000-00004B460000}"/>
    <cellStyle name="Navadno 15 36 2" xfId="6668" xr:uid="{00000000-0005-0000-0000-00004C460000}"/>
    <cellStyle name="Navadno 15 36 2 2" xfId="6669" xr:uid="{00000000-0005-0000-0000-00004D460000}"/>
    <cellStyle name="Navadno 15 36 2 2 2" xfId="17261" xr:uid="{00000000-0005-0000-0000-00004E460000}"/>
    <cellStyle name="Navadno 15 36 2 2 2 2" xfId="31329" xr:uid="{00000000-0005-0000-0000-00004F460000}"/>
    <cellStyle name="Navadno 15 36 2 2 3" xfId="31328" xr:uid="{00000000-0005-0000-0000-000050460000}"/>
    <cellStyle name="Navadno 15 36 2 3" xfId="17260" xr:uid="{00000000-0005-0000-0000-000051460000}"/>
    <cellStyle name="Navadno 15 36 2 3 2" xfId="31330" xr:uid="{00000000-0005-0000-0000-000052460000}"/>
    <cellStyle name="Navadno 15 36 2 4" xfId="31327" xr:uid="{00000000-0005-0000-0000-000053460000}"/>
    <cellStyle name="Navadno 15 36 3" xfId="6670" xr:uid="{00000000-0005-0000-0000-000054460000}"/>
    <cellStyle name="Navadno 15 36 3 2" xfId="17262" xr:uid="{00000000-0005-0000-0000-000055460000}"/>
    <cellStyle name="Navadno 15 36 3 2 2" xfId="31332" xr:uid="{00000000-0005-0000-0000-000056460000}"/>
    <cellStyle name="Navadno 15 36 3 3" xfId="31331" xr:uid="{00000000-0005-0000-0000-000057460000}"/>
    <cellStyle name="Navadno 15 36 4" xfId="17259" xr:uid="{00000000-0005-0000-0000-000058460000}"/>
    <cellStyle name="Navadno 15 36 4 2" xfId="31333" xr:uid="{00000000-0005-0000-0000-000059460000}"/>
    <cellStyle name="Navadno 15 36 5" xfId="31326" xr:uid="{00000000-0005-0000-0000-00005A460000}"/>
    <cellStyle name="Navadno 15 37" xfId="6671" xr:uid="{00000000-0005-0000-0000-00005B460000}"/>
    <cellStyle name="Navadno 15 37 2" xfId="6672" xr:uid="{00000000-0005-0000-0000-00005C460000}"/>
    <cellStyle name="Navadno 15 37 2 2" xfId="6673" xr:uid="{00000000-0005-0000-0000-00005D460000}"/>
    <cellStyle name="Navadno 15 37 2 2 2" xfId="17265" xr:uid="{00000000-0005-0000-0000-00005E460000}"/>
    <cellStyle name="Navadno 15 37 2 2 2 2" xfId="31337" xr:uid="{00000000-0005-0000-0000-00005F460000}"/>
    <cellStyle name="Navadno 15 37 2 2 3" xfId="31336" xr:uid="{00000000-0005-0000-0000-000060460000}"/>
    <cellStyle name="Navadno 15 37 2 3" xfId="17264" xr:uid="{00000000-0005-0000-0000-000061460000}"/>
    <cellStyle name="Navadno 15 37 2 3 2" xfId="31338" xr:uid="{00000000-0005-0000-0000-000062460000}"/>
    <cellStyle name="Navadno 15 37 2 4" xfId="31335" xr:uid="{00000000-0005-0000-0000-000063460000}"/>
    <cellStyle name="Navadno 15 37 3" xfId="6674" xr:uid="{00000000-0005-0000-0000-000064460000}"/>
    <cellStyle name="Navadno 15 37 3 2" xfId="17266" xr:uid="{00000000-0005-0000-0000-000065460000}"/>
    <cellStyle name="Navadno 15 37 3 2 2" xfId="31340" xr:uid="{00000000-0005-0000-0000-000066460000}"/>
    <cellStyle name="Navadno 15 37 3 3" xfId="31339" xr:uid="{00000000-0005-0000-0000-000067460000}"/>
    <cellStyle name="Navadno 15 37 4" xfId="17263" xr:uid="{00000000-0005-0000-0000-000068460000}"/>
    <cellStyle name="Navadno 15 37 4 2" xfId="31341" xr:uid="{00000000-0005-0000-0000-000069460000}"/>
    <cellStyle name="Navadno 15 37 5" xfId="31334" xr:uid="{00000000-0005-0000-0000-00006A460000}"/>
    <cellStyle name="Navadno 15 38" xfId="6675" xr:uid="{00000000-0005-0000-0000-00006B460000}"/>
    <cellStyle name="Navadno 15 38 2" xfId="6676" xr:uid="{00000000-0005-0000-0000-00006C460000}"/>
    <cellStyle name="Navadno 15 38 2 2" xfId="6677" xr:uid="{00000000-0005-0000-0000-00006D460000}"/>
    <cellStyle name="Navadno 15 38 2 2 2" xfId="17269" xr:uid="{00000000-0005-0000-0000-00006E460000}"/>
    <cellStyle name="Navadno 15 38 2 2 2 2" xfId="31345" xr:uid="{00000000-0005-0000-0000-00006F460000}"/>
    <cellStyle name="Navadno 15 38 2 2 3" xfId="31344" xr:uid="{00000000-0005-0000-0000-000070460000}"/>
    <cellStyle name="Navadno 15 38 2 3" xfId="17268" xr:uid="{00000000-0005-0000-0000-000071460000}"/>
    <cellStyle name="Navadno 15 38 2 3 2" xfId="31346" xr:uid="{00000000-0005-0000-0000-000072460000}"/>
    <cellStyle name="Navadno 15 38 2 4" xfId="31343" xr:uid="{00000000-0005-0000-0000-000073460000}"/>
    <cellStyle name="Navadno 15 38 3" xfId="6678" xr:uid="{00000000-0005-0000-0000-000074460000}"/>
    <cellStyle name="Navadno 15 38 3 2" xfId="17270" xr:uid="{00000000-0005-0000-0000-000075460000}"/>
    <cellStyle name="Navadno 15 38 3 2 2" xfId="31348" xr:uid="{00000000-0005-0000-0000-000076460000}"/>
    <cellStyle name="Navadno 15 38 3 3" xfId="31347" xr:uid="{00000000-0005-0000-0000-000077460000}"/>
    <cellStyle name="Navadno 15 38 4" xfId="17267" xr:uid="{00000000-0005-0000-0000-000078460000}"/>
    <cellStyle name="Navadno 15 38 4 2" xfId="31349" xr:uid="{00000000-0005-0000-0000-000079460000}"/>
    <cellStyle name="Navadno 15 38 5" xfId="31342" xr:uid="{00000000-0005-0000-0000-00007A460000}"/>
    <cellStyle name="Navadno 15 39" xfId="6679" xr:uid="{00000000-0005-0000-0000-00007B460000}"/>
    <cellStyle name="Navadno 15 39 2" xfId="6680" xr:uid="{00000000-0005-0000-0000-00007C460000}"/>
    <cellStyle name="Navadno 15 39 2 2" xfId="6681" xr:uid="{00000000-0005-0000-0000-00007D460000}"/>
    <cellStyle name="Navadno 15 39 2 2 2" xfId="17273" xr:uid="{00000000-0005-0000-0000-00007E460000}"/>
    <cellStyle name="Navadno 15 39 2 2 2 2" xfId="31353" xr:uid="{00000000-0005-0000-0000-00007F460000}"/>
    <cellStyle name="Navadno 15 39 2 2 3" xfId="31352" xr:uid="{00000000-0005-0000-0000-000080460000}"/>
    <cellStyle name="Navadno 15 39 2 3" xfId="17272" xr:uid="{00000000-0005-0000-0000-000081460000}"/>
    <cellStyle name="Navadno 15 39 2 3 2" xfId="31354" xr:uid="{00000000-0005-0000-0000-000082460000}"/>
    <cellStyle name="Navadno 15 39 2 4" xfId="31351" xr:uid="{00000000-0005-0000-0000-000083460000}"/>
    <cellStyle name="Navadno 15 39 3" xfId="6682" xr:uid="{00000000-0005-0000-0000-000084460000}"/>
    <cellStyle name="Navadno 15 39 3 2" xfId="17274" xr:uid="{00000000-0005-0000-0000-000085460000}"/>
    <cellStyle name="Navadno 15 39 3 2 2" xfId="31356" xr:uid="{00000000-0005-0000-0000-000086460000}"/>
    <cellStyle name="Navadno 15 39 3 3" xfId="31355" xr:uid="{00000000-0005-0000-0000-000087460000}"/>
    <cellStyle name="Navadno 15 39 4" xfId="17271" xr:uid="{00000000-0005-0000-0000-000088460000}"/>
    <cellStyle name="Navadno 15 39 4 2" xfId="31357" xr:uid="{00000000-0005-0000-0000-000089460000}"/>
    <cellStyle name="Navadno 15 39 5" xfId="31350" xr:uid="{00000000-0005-0000-0000-00008A460000}"/>
    <cellStyle name="Navadno 15 4" xfId="1273" xr:uid="{00000000-0005-0000-0000-00008B460000}"/>
    <cellStyle name="Navadno 15 4 2" xfId="6684" xr:uid="{00000000-0005-0000-0000-00008C460000}"/>
    <cellStyle name="Navadno 15 4 2 2" xfId="6685" xr:uid="{00000000-0005-0000-0000-00008D460000}"/>
    <cellStyle name="Navadno 15 4 2 2 2" xfId="17277" xr:uid="{00000000-0005-0000-0000-00008E460000}"/>
    <cellStyle name="Navadno 15 4 2 2 2 2" xfId="31361" xr:uid="{00000000-0005-0000-0000-00008F460000}"/>
    <cellStyle name="Navadno 15 4 2 2 3" xfId="31360" xr:uid="{00000000-0005-0000-0000-000090460000}"/>
    <cellStyle name="Navadno 15 4 2 3" xfId="17276" xr:uid="{00000000-0005-0000-0000-000091460000}"/>
    <cellStyle name="Navadno 15 4 2 3 2" xfId="31362" xr:uid="{00000000-0005-0000-0000-000092460000}"/>
    <cellStyle name="Navadno 15 4 2 4" xfId="31359" xr:uid="{00000000-0005-0000-0000-000093460000}"/>
    <cellStyle name="Navadno 15 4 3" xfId="6686" xr:uid="{00000000-0005-0000-0000-000094460000}"/>
    <cellStyle name="Navadno 15 4 3 2" xfId="17278" xr:uid="{00000000-0005-0000-0000-000095460000}"/>
    <cellStyle name="Navadno 15 4 3 2 2" xfId="31364" xr:uid="{00000000-0005-0000-0000-000096460000}"/>
    <cellStyle name="Navadno 15 4 3 3" xfId="31363" xr:uid="{00000000-0005-0000-0000-000097460000}"/>
    <cellStyle name="Navadno 15 4 4" xfId="6687" xr:uid="{00000000-0005-0000-0000-000098460000}"/>
    <cellStyle name="Navadno 15 4 4 2" xfId="31365" xr:uid="{00000000-0005-0000-0000-000099460000}"/>
    <cellStyle name="Navadno 15 4 5" xfId="6683" xr:uid="{00000000-0005-0000-0000-00009A460000}"/>
    <cellStyle name="Navadno 15 4 5 2" xfId="31366" xr:uid="{00000000-0005-0000-0000-00009B460000}"/>
    <cellStyle name="Navadno 15 4 6" xfId="17275" xr:uid="{00000000-0005-0000-0000-00009C460000}"/>
    <cellStyle name="Navadno 15 4 6 2" xfId="31367" xr:uid="{00000000-0005-0000-0000-00009D460000}"/>
    <cellStyle name="Navadno 15 4 7" xfId="31358" xr:uid="{00000000-0005-0000-0000-00009E460000}"/>
    <cellStyle name="Navadno 15 40" xfId="6688" xr:uid="{00000000-0005-0000-0000-00009F460000}"/>
    <cellStyle name="Navadno 15 40 2" xfId="6689" xr:uid="{00000000-0005-0000-0000-0000A0460000}"/>
    <cellStyle name="Navadno 15 40 2 2" xfId="6690" xr:uid="{00000000-0005-0000-0000-0000A1460000}"/>
    <cellStyle name="Navadno 15 40 2 2 2" xfId="17281" xr:uid="{00000000-0005-0000-0000-0000A2460000}"/>
    <cellStyle name="Navadno 15 40 2 2 2 2" xfId="31371" xr:uid="{00000000-0005-0000-0000-0000A3460000}"/>
    <cellStyle name="Navadno 15 40 2 2 3" xfId="31370" xr:uid="{00000000-0005-0000-0000-0000A4460000}"/>
    <cellStyle name="Navadno 15 40 2 3" xfId="17280" xr:uid="{00000000-0005-0000-0000-0000A5460000}"/>
    <cellStyle name="Navadno 15 40 2 3 2" xfId="31372" xr:uid="{00000000-0005-0000-0000-0000A6460000}"/>
    <cellStyle name="Navadno 15 40 2 4" xfId="31369" xr:uid="{00000000-0005-0000-0000-0000A7460000}"/>
    <cellStyle name="Navadno 15 40 3" xfId="6691" xr:uid="{00000000-0005-0000-0000-0000A8460000}"/>
    <cellStyle name="Navadno 15 40 3 2" xfId="17282" xr:uid="{00000000-0005-0000-0000-0000A9460000}"/>
    <cellStyle name="Navadno 15 40 3 2 2" xfId="31374" xr:uid="{00000000-0005-0000-0000-0000AA460000}"/>
    <cellStyle name="Navadno 15 40 3 3" xfId="31373" xr:uid="{00000000-0005-0000-0000-0000AB460000}"/>
    <cellStyle name="Navadno 15 40 4" xfId="17279" xr:uid="{00000000-0005-0000-0000-0000AC460000}"/>
    <cellStyle name="Navadno 15 40 4 2" xfId="31375" xr:uid="{00000000-0005-0000-0000-0000AD460000}"/>
    <cellStyle name="Navadno 15 40 5" xfId="31368" xr:uid="{00000000-0005-0000-0000-0000AE460000}"/>
    <cellStyle name="Navadno 15 41" xfId="6692" xr:uid="{00000000-0005-0000-0000-0000AF460000}"/>
    <cellStyle name="Navadno 15 41 2" xfId="6693" xr:uid="{00000000-0005-0000-0000-0000B0460000}"/>
    <cellStyle name="Navadno 15 41 2 2" xfId="6694" xr:uid="{00000000-0005-0000-0000-0000B1460000}"/>
    <cellStyle name="Navadno 15 41 2 2 2" xfId="17285" xr:uid="{00000000-0005-0000-0000-0000B2460000}"/>
    <cellStyle name="Navadno 15 41 2 2 2 2" xfId="31379" xr:uid="{00000000-0005-0000-0000-0000B3460000}"/>
    <cellStyle name="Navadno 15 41 2 2 3" xfId="31378" xr:uid="{00000000-0005-0000-0000-0000B4460000}"/>
    <cellStyle name="Navadno 15 41 2 3" xfId="17284" xr:uid="{00000000-0005-0000-0000-0000B5460000}"/>
    <cellStyle name="Navadno 15 41 2 3 2" xfId="31380" xr:uid="{00000000-0005-0000-0000-0000B6460000}"/>
    <cellStyle name="Navadno 15 41 2 4" xfId="31377" xr:uid="{00000000-0005-0000-0000-0000B7460000}"/>
    <cellStyle name="Navadno 15 41 3" xfId="6695" xr:uid="{00000000-0005-0000-0000-0000B8460000}"/>
    <cellStyle name="Navadno 15 41 3 2" xfId="17286" xr:uid="{00000000-0005-0000-0000-0000B9460000}"/>
    <cellStyle name="Navadno 15 41 3 2 2" xfId="31382" xr:uid="{00000000-0005-0000-0000-0000BA460000}"/>
    <cellStyle name="Navadno 15 41 3 3" xfId="31381" xr:uid="{00000000-0005-0000-0000-0000BB460000}"/>
    <cellStyle name="Navadno 15 41 4" xfId="17283" xr:uid="{00000000-0005-0000-0000-0000BC460000}"/>
    <cellStyle name="Navadno 15 41 4 2" xfId="31383" xr:uid="{00000000-0005-0000-0000-0000BD460000}"/>
    <cellStyle name="Navadno 15 41 5" xfId="31376" xr:uid="{00000000-0005-0000-0000-0000BE460000}"/>
    <cellStyle name="Navadno 15 42" xfId="6696" xr:uid="{00000000-0005-0000-0000-0000BF460000}"/>
    <cellStyle name="Navadno 15 42 2" xfId="6697" xr:uid="{00000000-0005-0000-0000-0000C0460000}"/>
    <cellStyle name="Navadno 15 42 2 2" xfId="6698" xr:uid="{00000000-0005-0000-0000-0000C1460000}"/>
    <cellStyle name="Navadno 15 42 2 2 2" xfId="17289" xr:uid="{00000000-0005-0000-0000-0000C2460000}"/>
    <cellStyle name="Navadno 15 42 2 2 2 2" xfId="31387" xr:uid="{00000000-0005-0000-0000-0000C3460000}"/>
    <cellStyle name="Navadno 15 42 2 2 3" xfId="31386" xr:uid="{00000000-0005-0000-0000-0000C4460000}"/>
    <cellStyle name="Navadno 15 42 2 3" xfId="17288" xr:uid="{00000000-0005-0000-0000-0000C5460000}"/>
    <cellStyle name="Navadno 15 42 2 3 2" xfId="31388" xr:uid="{00000000-0005-0000-0000-0000C6460000}"/>
    <cellStyle name="Navadno 15 42 2 4" xfId="31385" xr:uid="{00000000-0005-0000-0000-0000C7460000}"/>
    <cellStyle name="Navadno 15 42 3" xfId="6699" xr:uid="{00000000-0005-0000-0000-0000C8460000}"/>
    <cellStyle name="Navadno 15 42 3 2" xfId="17290" xr:uid="{00000000-0005-0000-0000-0000C9460000}"/>
    <cellStyle name="Navadno 15 42 3 2 2" xfId="31390" xr:uid="{00000000-0005-0000-0000-0000CA460000}"/>
    <cellStyle name="Navadno 15 42 3 3" xfId="31389" xr:uid="{00000000-0005-0000-0000-0000CB460000}"/>
    <cellStyle name="Navadno 15 42 4" xfId="17287" xr:uid="{00000000-0005-0000-0000-0000CC460000}"/>
    <cellStyle name="Navadno 15 42 4 2" xfId="31391" xr:uid="{00000000-0005-0000-0000-0000CD460000}"/>
    <cellStyle name="Navadno 15 42 5" xfId="31384" xr:uid="{00000000-0005-0000-0000-0000CE460000}"/>
    <cellStyle name="Navadno 15 43" xfId="6700" xr:uid="{00000000-0005-0000-0000-0000CF460000}"/>
    <cellStyle name="Navadno 15 43 2" xfId="6701" xr:uid="{00000000-0005-0000-0000-0000D0460000}"/>
    <cellStyle name="Navadno 15 43 2 2" xfId="6702" xr:uid="{00000000-0005-0000-0000-0000D1460000}"/>
    <cellStyle name="Navadno 15 43 2 2 2" xfId="17293" xr:uid="{00000000-0005-0000-0000-0000D2460000}"/>
    <cellStyle name="Navadno 15 43 2 2 2 2" xfId="31395" xr:uid="{00000000-0005-0000-0000-0000D3460000}"/>
    <cellStyle name="Navadno 15 43 2 2 3" xfId="31394" xr:uid="{00000000-0005-0000-0000-0000D4460000}"/>
    <cellStyle name="Navadno 15 43 2 3" xfId="17292" xr:uid="{00000000-0005-0000-0000-0000D5460000}"/>
    <cellStyle name="Navadno 15 43 2 3 2" xfId="31396" xr:uid="{00000000-0005-0000-0000-0000D6460000}"/>
    <cellStyle name="Navadno 15 43 2 4" xfId="31393" xr:uid="{00000000-0005-0000-0000-0000D7460000}"/>
    <cellStyle name="Navadno 15 43 3" xfId="6703" xr:uid="{00000000-0005-0000-0000-0000D8460000}"/>
    <cellStyle name="Navadno 15 43 3 2" xfId="17294" xr:uid="{00000000-0005-0000-0000-0000D9460000}"/>
    <cellStyle name="Navadno 15 43 3 2 2" xfId="31398" xr:uid="{00000000-0005-0000-0000-0000DA460000}"/>
    <cellStyle name="Navadno 15 43 3 3" xfId="31397" xr:uid="{00000000-0005-0000-0000-0000DB460000}"/>
    <cellStyle name="Navadno 15 43 4" xfId="17291" xr:uid="{00000000-0005-0000-0000-0000DC460000}"/>
    <cellStyle name="Navadno 15 43 4 2" xfId="31399" xr:uid="{00000000-0005-0000-0000-0000DD460000}"/>
    <cellStyle name="Navadno 15 43 5" xfId="31392" xr:uid="{00000000-0005-0000-0000-0000DE460000}"/>
    <cellStyle name="Navadno 15 44" xfId="6704" xr:uid="{00000000-0005-0000-0000-0000DF460000}"/>
    <cellStyle name="Navadno 15 44 2" xfId="6705" xr:uid="{00000000-0005-0000-0000-0000E0460000}"/>
    <cellStyle name="Navadno 15 44 2 2" xfId="6706" xr:uid="{00000000-0005-0000-0000-0000E1460000}"/>
    <cellStyle name="Navadno 15 44 2 2 2" xfId="17297" xr:uid="{00000000-0005-0000-0000-0000E2460000}"/>
    <cellStyle name="Navadno 15 44 2 2 2 2" xfId="31403" xr:uid="{00000000-0005-0000-0000-0000E3460000}"/>
    <cellStyle name="Navadno 15 44 2 2 3" xfId="31402" xr:uid="{00000000-0005-0000-0000-0000E4460000}"/>
    <cellStyle name="Navadno 15 44 2 3" xfId="17296" xr:uid="{00000000-0005-0000-0000-0000E5460000}"/>
    <cellStyle name="Navadno 15 44 2 3 2" xfId="31404" xr:uid="{00000000-0005-0000-0000-0000E6460000}"/>
    <cellStyle name="Navadno 15 44 2 4" xfId="31401" xr:uid="{00000000-0005-0000-0000-0000E7460000}"/>
    <cellStyle name="Navadno 15 44 3" xfId="6707" xr:uid="{00000000-0005-0000-0000-0000E8460000}"/>
    <cellStyle name="Navadno 15 44 3 2" xfId="17298" xr:uid="{00000000-0005-0000-0000-0000E9460000}"/>
    <cellStyle name="Navadno 15 44 3 2 2" xfId="31406" xr:uid="{00000000-0005-0000-0000-0000EA460000}"/>
    <cellStyle name="Navadno 15 44 3 3" xfId="31405" xr:uid="{00000000-0005-0000-0000-0000EB460000}"/>
    <cellStyle name="Navadno 15 44 4" xfId="17295" xr:uid="{00000000-0005-0000-0000-0000EC460000}"/>
    <cellStyle name="Navadno 15 44 4 2" xfId="31407" xr:uid="{00000000-0005-0000-0000-0000ED460000}"/>
    <cellStyle name="Navadno 15 44 5" xfId="31400" xr:uid="{00000000-0005-0000-0000-0000EE460000}"/>
    <cellStyle name="Navadno 15 45" xfId="6708" xr:uid="{00000000-0005-0000-0000-0000EF460000}"/>
    <cellStyle name="Navadno 15 45 2" xfId="6709" xr:uid="{00000000-0005-0000-0000-0000F0460000}"/>
    <cellStyle name="Navadno 15 45 2 2" xfId="6710" xr:uid="{00000000-0005-0000-0000-0000F1460000}"/>
    <cellStyle name="Navadno 15 45 2 2 2" xfId="17301" xr:uid="{00000000-0005-0000-0000-0000F2460000}"/>
    <cellStyle name="Navadno 15 45 2 2 2 2" xfId="31411" xr:uid="{00000000-0005-0000-0000-0000F3460000}"/>
    <cellStyle name="Navadno 15 45 2 2 3" xfId="31410" xr:uid="{00000000-0005-0000-0000-0000F4460000}"/>
    <cellStyle name="Navadno 15 45 2 3" xfId="17300" xr:uid="{00000000-0005-0000-0000-0000F5460000}"/>
    <cellStyle name="Navadno 15 45 2 3 2" xfId="31412" xr:uid="{00000000-0005-0000-0000-0000F6460000}"/>
    <cellStyle name="Navadno 15 45 2 4" xfId="31409" xr:uid="{00000000-0005-0000-0000-0000F7460000}"/>
    <cellStyle name="Navadno 15 45 3" xfId="6711" xr:uid="{00000000-0005-0000-0000-0000F8460000}"/>
    <cellStyle name="Navadno 15 45 3 2" xfId="17302" xr:uid="{00000000-0005-0000-0000-0000F9460000}"/>
    <cellStyle name="Navadno 15 45 3 2 2" xfId="31414" xr:uid="{00000000-0005-0000-0000-0000FA460000}"/>
    <cellStyle name="Navadno 15 45 3 3" xfId="31413" xr:uid="{00000000-0005-0000-0000-0000FB460000}"/>
    <cellStyle name="Navadno 15 45 4" xfId="17299" xr:uid="{00000000-0005-0000-0000-0000FC460000}"/>
    <cellStyle name="Navadno 15 45 4 2" xfId="31415" xr:uid="{00000000-0005-0000-0000-0000FD460000}"/>
    <cellStyle name="Navadno 15 45 5" xfId="31408" xr:uid="{00000000-0005-0000-0000-0000FE460000}"/>
    <cellStyle name="Navadno 15 46" xfId="6712" xr:uid="{00000000-0005-0000-0000-0000FF460000}"/>
    <cellStyle name="Navadno 15 46 2" xfId="6713" xr:uid="{00000000-0005-0000-0000-000000470000}"/>
    <cellStyle name="Navadno 15 46 2 2" xfId="6714" xr:uid="{00000000-0005-0000-0000-000001470000}"/>
    <cellStyle name="Navadno 15 46 2 2 2" xfId="17305" xr:uid="{00000000-0005-0000-0000-000002470000}"/>
    <cellStyle name="Navadno 15 46 2 2 2 2" xfId="31419" xr:uid="{00000000-0005-0000-0000-000003470000}"/>
    <cellStyle name="Navadno 15 46 2 2 3" xfId="31418" xr:uid="{00000000-0005-0000-0000-000004470000}"/>
    <cellStyle name="Navadno 15 46 2 3" xfId="17304" xr:uid="{00000000-0005-0000-0000-000005470000}"/>
    <cellStyle name="Navadno 15 46 2 3 2" xfId="31420" xr:uid="{00000000-0005-0000-0000-000006470000}"/>
    <cellStyle name="Navadno 15 46 2 4" xfId="31417" xr:uid="{00000000-0005-0000-0000-000007470000}"/>
    <cellStyle name="Navadno 15 46 3" xfId="6715" xr:uid="{00000000-0005-0000-0000-000008470000}"/>
    <cellStyle name="Navadno 15 46 3 2" xfId="17306" xr:uid="{00000000-0005-0000-0000-000009470000}"/>
    <cellStyle name="Navadno 15 46 3 2 2" xfId="31422" xr:uid="{00000000-0005-0000-0000-00000A470000}"/>
    <cellStyle name="Navadno 15 46 3 3" xfId="31421" xr:uid="{00000000-0005-0000-0000-00000B470000}"/>
    <cellStyle name="Navadno 15 46 4" xfId="17303" xr:uid="{00000000-0005-0000-0000-00000C470000}"/>
    <cellStyle name="Navadno 15 46 4 2" xfId="31423" xr:uid="{00000000-0005-0000-0000-00000D470000}"/>
    <cellStyle name="Navadno 15 46 5" xfId="31416" xr:uid="{00000000-0005-0000-0000-00000E470000}"/>
    <cellStyle name="Navadno 15 47" xfId="6716" xr:uid="{00000000-0005-0000-0000-00000F470000}"/>
    <cellStyle name="Navadno 15 47 2" xfId="6717" xr:uid="{00000000-0005-0000-0000-000010470000}"/>
    <cellStyle name="Navadno 15 47 2 2" xfId="6718" xr:uid="{00000000-0005-0000-0000-000011470000}"/>
    <cellStyle name="Navadno 15 47 2 2 2" xfId="17309" xr:uid="{00000000-0005-0000-0000-000012470000}"/>
    <cellStyle name="Navadno 15 47 2 2 2 2" xfId="31427" xr:uid="{00000000-0005-0000-0000-000013470000}"/>
    <cellStyle name="Navadno 15 47 2 2 3" xfId="31426" xr:uid="{00000000-0005-0000-0000-000014470000}"/>
    <cellStyle name="Navadno 15 47 2 3" xfId="17308" xr:uid="{00000000-0005-0000-0000-000015470000}"/>
    <cellStyle name="Navadno 15 47 2 3 2" xfId="31428" xr:uid="{00000000-0005-0000-0000-000016470000}"/>
    <cellStyle name="Navadno 15 47 2 4" xfId="31425" xr:uid="{00000000-0005-0000-0000-000017470000}"/>
    <cellStyle name="Navadno 15 47 3" xfId="6719" xr:uid="{00000000-0005-0000-0000-000018470000}"/>
    <cellStyle name="Navadno 15 47 3 2" xfId="17310" xr:uid="{00000000-0005-0000-0000-000019470000}"/>
    <cellStyle name="Navadno 15 47 3 2 2" xfId="31430" xr:uid="{00000000-0005-0000-0000-00001A470000}"/>
    <cellStyle name="Navadno 15 47 3 3" xfId="31429" xr:uid="{00000000-0005-0000-0000-00001B470000}"/>
    <cellStyle name="Navadno 15 47 4" xfId="17307" xr:uid="{00000000-0005-0000-0000-00001C470000}"/>
    <cellStyle name="Navadno 15 47 4 2" xfId="31431" xr:uid="{00000000-0005-0000-0000-00001D470000}"/>
    <cellStyle name="Navadno 15 47 5" xfId="31424" xr:uid="{00000000-0005-0000-0000-00001E470000}"/>
    <cellStyle name="Navadno 15 48" xfId="6720" xr:uid="{00000000-0005-0000-0000-00001F470000}"/>
    <cellStyle name="Navadno 15 48 2" xfId="6721" xr:uid="{00000000-0005-0000-0000-000020470000}"/>
    <cellStyle name="Navadno 15 48 2 2" xfId="6722" xr:uid="{00000000-0005-0000-0000-000021470000}"/>
    <cellStyle name="Navadno 15 48 2 2 2" xfId="17313" xr:uid="{00000000-0005-0000-0000-000022470000}"/>
    <cellStyle name="Navadno 15 48 2 2 2 2" xfId="31435" xr:uid="{00000000-0005-0000-0000-000023470000}"/>
    <cellStyle name="Navadno 15 48 2 2 3" xfId="31434" xr:uid="{00000000-0005-0000-0000-000024470000}"/>
    <cellStyle name="Navadno 15 48 2 3" xfId="17312" xr:uid="{00000000-0005-0000-0000-000025470000}"/>
    <cellStyle name="Navadno 15 48 2 3 2" xfId="31436" xr:uid="{00000000-0005-0000-0000-000026470000}"/>
    <cellStyle name="Navadno 15 48 2 4" xfId="31433" xr:uid="{00000000-0005-0000-0000-000027470000}"/>
    <cellStyle name="Navadno 15 48 3" xfId="6723" xr:uid="{00000000-0005-0000-0000-000028470000}"/>
    <cellStyle name="Navadno 15 48 3 2" xfId="17314" xr:uid="{00000000-0005-0000-0000-000029470000}"/>
    <cellStyle name="Navadno 15 48 3 2 2" xfId="31438" xr:uid="{00000000-0005-0000-0000-00002A470000}"/>
    <cellStyle name="Navadno 15 48 3 3" xfId="31437" xr:uid="{00000000-0005-0000-0000-00002B470000}"/>
    <cellStyle name="Navadno 15 48 4" xfId="17311" xr:uid="{00000000-0005-0000-0000-00002C470000}"/>
    <cellStyle name="Navadno 15 48 4 2" xfId="31439" xr:uid="{00000000-0005-0000-0000-00002D470000}"/>
    <cellStyle name="Navadno 15 48 5" xfId="31432" xr:uid="{00000000-0005-0000-0000-00002E470000}"/>
    <cellStyle name="Navadno 15 49" xfId="6724" xr:uid="{00000000-0005-0000-0000-00002F470000}"/>
    <cellStyle name="Navadno 15 49 2" xfId="6725" xr:uid="{00000000-0005-0000-0000-000030470000}"/>
    <cellStyle name="Navadno 15 49 2 2" xfId="6726" xr:uid="{00000000-0005-0000-0000-000031470000}"/>
    <cellStyle name="Navadno 15 49 2 2 2" xfId="17317" xr:uid="{00000000-0005-0000-0000-000032470000}"/>
    <cellStyle name="Navadno 15 49 2 2 2 2" xfId="31443" xr:uid="{00000000-0005-0000-0000-000033470000}"/>
    <cellStyle name="Navadno 15 49 2 2 3" xfId="31442" xr:uid="{00000000-0005-0000-0000-000034470000}"/>
    <cellStyle name="Navadno 15 49 2 3" xfId="17316" xr:uid="{00000000-0005-0000-0000-000035470000}"/>
    <cellStyle name="Navadno 15 49 2 3 2" xfId="31444" xr:uid="{00000000-0005-0000-0000-000036470000}"/>
    <cellStyle name="Navadno 15 49 2 4" xfId="31441" xr:uid="{00000000-0005-0000-0000-000037470000}"/>
    <cellStyle name="Navadno 15 49 3" xfId="6727" xr:uid="{00000000-0005-0000-0000-000038470000}"/>
    <cellStyle name="Navadno 15 49 3 2" xfId="17318" xr:uid="{00000000-0005-0000-0000-000039470000}"/>
    <cellStyle name="Navadno 15 49 3 2 2" xfId="31446" xr:uid="{00000000-0005-0000-0000-00003A470000}"/>
    <cellStyle name="Navadno 15 49 3 3" xfId="31445" xr:uid="{00000000-0005-0000-0000-00003B470000}"/>
    <cellStyle name="Navadno 15 49 4" xfId="17315" xr:uid="{00000000-0005-0000-0000-00003C470000}"/>
    <cellStyle name="Navadno 15 49 4 2" xfId="31447" xr:uid="{00000000-0005-0000-0000-00003D470000}"/>
    <cellStyle name="Navadno 15 49 5" xfId="31440" xr:uid="{00000000-0005-0000-0000-00003E470000}"/>
    <cellStyle name="Navadno 15 5" xfId="6728" xr:uid="{00000000-0005-0000-0000-00003F470000}"/>
    <cellStyle name="Navadno 15 5 2" xfId="6729" xr:uid="{00000000-0005-0000-0000-000040470000}"/>
    <cellStyle name="Navadno 15 5 2 2" xfId="6730" xr:uid="{00000000-0005-0000-0000-000041470000}"/>
    <cellStyle name="Navadno 15 5 2 2 2" xfId="17321" xr:uid="{00000000-0005-0000-0000-000042470000}"/>
    <cellStyle name="Navadno 15 5 2 2 2 2" xfId="31451" xr:uid="{00000000-0005-0000-0000-000043470000}"/>
    <cellStyle name="Navadno 15 5 2 2 3" xfId="31450" xr:uid="{00000000-0005-0000-0000-000044470000}"/>
    <cellStyle name="Navadno 15 5 2 3" xfId="17320" xr:uid="{00000000-0005-0000-0000-000045470000}"/>
    <cellStyle name="Navadno 15 5 2 3 2" xfId="31452" xr:uid="{00000000-0005-0000-0000-000046470000}"/>
    <cellStyle name="Navadno 15 5 2 4" xfId="31449" xr:uid="{00000000-0005-0000-0000-000047470000}"/>
    <cellStyle name="Navadno 15 5 3" xfId="6731" xr:uid="{00000000-0005-0000-0000-000048470000}"/>
    <cellStyle name="Navadno 15 5 3 2" xfId="17322" xr:uid="{00000000-0005-0000-0000-000049470000}"/>
    <cellStyle name="Navadno 15 5 3 2 2" xfId="31454" xr:uid="{00000000-0005-0000-0000-00004A470000}"/>
    <cellStyle name="Navadno 15 5 3 3" xfId="31453" xr:uid="{00000000-0005-0000-0000-00004B470000}"/>
    <cellStyle name="Navadno 15 5 4" xfId="17319" xr:uid="{00000000-0005-0000-0000-00004C470000}"/>
    <cellStyle name="Navadno 15 5 4 2" xfId="31455" xr:uid="{00000000-0005-0000-0000-00004D470000}"/>
    <cellStyle name="Navadno 15 5 5" xfId="31448" xr:uid="{00000000-0005-0000-0000-00004E470000}"/>
    <cellStyle name="Navadno 15 50" xfId="6732" xr:uid="{00000000-0005-0000-0000-00004F470000}"/>
    <cellStyle name="Navadno 15 50 2" xfId="6733" xr:uid="{00000000-0005-0000-0000-000050470000}"/>
    <cellStyle name="Navadno 15 50 2 2" xfId="6734" xr:uid="{00000000-0005-0000-0000-000051470000}"/>
    <cellStyle name="Navadno 15 50 2 2 2" xfId="17325" xr:uid="{00000000-0005-0000-0000-000052470000}"/>
    <cellStyle name="Navadno 15 50 2 2 2 2" xfId="31459" xr:uid="{00000000-0005-0000-0000-000053470000}"/>
    <cellStyle name="Navadno 15 50 2 2 3" xfId="31458" xr:uid="{00000000-0005-0000-0000-000054470000}"/>
    <cellStyle name="Navadno 15 50 2 3" xfId="17324" xr:uid="{00000000-0005-0000-0000-000055470000}"/>
    <cellStyle name="Navadno 15 50 2 3 2" xfId="31460" xr:uid="{00000000-0005-0000-0000-000056470000}"/>
    <cellStyle name="Navadno 15 50 2 4" xfId="31457" xr:uid="{00000000-0005-0000-0000-000057470000}"/>
    <cellStyle name="Navadno 15 50 3" xfId="6735" xr:uid="{00000000-0005-0000-0000-000058470000}"/>
    <cellStyle name="Navadno 15 50 3 2" xfId="17326" xr:uid="{00000000-0005-0000-0000-000059470000}"/>
    <cellStyle name="Navadno 15 50 3 2 2" xfId="31462" xr:uid="{00000000-0005-0000-0000-00005A470000}"/>
    <cellStyle name="Navadno 15 50 3 3" xfId="31461" xr:uid="{00000000-0005-0000-0000-00005B470000}"/>
    <cellStyle name="Navadno 15 50 4" xfId="17323" xr:uid="{00000000-0005-0000-0000-00005C470000}"/>
    <cellStyle name="Navadno 15 50 4 2" xfId="31463" xr:uid="{00000000-0005-0000-0000-00005D470000}"/>
    <cellStyle name="Navadno 15 50 5" xfId="31456" xr:uid="{00000000-0005-0000-0000-00005E470000}"/>
    <cellStyle name="Navadno 15 51" xfId="6736" xr:uid="{00000000-0005-0000-0000-00005F470000}"/>
    <cellStyle name="Navadno 15 51 2" xfId="6737" xr:uid="{00000000-0005-0000-0000-000060470000}"/>
    <cellStyle name="Navadno 15 51 2 2" xfId="6738" xr:uid="{00000000-0005-0000-0000-000061470000}"/>
    <cellStyle name="Navadno 15 51 2 2 2" xfId="17329" xr:uid="{00000000-0005-0000-0000-000062470000}"/>
    <cellStyle name="Navadno 15 51 2 2 2 2" xfId="31467" xr:uid="{00000000-0005-0000-0000-000063470000}"/>
    <cellStyle name="Navadno 15 51 2 2 3" xfId="31466" xr:uid="{00000000-0005-0000-0000-000064470000}"/>
    <cellStyle name="Navadno 15 51 2 3" xfId="17328" xr:uid="{00000000-0005-0000-0000-000065470000}"/>
    <cellStyle name="Navadno 15 51 2 3 2" xfId="31468" xr:uid="{00000000-0005-0000-0000-000066470000}"/>
    <cellStyle name="Navadno 15 51 2 4" xfId="31465" xr:uid="{00000000-0005-0000-0000-000067470000}"/>
    <cellStyle name="Navadno 15 51 3" xfId="6739" xr:uid="{00000000-0005-0000-0000-000068470000}"/>
    <cellStyle name="Navadno 15 51 3 2" xfId="17330" xr:uid="{00000000-0005-0000-0000-000069470000}"/>
    <cellStyle name="Navadno 15 51 3 2 2" xfId="31470" xr:uid="{00000000-0005-0000-0000-00006A470000}"/>
    <cellStyle name="Navadno 15 51 3 3" xfId="31469" xr:uid="{00000000-0005-0000-0000-00006B470000}"/>
    <cellStyle name="Navadno 15 51 4" xfId="17327" xr:uid="{00000000-0005-0000-0000-00006C470000}"/>
    <cellStyle name="Navadno 15 51 4 2" xfId="31471" xr:uid="{00000000-0005-0000-0000-00006D470000}"/>
    <cellStyle name="Navadno 15 51 5" xfId="31464" xr:uid="{00000000-0005-0000-0000-00006E470000}"/>
    <cellStyle name="Navadno 15 52" xfId="6740" xr:uid="{00000000-0005-0000-0000-00006F470000}"/>
    <cellStyle name="Navadno 15 52 2" xfId="6741" xr:uid="{00000000-0005-0000-0000-000070470000}"/>
    <cellStyle name="Navadno 15 52 2 2" xfId="6742" xr:uid="{00000000-0005-0000-0000-000071470000}"/>
    <cellStyle name="Navadno 15 52 2 2 2" xfId="17333" xr:uid="{00000000-0005-0000-0000-000072470000}"/>
    <cellStyle name="Navadno 15 52 2 2 2 2" xfId="31475" xr:uid="{00000000-0005-0000-0000-000073470000}"/>
    <cellStyle name="Navadno 15 52 2 2 3" xfId="31474" xr:uid="{00000000-0005-0000-0000-000074470000}"/>
    <cellStyle name="Navadno 15 52 2 3" xfId="17332" xr:uid="{00000000-0005-0000-0000-000075470000}"/>
    <cellStyle name="Navadno 15 52 2 3 2" xfId="31476" xr:uid="{00000000-0005-0000-0000-000076470000}"/>
    <cellStyle name="Navadno 15 52 2 4" xfId="31473" xr:uid="{00000000-0005-0000-0000-000077470000}"/>
    <cellStyle name="Navadno 15 52 3" xfId="6743" xr:uid="{00000000-0005-0000-0000-000078470000}"/>
    <cellStyle name="Navadno 15 52 3 2" xfId="17334" xr:uid="{00000000-0005-0000-0000-000079470000}"/>
    <cellStyle name="Navadno 15 52 3 2 2" xfId="31478" xr:uid="{00000000-0005-0000-0000-00007A470000}"/>
    <cellStyle name="Navadno 15 52 3 3" xfId="31477" xr:uid="{00000000-0005-0000-0000-00007B470000}"/>
    <cellStyle name="Navadno 15 52 4" xfId="17331" xr:uid="{00000000-0005-0000-0000-00007C470000}"/>
    <cellStyle name="Navadno 15 52 4 2" xfId="31479" xr:uid="{00000000-0005-0000-0000-00007D470000}"/>
    <cellStyle name="Navadno 15 52 5" xfId="31472" xr:uid="{00000000-0005-0000-0000-00007E470000}"/>
    <cellStyle name="Navadno 15 53" xfId="6744" xr:uid="{00000000-0005-0000-0000-00007F470000}"/>
    <cellStyle name="Navadno 15 53 2" xfId="6745" xr:uid="{00000000-0005-0000-0000-000080470000}"/>
    <cellStyle name="Navadno 15 53 2 2" xfId="6746" xr:uid="{00000000-0005-0000-0000-000081470000}"/>
    <cellStyle name="Navadno 15 53 2 2 2" xfId="17337" xr:uid="{00000000-0005-0000-0000-000082470000}"/>
    <cellStyle name="Navadno 15 53 2 2 2 2" xfId="31483" xr:uid="{00000000-0005-0000-0000-000083470000}"/>
    <cellStyle name="Navadno 15 53 2 2 3" xfId="31482" xr:uid="{00000000-0005-0000-0000-000084470000}"/>
    <cellStyle name="Navadno 15 53 2 3" xfId="17336" xr:uid="{00000000-0005-0000-0000-000085470000}"/>
    <cellStyle name="Navadno 15 53 2 3 2" xfId="31484" xr:uid="{00000000-0005-0000-0000-000086470000}"/>
    <cellStyle name="Navadno 15 53 2 4" xfId="31481" xr:uid="{00000000-0005-0000-0000-000087470000}"/>
    <cellStyle name="Navadno 15 53 3" xfId="6747" xr:uid="{00000000-0005-0000-0000-000088470000}"/>
    <cellStyle name="Navadno 15 53 3 2" xfId="17338" xr:uid="{00000000-0005-0000-0000-000089470000}"/>
    <cellStyle name="Navadno 15 53 3 2 2" xfId="31486" xr:uid="{00000000-0005-0000-0000-00008A470000}"/>
    <cellStyle name="Navadno 15 53 3 3" xfId="31485" xr:uid="{00000000-0005-0000-0000-00008B470000}"/>
    <cellStyle name="Navadno 15 53 4" xfId="17335" xr:uid="{00000000-0005-0000-0000-00008C470000}"/>
    <cellStyle name="Navadno 15 53 4 2" xfId="31487" xr:uid="{00000000-0005-0000-0000-00008D470000}"/>
    <cellStyle name="Navadno 15 53 5" xfId="31480" xr:uid="{00000000-0005-0000-0000-00008E470000}"/>
    <cellStyle name="Navadno 15 54" xfId="6748" xr:uid="{00000000-0005-0000-0000-00008F470000}"/>
    <cellStyle name="Navadno 15 54 2" xfId="6749" xr:uid="{00000000-0005-0000-0000-000090470000}"/>
    <cellStyle name="Navadno 15 54 2 2" xfId="6750" xr:uid="{00000000-0005-0000-0000-000091470000}"/>
    <cellStyle name="Navadno 15 54 2 2 2" xfId="17341" xr:uid="{00000000-0005-0000-0000-000092470000}"/>
    <cellStyle name="Navadno 15 54 2 2 2 2" xfId="31491" xr:uid="{00000000-0005-0000-0000-000093470000}"/>
    <cellStyle name="Navadno 15 54 2 2 3" xfId="31490" xr:uid="{00000000-0005-0000-0000-000094470000}"/>
    <cellStyle name="Navadno 15 54 2 3" xfId="17340" xr:uid="{00000000-0005-0000-0000-000095470000}"/>
    <cellStyle name="Navadno 15 54 2 3 2" xfId="31492" xr:uid="{00000000-0005-0000-0000-000096470000}"/>
    <cellStyle name="Navadno 15 54 2 4" xfId="31489" xr:uid="{00000000-0005-0000-0000-000097470000}"/>
    <cellStyle name="Navadno 15 54 3" xfId="6751" xr:uid="{00000000-0005-0000-0000-000098470000}"/>
    <cellStyle name="Navadno 15 54 3 2" xfId="17342" xr:uid="{00000000-0005-0000-0000-000099470000}"/>
    <cellStyle name="Navadno 15 54 3 2 2" xfId="31494" xr:uid="{00000000-0005-0000-0000-00009A470000}"/>
    <cellStyle name="Navadno 15 54 3 3" xfId="31493" xr:uid="{00000000-0005-0000-0000-00009B470000}"/>
    <cellStyle name="Navadno 15 54 4" xfId="17339" xr:uid="{00000000-0005-0000-0000-00009C470000}"/>
    <cellStyle name="Navadno 15 54 4 2" xfId="31495" xr:uid="{00000000-0005-0000-0000-00009D470000}"/>
    <cellStyle name="Navadno 15 54 5" xfId="31488" xr:uid="{00000000-0005-0000-0000-00009E470000}"/>
    <cellStyle name="Navadno 15 55" xfId="6752" xr:uid="{00000000-0005-0000-0000-00009F470000}"/>
    <cellStyle name="Navadno 15 55 2" xfId="6753" xr:uid="{00000000-0005-0000-0000-0000A0470000}"/>
    <cellStyle name="Navadno 15 55 2 2" xfId="6754" xr:uid="{00000000-0005-0000-0000-0000A1470000}"/>
    <cellStyle name="Navadno 15 55 2 2 2" xfId="17345" xr:uid="{00000000-0005-0000-0000-0000A2470000}"/>
    <cellStyle name="Navadno 15 55 2 2 2 2" xfId="31499" xr:uid="{00000000-0005-0000-0000-0000A3470000}"/>
    <cellStyle name="Navadno 15 55 2 2 3" xfId="31498" xr:uid="{00000000-0005-0000-0000-0000A4470000}"/>
    <cellStyle name="Navadno 15 55 2 3" xfId="17344" xr:uid="{00000000-0005-0000-0000-0000A5470000}"/>
    <cellStyle name="Navadno 15 55 2 3 2" xfId="31500" xr:uid="{00000000-0005-0000-0000-0000A6470000}"/>
    <cellStyle name="Navadno 15 55 2 4" xfId="31497" xr:uid="{00000000-0005-0000-0000-0000A7470000}"/>
    <cellStyle name="Navadno 15 55 3" xfId="6755" xr:uid="{00000000-0005-0000-0000-0000A8470000}"/>
    <cellStyle name="Navadno 15 55 3 2" xfId="17346" xr:uid="{00000000-0005-0000-0000-0000A9470000}"/>
    <cellStyle name="Navadno 15 55 3 2 2" xfId="31502" xr:uid="{00000000-0005-0000-0000-0000AA470000}"/>
    <cellStyle name="Navadno 15 55 3 3" xfId="31501" xr:uid="{00000000-0005-0000-0000-0000AB470000}"/>
    <cellStyle name="Navadno 15 55 4" xfId="17343" xr:uid="{00000000-0005-0000-0000-0000AC470000}"/>
    <cellStyle name="Navadno 15 55 4 2" xfId="31503" xr:uid="{00000000-0005-0000-0000-0000AD470000}"/>
    <cellStyle name="Navadno 15 55 5" xfId="31496" xr:uid="{00000000-0005-0000-0000-0000AE470000}"/>
    <cellStyle name="Navadno 15 56" xfId="6756" xr:uid="{00000000-0005-0000-0000-0000AF470000}"/>
    <cellStyle name="Navadno 15 56 2" xfId="6757" xr:uid="{00000000-0005-0000-0000-0000B0470000}"/>
    <cellStyle name="Navadno 15 56 2 2" xfId="6758" xr:uid="{00000000-0005-0000-0000-0000B1470000}"/>
    <cellStyle name="Navadno 15 56 2 2 2" xfId="17349" xr:uid="{00000000-0005-0000-0000-0000B2470000}"/>
    <cellStyle name="Navadno 15 56 2 2 2 2" xfId="31507" xr:uid="{00000000-0005-0000-0000-0000B3470000}"/>
    <cellStyle name="Navadno 15 56 2 2 3" xfId="31506" xr:uid="{00000000-0005-0000-0000-0000B4470000}"/>
    <cellStyle name="Navadno 15 56 2 3" xfId="17348" xr:uid="{00000000-0005-0000-0000-0000B5470000}"/>
    <cellStyle name="Navadno 15 56 2 3 2" xfId="31508" xr:uid="{00000000-0005-0000-0000-0000B6470000}"/>
    <cellStyle name="Navadno 15 56 2 4" xfId="31505" xr:uid="{00000000-0005-0000-0000-0000B7470000}"/>
    <cellStyle name="Navadno 15 56 3" xfId="6759" xr:uid="{00000000-0005-0000-0000-0000B8470000}"/>
    <cellStyle name="Navadno 15 56 3 2" xfId="17350" xr:uid="{00000000-0005-0000-0000-0000B9470000}"/>
    <cellStyle name="Navadno 15 56 3 2 2" xfId="31510" xr:uid="{00000000-0005-0000-0000-0000BA470000}"/>
    <cellStyle name="Navadno 15 56 3 3" xfId="31509" xr:uid="{00000000-0005-0000-0000-0000BB470000}"/>
    <cellStyle name="Navadno 15 56 4" xfId="17347" xr:uid="{00000000-0005-0000-0000-0000BC470000}"/>
    <cellStyle name="Navadno 15 56 4 2" xfId="31511" xr:uid="{00000000-0005-0000-0000-0000BD470000}"/>
    <cellStyle name="Navadno 15 56 5" xfId="31504" xr:uid="{00000000-0005-0000-0000-0000BE470000}"/>
    <cellStyle name="Navadno 15 57" xfId="6760" xr:uid="{00000000-0005-0000-0000-0000BF470000}"/>
    <cellStyle name="Navadno 15 57 2" xfId="6761" xr:uid="{00000000-0005-0000-0000-0000C0470000}"/>
    <cellStyle name="Navadno 15 57 2 2" xfId="6762" xr:uid="{00000000-0005-0000-0000-0000C1470000}"/>
    <cellStyle name="Navadno 15 57 2 2 2" xfId="17353" xr:uid="{00000000-0005-0000-0000-0000C2470000}"/>
    <cellStyle name="Navadno 15 57 2 2 2 2" xfId="31515" xr:uid="{00000000-0005-0000-0000-0000C3470000}"/>
    <cellStyle name="Navadno 15 57 2 2 3" xfId="31514" xr:uid="{00000000-0005-0000-0000-0000C4470000}"/>
    <cellStyle name="Navadno 15 57 2 3" xfId="17352" xr:uid="{00000000-0005-0000-0000-0000C5470000}"/>
    <cellStyle name="Navadno 15 57 2 3 2" xfId="31516" xr:uid="{00000000-0005-0000-0000-0000C6470000}"/>
    <cellStyle name="Navadno 15 57 2 4" xfId="31513" xr:uid="{00000000-0005-0000-0000-0000C7470000}"/>
    <cellStyle name="Navadno 15 57 3" xfId="6763" xr:uid="{00000000-0005-0000-0000-0000C8470000}"/>
    <cellStyle name="Navadno 15 57 3 2" xfId="17354" xr:uid="{00000000-0005-0000-0000-0000C9470000}"/>
    <cellStyle name="Navadno 15 57 3 2 2" xfId="31518" xr:uid="{00000000-0005-0000-0000-0000CA470000}"/>
    <cellStyle name="Navadno 15 57 3 3" xfId="31517" xr:uid="{00000000-0005-0000-0000-0000CB470000}"/>
    <cellStyle name="Navadno 15 57 4" xfId="17351" xr:uid="{00000000-0005-0000-0000-0000CC470000}"/>
    <cellStyle name="Navadno 15 57 4 2" xfId="31519" xr:uid="{00000000-0005-0000-0000-0000CD470000}"/>
    <cellStyle name="Navadno 15 57 5" xfId="31512" xr:uid="{00000000-0005-0000-0000-0000CE470000}"/>
    <cellStyle name="Navadno 15 58" xfId="6764" xr:uid="{00000000-0005-0000-0000-0000CF470000}"/>
    <cellStyle name="Navadno 15 58 2" xfId="6765" xr:uid="{00000000-0005-0000-0000-0000D0470000}"/>
    <cellStyle name="Navadno 15 58 2 2" xfId="6766" xr:uid="{00000000-0005-0000-0000-0000D1470000}"/>
    <cellStyle name="Navadno 15 58 2 2 2" xfId="17357" xr:uid="{00000000-0005-0000-0000-0000D2470000}"/>
    <cellStyle name="Navadno 15 58 2 2 2 2" xfId="31523" xr:uid="{00000000-0005-0000-0000-0000D3470000}"/>
    <cellStyle name="Navadno 15 58 2 2 3" xfId="31522" xr:uid="{00000000-0005-0000-0000-0000D4470000}"/>
    <cellStyle name="Navadno 15 58 2 3" xfId="17356" xr:uid="{00000000-0005-0000-0000-0000D5470000}"/>
    <cellStyle name="Navadno 15 58 2 3 2" xfId="31524" xr:uid="{00000000-0005-0000-0000-0000D6470000}"/>
    <cellStyle name="Navadno 15 58 2 4" xfId="31521" xr:uid="{00000000-0005-0000-0000-0000D7470000}"/>
    <cellStyle name="Navadno 15 58 3" xfId="6767" xr:uid="{00000000-0005-0000-0000-0000D8470000}"/>
    <cellStyle name="Navadno 15 58 3 2" xfId="17358" xr:uid="{00000000-0005-0000-0000-0000D9470000}"/>
    <cellStyle name="Navadno 15 58 3 2 2" xfId="31526" xr:uid="{00000000-0005-0000-0000-0000DA470000}"/>
    <cellStyle name="Navadno 15 58 3 3" xfId="31525" xr:uid="{00000000-0005-0000-0000-0000DB470000}"/>
    <cellStyle name="Navadno 15 58 4" xfId="17355" xr:uid="{00000000-0005-0000-0000-0000DC470000}"/>
    <cellStyle name="Navadno 15 58 4 2" xfId="31527" xr:uid="{00000000-0005-0000-0000-0000DD470000}"/>
    <cellStyle name="Navadno 15 58 5" xfId="31520" xr:uid="{00000000-0005-0000-0000-0000DE470000}"/>
    <cellStyle name="Navadno 15 59" xfId="6768" xr:uid="{00000000-0005-0000-0000-0000DF470000}"/>
    <cellStyle name="Navadno 15 59 2" xfId="6769" xr:uid="{00000000-0005-0000-0000-0000E0470000}"/>
    <cellStyle name="Navadno 15 59 2 2" xfId="6770" xr:uid="{00000000-0005-0000-0000-0000E1470000}"/>
    <cellStyle name="Navadno 15 59 2 2 2" xfId="17361" xr:uid="{00000000-0005-0000-0000-0000E2470000}"/>
    <cellStyle name="Navadno 15 59 2 2 2 2" xfId="31531" xr:uid="{00000000-0005-0000-0000-0000E3470000}"/>
    <cellStyle name="Navadno 15 59 2 2 3" xfId="31530" xr:uid="{00000000-0005-0000-0000-0000E4470000}"/>
    <cellStyle name="Navadno 15 59 2 3" xfId="17360" xr:uid="{00000000-0005-0000-0000-0000E5470000}"/>
    <cellStyle name="Navadno 15 59 2 3 2" xfId="31532" xr:uid="{00000000-0005-0000-0000-0000E6470000}"/>
    <cellStyle name="Navadno 15 59 2 4" xfId="31529" xr:uid="{00000000-0005-0000-0000-0000E7470000}"/>
    <cellStyle name="Navadno 15 59 3" xfId="6771" xr:uid="{00000000-0005-0000-0000-0000E8470000}"/>
    <cellStyle name="Navadno 15 59 3 2" xfId="17362" xr:uid="{00000000-0005-0000-0000-0000E9470000}"/>
    <cellStyle name="Navadno 15 59 3 2 2" xfId="31534" xr:uid="{00000000-0005-0000-0000-0000EA470000}"/>
    <cellStyle name="Navadno 15 59 3 3" xfId="31533" xr:uid="{00000000-0005-0000-0000-0000EB470000}"/>
    <cellStyle name="Navadno 15 59 4" xfId="17359" xr:uid="{00000000-0005-0000-0000-0000EC470000}"/>
    <cellStyle name="Navadno 15 59 4 2" xfId="31535" xr:uid="{00000000-0005-0000-0000-0000ED470000}"/>
    <cellStyle name="Navadno 15 59 5" xfId="31528" xr:uid="{00000000-0005-0000-0000-0000EE470000}"/>
    <cellStyle name="Navadno 15 6" xfId="6772" xr:uid="{00000000-0005-0000-0000-0000EF470000}"/>
    <cellStyle name="Navadno 15 6 2" xfId="6773" xr:uid="{00000000-0005-0000-0000-0000F0470000}"/>
    <cellStyle name="Navadno 15 6 2 2" xfId="6774" xr:uid="{00000000-0005-0000-0000-0000F1470000}"/>
    <cellStyle name="Navadno 15 6 2 2 2" xfId="17365" xr:uid="{00000000-0005-0000-0000-0000F2470000}"/>
    <cellStyle name="Navadno 15 6 2 2 2 2" xfId="31539" xr:uid="{00000000-0005-0000-0000-0000F3470000}"/>
    <cellStyle name="Navadno 15 6 2 2 3" xfId="31538" xr:uid="{00000000-0005-0000-0000-0000F4470000}"/>
    <cellStyle name="Navadno 15 6 2 3" xfId="17364" xr:uid="{00000000-0005-0000-0000-0000F5470000}"/>
    <cellStyle name="Navadno 15 6 2 3 2" xfId="31540" xr:uid="{00000000-0005-0000-0000-0000F6470000}"/>
    <cellStyle name="Navadno 15 6 2 4" xfId="31537" xr:uid="{00000000-0005-0000-0000-0000F7470000}"/>
    <cellStyle name="Navadno 15 6 3" xfId="6775" xr:uid="{00000000-0005-0000-0000-0000F8470000}"/>
    <cellStyle name="Navadno 15 6 3 2" xfId="17366" xr:uid="{00000000-0005-0000-0000-0000F9470000}"/>
    <cellStyle name="Navadno 15 6 3 2 2" xfId="31542" xr:uid="{00000000-0005-0000-0000-0000FA470000}"/>
    <cellStyle name="Navadno 15 6 3 3" xfId="31541" xr:uid="{00000000-0005-0000-0000-0000FB470000}"/>
    <cellStyle name="Navadno 15 6 4" xfId="17363" xr:uid="{00000000-0005-0000-0000-0000FC470000}"/>
    <cellStyle name="Navadno 15 6 4 2" xfId="31543" xr:uid="{00000000-0005-0000-0000-0000FD470000}"/>
    <cellStyle name="Navadno 15 6 5" xfId="31536" xr:uid="{00000000-0005-0000-0000-0000FE470000}"/>
    <cellStyle name="Navadno 15 60" xfId="6776" xr:uid="{00000000-0005-0000-0000-0000FF470000}"/>
    <cellStyle name="Navadno 15 60 2" xfId="31544" xr:uid="{00000000-0005-0000-0000-000000480000}"/>
    <cellStyle name="Navadno 15 61" xfId="6549" xr:uid="{00000000-0005-0000-0000-000001480000}"/>
    <cellStyle name="Navadno 15 61 2" xfId="31545" xr:uid="{00000000-0005-0000-0000-000002480000}"/>
    <cellStyle name="Navadno 15 62" xfId="17146" xr:uid="{00000000-0005-0000-0000-000003480000}"/>
    <cellStyle name="Navadno 15 62 2" xfId="31546" xr:uid="{00000000-0005-0000-0000-000004480000}"/>
    <cellStyle name="Navadno 15 63" xfId="59124" xr:uid="{00000000-0005-0000-0000-000005480000}"/>
    <cellStyle name="Navadno 15 7" xfId="6777" xr:uid="{00000000-0005-0000-0000-000006480000}"/>
    <cellStyle name="Navadno 15 7 2" xfId="6778" xr:uid="{00000000-0005-0000-0000-000007480000}"/>
    <cellStyle name="Navadno 15 7 2 2" xfId="6779" xr:uid="{00000000-0005-0000-0000-000008480000}"/>
    <cellStyle name="Navadno 15 7 2 2 2" xfId="17369" xr:uid="{00000000-0005-0000-0000-000009480000}"/>
    <cellStyle name="Navadno 15 7 2 2 2 2" xfId="31550" xr:uid="{00000000-0005-0000-0000-00000A480000}"/>
    <cellStyle name="Navadno 15 7 2 2 3" xfId="31549" xr:uid="{00000000-0005-0000-0000-00000B480000}"/>
    <cellStyle name="Navadno 15 7 2 3" xfId="17368" xr:uid="{00000000-0005-0000-0000-00000C480000}"/>
    <cellStyle name="Navadno 15 7 2 3 2" xfId="31551" xr:uid="{00000000-0005-0000-0000-00000D480000}"/>
    <cellStyle name="Navadno 15 7 2 4" xfId="31548" xr:uid="{00000000-0005-0000-0000-00000E480000}"/>
    <cellStyle name="Navadno 15 7 3" xfId="6780" xr:uid="{00000000-0005-0000-0000-00000F480000}"/>
    <cellStyle name="Navadno 15 7 3 2" xfId="17370" xr:uid="{00000000-0005-0000-0000-000010480000}"/>
    <cellStyle name="Navadno 15 7 3 2 2" xfId="31553" xr:uid="{00000000-0005-0000-0000-000011480000}"/>
    <cellStyle name="Navadno 15 7 3 3" xfId="31552" xr:uid="{00000000-0005-0000-0000-000012480000}"/>
    <cellStyle name="Navadno 15 7 4" xfId="17367" xr:uid="{00000000-0005-0000-0000-000013480000}"/>
    <cellStyle name="Navadno 15 7 4 2" xfId="31554" xr:uid="{00000000-0005-0000-0000-000014480000}"/>
    <cellStyle name="Navadno 15 7 5" xfId="31547" xr:uid="{00000000-0005-0000-0000-000015480000}"/>
    <cellStyle name="Navadno 15 8" xfId="6781" xr:uid="{00000000-0005-0000-0000-000016480000}"/>
    <cellStyle name="Navadno 15 8 2" xfId="6782" xr:uid="{00000000-0005-0000-0000-000017480000}"/>
    <cellStyle name="Navadno 15 8 2 2" xfId="6783" xr:uid="{00000000-0005-0000-0000-000018480000}"/>
    <cellStyle name="Navadno 15 8 2 2 2" xfId="17373" xr:uid="{00000000-0005-0000-0000-000019480000}"/>
    <cellStyle name="Navadno 15 8 2 2 2 2" xfId="31558" xr:uid="{00000000-0005-0000-0000-00001A480000}"/>
    <cellStyle name="Navadno 15 8 2 2 3" xfId="31557" xr:uid="{00000000-0005-0000-0000-00001B480000}"/>
    <cellStyle name="Navadno 15 8 2 3" xfId="17372" xr:uid="{00000000-0005-0000-0000-00001C480000}"/>
    <cellStyle name="Navadno 15 8 2 3 2" xfId="31559" xr:uid="{00000000-0005-0000-0000-00001D480000}"/>
    <cellStyle name="Navadno 15 8 2 4" xfId="31556" xr:uid="{00000000-0005-0000-0000-00001E480000}"/>
    <cellStyle name="Navadno 15 8 3" xfId="6784" xr:uid="{00000000-0005-0000-0000-00001F480000}"/>
    <cellStyle name="Navadno 15 8 3 2" xfId="17374" xr:uid="{00000000-0005-0000-0000-000020480000}"/>
    <cellStyle name="Navadno 15 8 3 2 2" xfId="31561" xr:uid="{00000000-0005-0000-0000-000021480000}"/>
    <cellStyle name="Navadno 15 8 3 3" xfId="31560" xr:uid="{00000000-0005-0000-0000-000022480000}"/>
    <cellStyle name="Navadno 15 8 4" xfId="17371" xr:uid="{00000000-0005-0000-0000-000023480000}"/>
    <cellStyle name="Navadno 15 8 4 2" xfId="31562" xr:uid="{00000000-0005-0000-0000-000024480000}"/>
    <cellStyle name="Navadno 15 8 5" xfId="31555" xr:uid="{00000000-0005-0000-0000-000025480000}"/>
    <cellStyle name="Navadno 15 9" xfId="6785" xr:uid="{00000000-0005-0000-0000-000026480000}"/>
    <cellStyle name="Navadno 15 9 2" xfId="6786" xr:uid="{00000000-0005-0000-0000-000027480000}"/>
    <cellStyle name="Navadno 15 9 2 2" xfId="6787" xr:uid="{00000000-0005-0000-0000-000028480000}"/>
    <cellStyle name="Navadno 15 9 2 2 2" xfId="17377" xr:uid="{00000000-0005-0000-0000-000029480000}"/>
    <cellStyle name="Navadno 15 9 2 2 2 2" xfId="31566" xr:uid="{00000000-0005-0000-0000-00002A480000}"/>
    <cellStyle name="Navadno 15 9 2 2 3" xfId="31565" xr:uid="{00000000-0005-0000-0000-00002B480000}"/>
    <cellStyle name="Navadno 15 9 2 3" xfId="17376" xr:uid="{00000000-0005-0000-0000-00002C480000}"/>
    <cellStyle name="Navadno 15 9 2 3 2" xfId="31567" xr:uid="{00000000-0005-0000-0000-00002D480000}"/>
    <cellStyle name="Navadno 15 9 2 4" xfId="31564" xr:uid="{00000000-0005-0000-0000-00002E480000}"/>
    <cellStyle name="Navadno 15 9 3" xfId="6788" xr:uid="{00000000-0005-0000-0000-00002F480000}"/>
    <cellStyle name="Navadno 15 9 3 2" xfId="17378" xr:uid="{00000000-0005-0000-0000-000030480000}"/>
    <cellStyle name="Navadno 15 9 3 2 2" xfId="31569" xr:uid="{00000000-0005-0000-0000-000031480000}"/>
    <cellStyle name="Navadno 15 9 3 3" xfId="31568" xr:uid="{00000000-0005-0000-0000-000032480000}"/>
    <cellStyle name="Navadno 15 9 4" xfId="17375" xr:uid="{00000000-0005-0000-0000-000033480000}"/>
    <cellStyle name="Navadno 15 9 4 2" xfId="31570" xr:uid="{00000000-0005-0000-0000-000034480000}"/>
    <cellStyle name="Navadno 15 9 5" xfId="31563" xr:uid="{00000000-0005-0000-0000-000035480000}"/>
    <cellStyle name="Navadno 15_CELICE" xfId="6789" xr:uid="{00000000-0005-0000-0000-000036480000}"/>
    <cellStyle name="Navadno 150" xfId="6790" xr:uid="{00000000-0005-0000-0000-000037480000}"/>
    <cellStyle name="Navadno 150 2" xfId="6791" xr:uid="{00000000-0005-0000-0000-000038480000}"/>
    <cellStyle name="Navadno 150 2 2" xfId="17380" xr:uid="{00000000-0005-0000-0000-000039480000}"/>
    <cellStyle name="Navadno 150 2 2 2" xfId="31573" xr:uid="{00000000-0005-0000-0000-00003A480000}"/>
    <cellStyle name="Navadno 150 2 3" xfId="31572" xr:uid="{00000000-0005-0000-0000-00003B480000}"/>
    <cellStyle name="Navadno 150 3" xfId="17379" xr:uid="{00000000-0005-0000-0000-00003C480000}"/>
    <cellStyle name="Navadno 150 3 2" xfId="31574" xr:uid="{00000000-0005-0000-0000-00003D480000}"/>
    <cellStyle name="Navadno 150 4" xfId="31571" xr:uid="{00000000-0005-0000-0000-00003E480000}"/>
    <cellStyle name="Navadno 151" xfId="6792" xr:uid="{00000000-0005-0000-0000-00003F480000}"/>
    <cellStyle name="Navadno 151 2" xfId="17381" xr:uid="{00000000-0005-0000-0000-000040480000}"/>
    <cellStyle name="Navadno 151 2 2" xfId="31576" xr:uid="{00000000-0005-0000-0000-000041480000}"/>
    <cellStyle name="Navadno 151 3" xfId="31575" xr:uid="{00000000-0005-0000-0000-000042480000}"/>
    <cellStyle name="Navadno 152" xfId="6793" xr:uid="{00000000-0005-0000-0000-000043480000}"/>
    <cellStyle name="Navadno 152 2" xfId="6794" xr:uid="{00000000-0005-0000-0000-000044480000}"/>
    <cellStyle name="Navadno 152 2 2" xfId="17383" xr:uid="{00000000-0005-0000-0000-000045480000}"/>
    <cellStyle name="Navadno 152 2 2 2" xfId="31579" xr:uid="{00000000-0005-0000-0000-000046480000}"/>
    <cellStyle name="Navadno 152 2 3" xfId="31578" xr:uid="{00000000-0005-0000-0000-000047480000}"/>
    <cellStyle name="Navadno 152 3" xfId="17382" xr:uid="{00000000-0005-0000-0000-000048480000}"/>
    <cellStyle name="Navadno 152 3 2" xfId="31580" xr:uid="{00000000-0005-0000-0000-000049480000}"/>
    <cellStyle name="Navadno 152 4" xfId="31577" xr:uid="{00000000-0005-0000-0000-00004A480000}"/>
    <cellStyle name="Navadno 153" xfId="6795" xr:uid="{00000000-0005-0000-0000-00004B480000}"/>
    <cellStyle name="Navadno 153 2" xfId="17384" xr:uid="{00000000-0005-0000-0000-00004C480000}"/>
    <cellStyle name="Navadno 153 2 2" xfId="31582" xr:uid="{00000000-0005-0000-0000-00004D480000}"/>
    <cellStyle name="Navadno 153 3" xfId="31581" xr:uid="{00000000-0005-0000-0000-00004E480000}"/>
    <cellStyle name="Navadno 154" xfId="6796" xr:uid="{00000000-0005-0000-0000-00004F480000}"/>
    <cellStyle name="Navadno 154 2" xfId="17385" xr:uid="{00000000-0005-0000-0000-000050480000}"/>
    <cellStyle name="Navadno 154 2 2" xfId="31584" xr:uid="{00000000-0005-0000-0000-000051480000}"/>
    <cellStyle name="Navadno 154 3" xfId="31583" xr:uid="{00000000-0005-0000-0000-000052480000}"/>
    <cellStyle name="Navadno 155" xfId="6797" xr:uid="{00000000-0005-0000-0000-000053480000}"/>
    <cellStyle name="Navadno 155 2" xfId="17386" xr:uid="{00000000-0005-0000-0000-000054480000}"/>
    <cellStyle name="Navadno 155 2 2" xfId="31586" xr:uid="{00000000-0005-0000-0000-000055480000}"/>
    <cellStyle name="Navadno 155 3" xfId="31585" xr:uid="{00000000-0005-0000-0000-000056480000}"/>
    <cellStyle name="Navadno 156" xfId="6798" xr:uid="{00000000-0005-0000-0000-000057480000}"/>
    <cellStyle name="Navadno 156 2" xfId="6799" xr:uid="{00000000-0005-0000-0000-000058480000}"/>
    <cellStyle name="Navadno 156 2 2" xfId="16042" xr:uid="{00000000-0005-0000-0000-000059480000}"/>
    <cellStyle name="Navadno 156 2 2 2" xfId="31589" xr:uid="{00000000-0005-0000-0000-00005A480000}"/>
    <cellStyle name="Navadno 156 2 3" xfId="31588" xr:uid="{00000000-0005-0000-0000-00005B480000}"/>
    <cellStyle name="Navadno 156 3" xfId="17387" xr:uid="{00000000-0005-0000-0000-00005C480000}"/>
    <cellStyle name="Navadno 156 3 2" xfId="31590" xr:uid="{00000000-0005-0000-0000-00005D480000}"/>
    <cellStyle name="Navadno 156 4" xfId="31587" xr:uid="{00000000-0005-0000-0000-00005E480000}"/>
    <cellStyle name="Navadno 157" xfId="6800" xr:uid="{00000000-0005-0000-0000-00005F480000}"/>
    <cellStyle name="Navadno 157 2" xfId="17388" xr:uid="{00000000-0005-0000-0000-000060480000}"/>
    <cellStyle name="Navadno 157 2 2" xfId="31592" xr:uid="{00000000-0005-0000-0000-000061480000}"/>
    <cellStyle name="Navadno 157 3" xfId="31591" xr:uid="{00000000-0005-0000-0000-000062480000}"/>
    <cellStyle name="Navadno 158" xfId="6801" xr:uid="{00000000-0005-0000-0000-000063480000}"/>
    <cellStyle name="Navadno 158 2" xfId="6802" xr:uid="{00000000-0005-0000-0000-000064480000}"/>
    <cellStyle name="Navadno 158 2 2" xfId="17390" xr:uid="{00000000-0005-0000-0000-000065480000}"/>
    <cellStyle name="Navadno 158 2 2 2" xfId="31595" xr:uid="{00000000-0005-0000-0000-000066480000}"/>
    <cellStyle name="Navadno 158 2 3" xfId="31594" xr:uid="{00000000-0005-0000-0000-000067480000}"/>
    <cellStyle name="Navadno 158 3" xfId="17389" xr:uid="{00000000-0005-0000-0000-000068480000}"/>
    <cellStyle name="Navadno 158 3 2" xfId="31596" xr:uid="{00000000-0005-0000-0000-000069480000}"/>
    <cellStyle name="Navadno 158 4" xfId="31593" xr:uid="{00000000-0005-0000-0000-00006A480000}"/>
    <cellStyle name="Navadno 159" xfId="6803" xr:uid="{00000000-0005-0000-0000-00006B480000}"/>
    <cellStyle name="Navadno 159 2" xfId="17391" xr:uid="{00000000-0005-0000-0000-00006C480000}"/>
    <cellStyle name="Navadno 159 2 2" xfId="31598" xr:uid="{00000000-0005-0000-0000-00006D480000}"/>
    <cellStyle name="Navadno 159 3" xfId="31597" xr:uid="{00000000-0005-0000-0000-00006E480000}"/>
    <cellStyle name="Navadno 16" xfId="16006" xr:uid="{00000000-0005-0000-0000-00006F480000}"/>
    <cellStyle name="Navadno 16 10" xfId="6804" xr:uid="{00000000-0005-0000-0000-000070480000}"/>
    <cellStyle name="Navadno 16 10 2" xfId="6805" xr:uid="{00000000-0005-0000-0000-000071480000}"/>
    <cellStyle name="Navadno 16 10 2 2" xfId="6806" xr:uid="{00000000-0005-0000-0000-000072480000}"/>
    <cellStyle name="Navadno 16 10 2 2 2" xfId="17395" xr:uid="{00000000-0005-0000-0000-000073480000}"/>
    <cellStyle name="Navadno 16 10 2 2 2 2" xfId="31602" xr:uid="{00000000-0005-0000-0000-000074480000}"/>
    <cellStyle name="Navadno 16 10 2 2 3" xfId="31601" xr:uid="{00000000-0005-0000-0000-000075480000}"/>
    <cellStyle name="Navadno 16 10 2 3" xfId="17394" xr:uid="{00000000-0005-0000-0000-000076480000}"/>
    <cellStyle name="Navadno 16 10 2 3 2" xfId="31603" xr:uid="{00000000-0005-0000-0000-000077480000}"/>
    <cellStyle name="Navadno 16 10 2 4" xfId="31600" xr:uid="{00000000-0005-0000-0000-000078480000}"/>
    <cellStyle name="Navadno 16 10 3" xfId="6807" xr:uid="{00000000-0005-0000-0000-000079480000}"/>
    <cellStyle name="Navadno 16 10 3 2" xfId="17396" xr:uid="{00000000-0005-0000-0000-00007A480000}"/>
    <cellStyle name="Navadno 16 10 3 2 2" xfId="31605" xr:uid="{00000000-0005-0000-0000-00007B480000}"/>
    <cellStyle name="Navadno 16 10 3 3" xfId="31604" xr:uid="{00000000-0005-0000-0000-00007C480000}"/>
    <cellStyle name="Navadno 16 10 4" xfId="17393" xr:uid="{00000000-0005-0000-0000-00007D480000}"/>
    <cellStyle name="Navadno 16 10 4 2" xfId="31606" xr:uid="{00000000-0005-0000-0000-00007E480000}"/>
    <cellStyle name="Navadno 16 10 5" xfId="31599" xr:uid="{00000000-0005-0000-0000-00007F480000}"/>
    <cellStyle name="Navadno 16 11" xfId="6808" xr:uid="{00000000-0005-0000-0000-000080480000}"/>
    <cellStyle name="Navadno 16 11 2" xfId="6809" xr:uid="{00000000-0005-0000-0000-000081480000}"/>
    <cellStyle name="Navadno 16 11 2 2" xfId="6810" xr:uid="{00000000-0005-0000-0000-000082480000}"/>
    <cellStyle name="Navadno 16 11 2 2 2" xfId="17399" xr:uid="{00000000-0005-0000-0000-000083480000}"/>
    <cellStyle name="Navadno 16 11 2 2 2 2" xfId="31610" xr:uid="{00000000-0005-0000-0000-000084480000}"/>
    <cellStyle name="Navadno 16 11 2 2 3" xfId="31609" xr:uid="{00000000-0005-0000-0000-000085480000}"/>
    <cellStyle name="Navadno 16 11 2 3" xfId="17398" xr:uid="{00000000-0005-0000-0000-000086480000}"/>
    <cellStyle name="Navadno 16 11 2 3 2" xfId="31611" xr:uid="{00000000-0005-0000-0000-000087480000}"/>
    <cellStyle name="Navadno 16 11 2 4" xfId="31608" xr:uid="{00000000-0005-0000-0000-000088480000}"/>
    <cellStyle name="Navadno 16 11 3" xfId="6811" xr:uid="{00000000-0005-0000-0000-000089480000}"/>
    <cellStyle name="Navadno 16 11 3 2" xfId="17400" xr:uid="{00000000-0005-0000-0000-00008A480000}"/>
    <cellStyle name="Navadno 16 11 3 2 2" xfId="31613" xr:uid="{00000000-0005-0000-0000-00008B480000}"/>
    <cellStyle name="Navadno 16 11 3 3" xfId="31612" xr:uid="{00000000-0005-0000-0000-00008C480000}"/>
    <cellStyle name="Navadno 16 11 4" xfId="17397" xr:uid="{00000000-0005-0000-0000-00008D480000}"/>
    <cellStyle name="Navadno 16 11 4 2" xfId="31614" xr:uid="{00000000-0005-0000-0000-00008E480000}"/>
    <cellStyle name="Navadno 16 11 5" xfId="31607" xr:uid="{00000000-0005-0000-0000-00008F480000}"/>
    <cellStyle name="Navadno 16 12" xfId="6812" xr:uid="{00000000-0005-0000-0000-000090480000}"/>
    <cellStyle name="Navadno 16 12 2" xfId="6813" xr:uid="{00000000-0005-0000-0000-000091480000}"/>
    <cellStyle name="Navadno 16 12 2 2" xfId="6814" xr:uid="{00000000-0005-0000-0000-000092480000}"/>
    <cellStyle name="Navadno 16 12 2 2 2" xfId="17403" xr:uid="{00000000-0005-0000-0000-000093480000}"/>
    <cellStyle name="Navadno 16 12 2 2 2 2" xfId="31618" xr:uid="{00000000-0005-0000-0000-000094480000}"/>
    <cellStyle name="Navadno 16 12 2 2 3" xfId="31617" xr:uid="{00000000-0005-0000-0000-000095480000}"/>
    <cellStyle name="Navadno 16 12 2 3" xfId="17402" xr:uid="{00000000-0005-0000-0000-000096480000}"/>
    <cellStyle name="Navadno 16 12 2 3 2" xfId="31619" xr:uid="{00000000-0005-0000-0000-000097480000}"/>
    <cellStyle name="Navadno 16 12 2 4" xfId="31616" xr:uid="{00000000-0005-0000-0000-000098480000}"/>
    <cellStyle name="Navadno 16 12 3" xfId="6815" xr:uid="{00000000-0005-0000-0000-000099480000}"/>
    <cellStyle name="Navadno 16 12 3 2" xfId="17404" xr:uid="{00000000-0005-0000-0000-00009A480000}"/>
    <cellStyle name="Navadno 16 12 3 2 2" xfId="31621" xr:uid="{00000000-0005-0000-0000-00009B480000}"/>
    <cellStyle name="Navadno 16 12 3 3" xfId="31620" xr:uid="{00000000-0005-0000-0000-00009C480000}"/>
    <cellStyle name="Navadno 16 12 4" xfId="17401" xr:uid="{00000000-0005-0000-0000-00009D480000}"/>
    <cellStyle name="Navadno 16 12 4 2" xfId="31622" xr:uid="{00000000-0005-0000-0000-00009E480000}"/>
    <cellStyle name="Navadno 16 12 5" xfId="31615" xr:uid="{00000000-0005-0000-0000-00009F480000}"/>
    <cellStyle name="Navadno 16 13" xfId="6816" xr:uid="{00000000-0005-0000-0000-0000A0480000}"/>
    <cellStyle name="Navadno 16 13 2" xfId="6817" xr:uid="{00000000-0005-0000-0000-0000A1480000}"/>
    <cellStyle name="Navadno 16 13 2 2" xfId="6818" xr:uid="{00000000-0005-0000-0000-0000A2480000}"/>
    <cellStyle name="Navadno 16 13 2 2 2" xfId="17407" xr:uid="{00000000-0005-0000-0000-0000A3480000}"/>
    <cellStyle name="Navadno 16 13 2 2 2 2" xfId="31626" xr:uid="{00000000-0005-0000-0000-0000A4480000}"/>
    <cellStyle name="Navadno 16 13 2 2 3" xfId="31625" xr:uid="{00000000-0005-0000-0000-0000A5480000}"/>
    <cellStyle name="Navadno 16 13 2 3" xfId="17406" xr:uid="{00000000-0005-0000-0000-0000A6480000}"/>
    <cellStyle name="Navadno 16 13 2 3 2" xfId="31627" xr:uid="{00000000-0005-0000-0000-0000A7480000}"/>
    <cellStyle name="Navadno 16 13 2 4" xfId="31624" xr:uid="{00000000-0005-0000-0000-0000A8480000}"/>
    <cellStyle name="Navadno 16 13 3" xfId="6819" xr:uid="{00000000-0005-0000-0000-0000A9480000}"/>
    <cellStyle name="Navadno 16 13 3 2" xfId="17408" xr:uid="{00000000-0005-0000-0000-0000AA480000}"/>
    <cellStyle name="Navadno 16 13 3 2 2" xfId="31629" xr:uid="{00000000-0005-0000-0000-0000AB480000}"/>
    <cellStyle name="Navadno 16 13 3 3" xfId="31628" xr:uid="{00000000-0005-0000-0000-0000AC480000}"/>
    <cellStyle name="Navadno 16 13 4" xfId="17405" xr:uid="{00000000-0005-0000-0000-0000AD480000}"/>
    <cellStyle name="Navadno 16 13 4 2" xfId="31630" xr:uid="{00000000-0005-0000-0000-0000AE480000}"/>
    <cellStyle name="Navadno 16 13 5" xfId="31623" xr:uid="{00000000-0005-0000-0000-0000AF480000}"/>
    <cellStyle name="Navadno 16 14" xfId="6820" xr:uid="{00000000-0005-0000-0000-0000B0480000}"/>
    <cellStyle name="Navadno 16 14 2" xfId="6821" xr:uid="{00000000-0005-0000-0000-0000B1480000}"/>
    <cellStyle name="Navadno 16 14 2 2" xfId="6822" xr:uid="{00000000-0005-0000-0000-0000B2480000}"/>
    <cellStyle name="Navadno 16 14 2 2 2" xfId="17411" xr:uid="{00000000-0005-0000-0000-0000B3480000}"/>
    <cellStyle name="Navadno 16 14 2 2 2 2" xfId="31634" xr:uid="{00000000-0005-0000-0000-0000B4480000}"/>
    <cellStyle name="Navadno 16 14 2 2 3" xfId="31633" xr:uid="{00000000-0005-0000-0000-0000B5480000}"/>
    <cellStyle name="Navadno 16 14 2 3" xfId="17410" xr:uid="{00000000-0005-0000-0000-0000B6480000}"/>
    <cellStyle name="Navadno 16 14 2 3 2" xfId="31635" xr:uid="{00000000-0005-0000-0000-0000B7480000}"/>
    <cellStyle name="Navadno 16 14 2 4" xfId="31632" xr:uid="{00000000-0005-0000-0000-0000B8480000}"/>
    <cellStyle name="Navadno 16 14 3" xfId="6823" xr:uid="{00000000-0005-0000-0000-0000B9480000}"/>
    <cellStyle name="Navadno 16 14 3 2" xfId="17412" xr:uid="{00000000-0005-0000-0000-0000BA480000}"/>
    <cellStyle name="Navadno 16 14 3 2 2" xfId="31637" xr:uid="{00000000-0005-0000-0000-0000BB480000}"/>
    <cellStyle name="Navadno 16 14 3 3" xfId="31636" xr:uid="{00000000-0005-0000-0000-0000BC480000}"/>
    <cellStyle name="Navadno 16 14 4" xfId="17409" xr:uid="{00000000-0005-0000-0000-0000BD480000}"/>
    <cellStyle name="Navadno 16 14 4 2" xfId="31638" xr:uid="{00000000-0005-0000-0000-0000BE480000}"/>
    <cellStyle name="Navadno 16 14 5" xfId="31631" xr:uid="{00000000-0005-0000-0000-0000BF480000}"/>
    <cellStyle name="Navadno 16 15" xfId="6824" xr:uid="{00000000-0005-0000-0000-0000C0480000}"/>
    <cellStyle name="Navadno 16 15 2" xfId="6825" xr:uid="{00000000-0005-0000-0000-0000C1480000}"/>
    <cellStyle name="Navadno 16 15 2 2" xfId="6826" xr:uid="{00000000-0005-0000-0000-0000C2480000}"/>
    <cellStyle name="Navadno 16 15 2 2 2" xfId="17415" xr:uid="{00000000-0005-0000-0000-0000C3480000}"/>
    <cellStyle name="Navadno 16 15 2 2 2 2" xfId="31642" xr:uid="{00000000-0005-0000-0000-0000C4480000}"/>
    <cellStyle name="Navadno 16 15 2 2 3" xfId="31641" xr:uid="{00000000-0005-0000-0000-0000C5480000}"/>
    <cellStyle name="Navadno 16 15 2 3" xfId="17414" xr:uid="{00000000-0005-0000-0000-0000C6480000}"/>
    <cellStyle name="Navadno 16 15 2 3 2" xfId="31643" xr:uid="{00000000-0005-0000-0000-0000C7480000}"/>
    <cellStyle name="Navadno 16 15 2 4" xfId="31640" xr:uid="{00000000-0005-0000-0000-0000C8480000}"/>
    <cellStyle name="Navadno 16 15 3" xfId="6827" xr:uid="{00000000-0005-0000-0000-0000C9480000}"/>
    <cellStyle name="Navadno 16 15 3 2" xfId="17416" xr:uid="{00000000-0005-0000-0000-0000CA480000}"/>
    <cellStyle name="Navadno 16 15 3 2 2" xfId="31645" xr:uid="{00000000-0005-0000-0000-0000CB480000}"/>
    <cellStyle name="Navadno 16 15 3 3" xfId="31644" xr:uid="{00000000-0005-0000-0000-0000CC480000}"/>
    <cellStyle name="Navadno 16 15 4" xfId="17413" xr:uid="{00000000-0005-0000-0000-0000CD480000}"/>
    <cellStyle name="Navadno 16 15 4 2" xfId="31646" xr:uid="{00000000-0005-0000-0000-0000CE480000}"/>
    <cellStyle name="Navadno 16 15 5" xfId="31639" xr:uid="{00000000-0005-0000-0000-0000CF480000}"/>
    <cellStyle name="Navadno 16 16" xfId="6828" xr:uid="{00000000-0005-0000-0000-0000D0480000}"/>
    <cellStyle name="Navadno 16 16 2" xfId="6829" xr:uid="{00000000-0005-0000-0000-0000D1480000}"/>
    <cellStyle name="Navadno 16 16 2 2" xfId="6830" xr:uid="{00000000-0005-0000-0000-0000D2480000}"/>
    <cellStyle name="Navadno 16 16 2 2 2" xfId="17419" xr:uid="{00000000-0005-0000-0000-0000D3480000}"/>
    <cellStyle name="Navadno 16 16 2 2 2 2" xfId="31650" xr:uid="{00000000-0005-0000-0000-0000D4480000}"/>
    <cellStyle name="Navadno 16 16 2 2 3" xfId="31649" xr:uid="{00000000-0005-0000-0000-0000D5480000}"/>
    <cellStyle name="Navadno 16 16 2 3" xfId="17418" xr:uid="{00000000-0005-0000-0000-0000D6480000}"/>
    <cellStyle name="Navadno 16 16 2 3 2" xfId="31651" xr:uid="{00000000-0005-0000-0000-0000D7480000}"/>
    <cellStyle name="Navadno 16 16 2 4" xfId="31648" xr:uid="{00000000-0005-0000-0000-0000D8480000}"/>
    <cellStyle name="Navadno 16 16 3" xfId="6831" xr:uid="{00000000-0005-0000-0000-0000D9480000}"/>
    <cellStyle name="Navadno 16 16 3 2" xfId="17420" xr:uid="{00000000-0005-0000-0000-0000DA480000}"/>
    <cellStyle name="Navadno 16 16 3 2 2" xfId="31653" xr:uid="{00000000-0005-0000-0000-0000DB480000}"/>
    <cellStyle name="Navadno 16 16 3 3" xfId="31652" xr:uid="{00000000-0005-0000-0000-0000DC480000}"/>
    <cellStyle name="Navadno 16 16 4" xfId="17417" xr:uid="{00000000-0005-0000-0000-0000DD480000}"/>
    <cellStyle name="Navadno 16 16 4 2" xfId="31654" xr:uid="{00000000-0005-0000-0000-0000DE480000}"/>
    <cellStyle name="Navadno 16 16 5" xfId="31647" xr:uid="{00000000-0005-0000-0000-0000DF480000}"/>
    <cellStyle name="Navadno 16 17" xfId="6832" xr:uid="{00000000-0005-0000-0000-0000E0480000}"/>
    <cellStyle name="Navadno 16 17 2" xfId="6833" xr:uid="{00000000-0005-0000-0000-0000E1480000}"/>
    <cellStyle name="Navadno 16 17 2 2" xfId="6834" xr:uid="{00000000-0005-0000-0000-0000E2480000}"/>
    <cellStyle name="Navadno 16 17 2 2 2" xfId="17423" xr:uid="{00000000-0005-0000-0000-0000E3480000}"/>
    <cellStyle name="Navadno 16 17 2 2 2 2" xfId="31658" xr:uid="{00000000-0005-0000-0000-0000E4480000}"/>
    <cellStyle name="Navadno 16 17 2 2 3" xfId="31657" xr:uid="{00000000-0005-0000-0000-0000E5480000}"/>
    <cellStyle name="Navadno 16 17 2 3" xfId="17422" xr:uid="{00000000-0005-0000-0000-0000E6480000}"/>
    <cellStyle name="Navadno 16 17 2 3 2" xfId="31659" xr:uid="{00000000-0005-0000-0000-0000E7480000}"/>
    <cellStyle name="Navadno 16 17 2 4" xfId="31656" xr:uid="{00000000-0005-0000-0000-0000E8480000}"/>
    <cellStyle name="Navadno 16 17 3" xfId="6835" xr:uid="{00000000-0005-0000-0000-0000E9480000}"/>
    <cellStyle name="Navadno 16 17 3 2" xfId="17424" xr:uid="{00000000-0005-0000-0000-0000EA480000}"/>
    <cellStyle name="Navadno 16 17 3 2 2" xfId="31661" xr:uid="{00000000-0005-0000-0000-0000EB480000}"/>
    <cellStyle name="Navadno 16 17 3 3" xfId="31660" xr:uid="{00000000-0005-0000-0000-0000EC480000}"/>
    <cellStyle name="Navadno 16 17 4" xfId="17421" xr:uid="{00000000-0005-0000-0000-0000ED480000}"/>
    <cellStyle name="Navadno 16 17 4 2" xfId="31662" xr:uid="{00000000-0005-0000-0000-0000EE480000}"/>
    <cellStyle name="Navadno 16 17 5" xfId="31655" xr:uid="{00000000-0005-0000-0000-0000EF480000}"/>
    <cellStyle name="Navadno 16 18" xfId="6836" xr:uid="{00000000-0005-0000-0000-0000F0480000}"/>
    <cellStyle name="Navadno 16 18 2" xfId="6837" xr:uid="{00000000-0005-0000-0000-0000F1480000}"/>
    <cellStyle name="Navadno 16 18 2 2" xfId="6838" xr:uid="{00000000-0005-0000-0000-0000F2480000}"/>
    <cellStyle name="Navadno 16 18 2 2 2" xfId="17427" xr:uid="{00000000-0005-0000-0000-0000F3480000}"/>
    <cellStyle name="Navadno 16 18 2 2 2 2" xfId="31666" xr:uid="{00000000-0005-0000-0000-0000F4480000}"/>
    <cellStyle name="Navadno 16 18 2 2 3" xfId="31665" xr:uid="{00000000-0005-0000-0000-0000F5480000}"/>
    <cellStyle name="Navadno 16 18 2 3" xfId="17426" xr:uid="{00000000-0005-0000-0000-0000F6480000}"/>
    <cellStyle name="Navadno 16 18 2 3 2" xfId="31667" xr:uid="{00000000-0005-0000-0000-0000F7480000}"/>
    <cellStyle name="Navadno 16 18 2 4" xfId="31664" xr:uid="{00000000-0005-0000-0000-0000F8480000}"/>
    <cellStyle name="Navadno 16 18 3" xfId="6839" xr:uid="{00000000-0005-0000-0000-0000F9480000}"/>
    <cellStyle name="Navadno 16 18 3 2" xfId="17428" xr:uid="{00000000-0005-0000-0000-0000FA480000}"/>
    <cellStyle name="Navadno 16 18 3 2 2" xfId="31669" xr:uid="{00000000-0005-0000-0000-0000FB480000}"/>
    <cellStyle name="Navadno 16 18 3 3" xfId="31668" xr:uid="{00000000-0005-0000-0000-0000FC480000}"/>
    <cellStyle name="Navadno 16 18 4" xfId="17425" xr:uid="{00000000-0005-0000-0000-0000FD480000}"/>
    <cellStyle name="Navadno 16 18 4 2" xfId="31670" xr:uid="{00000000-0005-0000-0000-0000FE480000}"/>
    <cellStyle name="Navadno 16 18 5" xfId="31663" xr:uid="{00000000-0005-0000-0000-0000FF480000}"/>
    <cellStyle name="Navadno 16 19" xfId="6840" xr:uid="{00000000-0005-0000-0000-000000490000}"/>
    <cellStyle name="Navadno 16 19 2" xfId="6841" xr:uid="{00000000-0005-0000-0000-000001490000}"/>
    <cellStyle name="Navadno 16 19 2 2" xfId="6842" xr:uid="{00000000-0005-0000-0000-000002490000}"/>
    <cellStyle name="Navadno 16 19 2 2 2" xfId="17431" xr:uid="{00000000-0005-0000-0000-000003490000}"/>
    <cellStyle name="Navadno 16 19 2 2 2 2" xfId="31674" xr:uid="{00000000-0005-0000-0000-000004490000}"/>
    <cellStyle name="Navadno 16 19 2 2 3" xfId="31673" xr:uid="{00000000-0005-0000-0000-000005490000}"/>
    <cellStyle name="Navadno 16 19 2 3" xfId="17430" xr:uid="{00000000-0005-0000-0000-000006490000}"/>
    <cellStyle name="Navadno 16 19 2 3 2" xfId="31675" xr:uid="{00000000-0005-0000-0000-000007490000}"/>
    <cellStyle name="Navadno 16 19 2 4" xfId="31672" xr:uid="{00000000-0005-0000-0000-000008490000}"/>
    <cellStyle name="Navadno 16 19 3" xfId="6843" xr:uid="{00000000-0005-0000-0000-000009490000}"/>
    <cellStyle name="Navadno 16 19 3 2" xfId="17432" xr:uid="{00000000-0005-0000-0000-00000A490000}"/>
    <cellStyle name="Navadno 16 19 3 2 2" xfId="31677" xr:uid="{00000000-0005-0000-0000-00000B490000}"/>
    <cellStyle name="Navadno 16 19 3 3" xfId="31676" xr:uid="{00000000-0005-0000-0000-00000C490000}"/>
    <cellStyle name="Navadno 16 19 4" xfId="17429" xr:uid="{00000000-0005-0000-0000-00000D490000}"/>
    <cellStyle name="Navadno 16 19 4 2" xfId="31678" xr:uid="{00000000-0005-0000-0000-00000E490000}"/>
    <cellStyle name="Navadno 16 19 5" xfId="31671" xr:uid="{00000000-0005-0000-0000-00000F490000}"/>
    <cellStyle name="Navadno 16 2" xfId="1274" xr:uid="{00000000-0005-0000-0000-000010490000}"/>
    <cellStyle name="Navadno 16 2 2" xfId="1275" xr:uid="{00000000-0005-0000-0000-000011490000}"/>
    <cellStyle name="Navadno 16 2 2 2" xfId="6846" xr:uid="{00000000-0005-0000-0000-000012490000}"/>
    <cellStyle name="Navadno 16 2 2 2 2" xfId="17435" xr:uid="{00000000-0005-0000-0000-000013490000}"/>
    <cellStyle name="Navadno 16 2 2 2 2 2" xfId="31682" xr:uid="{00000000-0005-0000-0000-000014490000}"/>
    <cellStyle name="Navadno 16 2 2 2 3" xfId="31681" xr:uid="{00000000-0005-0000-0000-000015490000}"/>
    <cellStyle name="Navadno 16 2 2 3" xfId="6847" xr:uid="{00000000-0005-0000-0000-000016490000}"/>
    <cellStyle name="Navadno 16 2 2 3 2" xfId="31683" xr:uid="{00000000-0005-0000-0000-000017490000}"/>
    <cellStyle name="Navadno 16 2 2 4" xfId="6845" xr:uid="{00000000-0005-0000-0000-000018490000}"/>
    <cellStyle name="Navadno 16 2 2 4 2" xfId="31684" xr:uid="{00000000-0005-0000-0000-000019490000}"/>
    <cellStyle name="Navadno 16 2 2 5" xfId="17434" xr:uid="{00000000-0005-0000-0000-00001A490000}"/>
    <cellStyle name="Navadno 16 2 2 5 2" xfId="31685" xr:uid="{00000000-0005-0000-0000-00001B490000}"/>
    <cellStyle name="Navadno 16 2 2 6" xfId="51081" xr:uid="{00000000-0005-0000-0000-00001C490000}"/>
    <cellStyle name="Navadno 16 2 2 7" xfId="31680" xr:uid="{00000000-0005-0000-0000-00001D490000}"/>
    <cellStyle name="Navadno 16 2 3" xfId="1276" xr:uid="{00000000-0005-0000-0000-00001E490000}"/>
    <cellStyle name="Navadno 16 2 3 2" xfId="6849" xr:uid="{00000000-0005-0000-0000-00001F490000}"/>
    <cellStyle name="Navadno 16 2 3 2 2" xfId="31687" xr:uid="{00000000-0005-0000-0000-000020490000}"/>
    <cellStyle name="Navadno 16 2 3 3" xfId="6848" xr:uid="{00000000-0005-0000-0000-000021490000}"/>
    <cellStyle name="Navadno 16 2 3 3 2" xfId="31688" xr:uid="{00000000-0005-0000-0000-000022490000}"/>
    <cellStyle name="Navadno 16 2 3 4" xfId="17436" xr:uid="{00000000-0005-0000-0000-000023490000}"/>
    <cellStyle name="Navadno 16 2 3 4 2" xfId="31689" xr:uid="{00000000-0005-0000-0000-000024490000}"/>
    <cellStyle name="Navadno 16 2 3 5" xfId="51082" xr:uid="{00000000-0005-0000-0000-000025490000}"/>
    <cellStyle name="Navadno 16 2 3 6" xfId="31686" xr:uid="{00000000-0005-0000-0000-000026490000}"/>
    <cellStyle name="Navadno 16 2 4" xfId="6850" xr:uid="{00000000-0005-0000-0000-000027490000}"/>
    <cellStyle name="Navadno 16 2 4 2" xfId="31690" xr:uid="{00000000-0005-0000-0000-000028490000}"/>
    <cellStyle name="Navadno 16 2 5" xfId="6844" xr:uid="{00000000-0005-0000-0000-000029490000}"/>
    <cellStyle name="Navadno 16 2 5 2" xfId="31691" xr:uid="{00000000-0005-0000-0000-00002A490000}"/>
    <cellStyle name="Navadno 16 2 6" xfId="17433" xr:uid="{00000000-0005-0000-0000-00002B490000}"/>
    <cellStyle name="Navadno 16 2 6 2" xfId="31692" xr:uid="{00000000-0005-0000-0000-00002C490000}"/>
    <cellStyle name="Navadno 16 2 7" xfId="51080" xr:uid="{00000000-0005-0000-0000-00002D490000}"/>
    <cellStyle name="Navadno 16 2 8" xfId="31679" xr:uid="{00000000-0005-0000-0000-00002E490000}"/>
    <cellStyle name="Navadno 16 20" xfId="6851" xr:uid="{00000000-0005-0000-0000-00002F490000}"/>
    <cellStyle name="Navadno 16 20 2" xfId="6852" xr:uid="{00000000-0005-0000-0000-000030490000}"/>
    <cellStyle name="Navadno 16 20 2 2" xfId="6853" xr:uid="{00000000-0005-0000-0000-000031490000}"/>
    <cellStyle name="Navadno 16 20 2 2 2" xfId="17439" xr:uid="{00000000-0005-0000-0000-000032490000}"/>
    <cellStyle name="Navadno 16 20 2 2 2 2" xfId="31696" xr:uid="{00000000-0005-0000-0000-000033490000}"/>
    <cellStyle name="Navadno 16 20 2 2 3" xfId="31695" xr:uid="{00000000-0005-0000-0000-000034490000}"/>
    <cellStyle name="Navadno 16 20 2 3" xfId="17438" xr:uid="{00000000-0005-0000-0000-000035490000}"/>
    <cellStyle name="Navadno 16 20 2 3 2" xfId="31697" xr:uid="{00000000-0005-0000-0000-000036490000}"/>
    <cellStyle name="Navadno 16 20 2 4" xfId="31694" xr:uid="{00000000-0005-0000-0000-000037490000}"/>
    <cellStyle name="Navadno 16 20 3" xfId="6854" xr:uid="{00000000-0005-0000-0000-000038490000}"/>
    <cellStyle name="Navadno 16 20 3 2" xfId="17440" xr:uid="{00000000-0005-0000-0000-000039490000}"/>
    <cellStyle name="Navadno 16 20 3 2 2" xfId="31699" xr:uid="{00000000-0005-0000-0000-00003A490000}"/>
    <cellStyle name="Navadno 16 20 3 3" xfId="31698" xr:uid="{00000000-0005-0000-0000-00003B490000}"/>
    <cellStyle name="Navadno 16 20 4" xfId="17437" xr:uid="{00000000-0005-0000-0000-00003C490000}"/>
    <cellStyle name="Navadno 16 20 4 2" xfId="31700" xr:uid="{00000000-0005-0000-0000-00003D490000}"/>
    <cellStyle name="Navadno 16 20 5" xfId="31693" xr:uid="{00000000-0005-0000-0000-00003E490000}"/>
    <cellStyle name="Navadno 16 21" xfId="6855" xr:uid="{00000000-0005-0000-0000-00003F490000}"/>
    <cellStyle name="Navadno 16 21 2" xfId="6856" xr:uid="{00000000-0005-0000-0000-000040490000}"/>
    <cellStyle name="Navadno 16 21 2 2" xfId="6857" xr:uid="{00000000-0005-0000-0000-000041490000}"/>
    <cellStyle name="Navadno 16 21 2 2 2" xfId="17443" xr:uid="{00000000-0005-0000-0000-000042490000}"/>
    <cellStyle name="Navadno 16 21 2 2 2 2" xfId="31704" xr:uid="{00000000-0005-0000-0000-000043490000}"/>
    <cellStyle name="Navadno 16 21 2 2 3" xfId="31703" xr:uid="{00000000-0005-0000-0000-000044490000}"/>
    <cellStyle name="Navadno 16 21 2 3" xfId="17442" xr:uid="{00000000-0005-0000-0000-000045490000}"/>
    <cellStyle name="Navadno 16 21 2 3 2" xfId="31705" xr:uid="{00000000-0005-0000-0000-000046490000}"/>
    <cellStyle name="Navadno 16 21 2 4" xfId="31702" xr:uid="{00000000-0005-0000-0000-000047490000}"/>
    <cellStyle name="Navadno 16 21 3" xfId="6858" xr:uid="{00000000-0005-0000-0000-000048490000}"/>
    <cellStyle name="Navadno 16 21 3 2" xfId="17444" xr:uid="{00000000-0005-0000-0000-000049490000}"/>
    <cellStyle name="Navadno 16 21 3 2 2" xfId="31707" xr:uid="{00000000-0005-0000-0000-00004A490000}"/>
    <cellStyle name="Navadno 16 21 3 3" xfId="31706" xr:uid="{00000000-0005-0000-0000-00004B490000}"/>
    <cellStyle name="Navadno 16 21 4" xfId="17441" xr:uid="{00000000-0005-0000-0000-00004C490000}"/>
    <cellStyle name="Navadno 16 21 4 2" xfId="31708" xr:uid="{00000000-0005-0000-0000-00004D490000}"/>
    <cellStyle name="Navadno 16 21 5" xfId="31701" xr:uid="{00000000-0005-0000-0000-00004E490000}"/>
    <cellStyle name="Navadno 16 22" xfId="6859" xr:uid="{00000000-0005-0000-0000-00004F490000}"/>
    <cellStyle name="Navadno 16 22 2" xfId="6860" xr:uid="{00000000-0005-0000-0000-000050490000}"/>
    <cellStyle name="Navadno 16 22 2 2" xfId="6861" xr:uid="{00000000-0005-0000-0000-000051490000}"/>
    <cellStyle name="Navadno 16 22 2 2 2" xfId="17447" xr:uid="{00000000-0005-0000-0000-000052490000}"/>
    <cellStyle name="Navadno 16 22 2 2 2 2" xfId="31712" xr:uid="{00000000-0005-0000-0000-000053490000}"/>
    <cellStyle name="Navadno 16 22 2 2 3" xfId="31711" xr:uid="{00000000-0005-0000-0000-000054490000}"/>
    <cellStyle name="Navadno 16 22 2 3" xfId="17446" xr:uid="{00000000-0005-0000-0000-000055490000}"/>
    <cellStyle name="Navadno 16 22 2 3 2" xfId="31713" xr:uid="{00000000-0005-0000-0000-000056490000}"/>
    <cellStyle name="Navadno 16 22 2 4" xfId="31710" xr:uid="{00000000-0005-0000-0000-000057490000}"/>
    <cellStyle name="Navadno 16 22 3" xfId="6862" xr:uid="{00000000-0005-0000-0000-000058490000}"/>
    <cellStyle name="Navadno 16 22 3 2" xfId="17448" xr:uid="{00000000-0005-0000-0000-000059490000}"/>
    <cellStyle name="Navadno 16 22 3 2 2" xfId="31715" xr:uid="{00000000-0005-0000-0000-00005A490000}"/>
    <cellStyle name="Navadno 16 22 3 3" xfId="31714" xr:uid="{00000000-0005-0000-0000-00005B490000}"/>
    <cellStyle name="Navadno 16 22 4" xfId="17445" xr:uid="{00000000-0005-0000-0000-00005C490000}"/>
    <cellStyle name="Navadno 16 22 4 2" xfId="31716" xr:uid="{00000000-0005-0000-0000-00005D490000}"/>
    <cellStyle name="Navadno 16 22 5" xfId="31709" xr:uid="{00000000-0005-0000-0000-00005E490000}"/>
    <cellStyle name="Navadno 16 23" xfId="6863" xr:uid="{00000000-0005-0000-0000-00005F490000}"/>
    <cellStyle name="Navadno 16 23 2" xfId="6864" xr:uid="{00000000-0005-0000-0000-000060490000}"/>
    <cellStyle name="Navadno 16 23 2 2" xfId="6865" xr:uid="{00000000-0005-0000-0000-000061490000}"/>
    <cellStyle name="Navadno 16 23 2 2 2" xfId="17451" xr:uid="{00000000-0005-0000-0000-000062490000}"/>
    <cellStyle name="Navadno 16 23 2 2 2 2" xfId="31720" xr:uid="{00000000-0005-0000-0000-000063490000}"/>
    <cellStyle name="Navadno 16 23 2 2 3" xfId="31719" xr:uid="{00000000-0005-0000-0000-000064490000}"/>
    <cellStyle name="Navadno 16 23 2 3" xfId="17450" xr:uid="{00000000-0005-0000-0000-000065490000}"/>
    <cellStyle name="Navadno 16 23 2 3 2" xfId="31721" xr:uid="{00000000-0005-0000-0000-000066490000}"/>
    <cellStyle name="Navadno 16 23 2 4" xfId="31718" xr:uid="{00000000-0005-0000-0000-000067490000}"/>
    <cellStyle name="Navadno 16 23 3" xfId="6866" xr:uid="{00000000-0005-0000-0000-000068490000}"/>
    <cellStyle name="Navadno 16 23 3 2" xfId="17452" xr:uid="{00000000-0005-0000-0000-000069490000}"/>
    <cellStyle name="Navadno 16 23 3 2 2" xfId="31723" xr:uid="{00000000-0005-0000-0000-00006A490000}"/>
    <cellStyle name="Navadno 16 23 3 3" xfId="31722" xr:uid="{00000000-0005-0000-0000-00006B490000}"/>
    <cellStyle name="Navadno 16 23 4" xfId="17449" xr:uid="{00000000-0005-0000-0000-00006C490000}"/>
    <cellStyle name="Navadno 16 23 4 2" xfId="31724" xr:uid="{00000000-0005-0000-0000-00006D490000}"/>
    <cellStyle name="Navadno 16 23 5" xfId="31717" xr:uid="{00000000-0005-0000-0000-00006E490000}"/>
    <cellStyle name="Navadno 16 24" xfId="6867" xr:uid="{00000000-0005-0000-0000-00006F490000}"/>
    <cellStyle name="Navadno 16 24 2" xfId="6868" xr:uid="{00000000-0005-0000-0000-000070490000}"/>
    <cellStyle name="Navadno 16 24 2 2" xfId="6869" xr:uid="{00000000-0005-0000-0000-000071490000}"/>
    <cellStyle name="Navadno 16 24 2 2 2" xfId="17455" xr:uid="{00000000-0005-0000-0000-000072490000}"/>
    <cellStyle name="Navadno 16 24 2 2 2 2" xfId="31728" xr:uid="{00000000-0005-0000-0000-000073490000}"/>
    <cellStyle name="Navadno 16 24 2 2 3" xfId="31727" xr:uid="{00000000-0005-0000-0000-000074490000}"/>
    <cellStyle name="Navadno 16 24 2 3" xfId="17454" xr:uid="{00000000-0005-0000-0000-000075490000}"/>
    <cellStyle name="Navadno 16 24 2 3 2" xfId="31729" xr:uid="{00000000-0005-0000-0000-000076490000}"/>
    <cellStyle name="Navadno 16 24 2 4" xfId="31726" xr:uid="{00000000-0005-0000-0000-000077490000}"/>
    <cellStyle name="Navadno 16 24 3" xfId="6870" xr:uid="{00000000-0005-0000-0000-000078490000}"/>
    <cellStyle name="Navadno 16 24 3 2" xfId="17456" xr:uid="{00000000-0005-0000-0000-000079490000}"/>
    <cellStyle name="Navadno 16 24 3 2 2" xfId="31731" xr:uid="{00000000-0005-0000-0000-00007A490000}"/>
    <cellStyle name="Navadno 16 24 3 3" xfId="31730" xr:uid="{00000000-0005-0000-0000-00007B490000}"/>
    <cellStyle name="Navadno 16 24 4" xfId="17453" xr:uid="{00000000-0005-0000-0000-00007C490000}"/>
    <cellStyle name="Navadno 16 24 4 2" xfId="31732" xr:uid="{00000000-0005-0000-0000-00007D490000}"/>
    <cellStyle name="Navadno 16 24 5" xfId="31725" xr:uid="{00000000-0005-0000-0000-00007E490000}"/>
    <cellStyle name="Navadno 16 25" xfId="6871" xr:uid="{00000000-0005-0000-0000-00007F490000}"/>
    <cellStyle name="Navadno 16 25 2" xfId="6872" xr:uid="{00000000-0005-0000-0000-000080490000}"/>
    <cellStyle name="Navadno 16 25 2 2" xfId="6873" xr:uid="{00000000-0005-0000-0000-000081490000}"/>
    <cellStyle name="Navadno 16 25 2 2 2" xfId="17459" xr:uid="{00000000-0005-0000-0000-000082490000}"/>
    <cellStyle name="Navadno 16 25 2 2 2 2" xfId="31736" xr:uid="{00000000-0005-0000-0000-000083490000}"/>
    <cellStyle name="Navadno 16 25 2 2 3" xfId="31735" xr:uid="{00000000-0005-0000-0000-000084490000}"/>
    <cellStyle name="Navadno 16 25 2 3" xfId="17458" xr:uid="{00000000-0005-0000-0000-000085490000}"/>
    <cellStyle name="Navadno 16 25 2 3 2" xfId="31737" xr:uid="{00000000-0005-0000-0000-000086490000}"/>
    <cellStyle name="Navadno 16 25 2 4" xfId="31734" xr:uid="{00000000-0005-0000-0000-000087490000}"/>
    <cellStyle name="Navadno 16 25 3" xfId="6874" xr:uid="{00000000-0005-0000-0000-000088490000}"/>
    <cellStyle name="Navadno 16 25 3 2" xfId="17460" xr:uid="{00000000-0005-0000-0000-000089490000}"/>
    <cellStyle name="Navadno 16 25 3 2 2" xfId="31739" xr:uid="{00000000-0005-0000-0000-00008A490000}"/>
    <cellStyle name="Navadno 16 25 3 3" xfId="31738" xr:uid="{00000000-0005-0000-0000-00008B490000}"/>
    <cellStyle name="Navadno 16 25 4" xfId="17457" xr:uid="{00000000-0005-0000-0000-00008C490000}"/>
    <cellStyle name="Navadno 16 25 4 2" xfId="31740" xr:uid="{00000000-0005-0000-0000-00008D490000}"/>
    <cellStyle name="Navadno 16 25 5" xfId="31733" xr:uid="{00000000-0005-0000-0000-00008E490000}"/>
    <cellStyle name="Navadno 16 26" xfId="6875" xr:uid="{00000000-0005-0000-0000-00008F490000}"/>
    <cellStyle name="Navadno 16 26 2" xfId="6876" xr:uid="{00000000-0005-0000-0000-000090490000}"/>
    <cellStyle name="Navadno 16 26 2 2" xfId="6877" xr:uid="{00000000-0005-0000-0000-000091490000}"/>
    <cellStyle name="Navadno 16 26 2 2 2" xfId="17463" xr:uid="{00000000-0005-0000-0000-000092490000}"/>
    <cellStyle name="Navadno 16 26 2 2 2 2" xfId="31744" xr:uid="{00000000-0005-0000-0000-000093490000}"/>
    <cellStyle name="Navadno 16 26 2 2 3" xfId="31743" xr:uid="{00000000-0005-0000-0000-000094490000}"/>
    <cellStyle name="Navadno 16 26 2 3" xfId="17462" xr:uid="{00000000-0005-0000-0000-000095490000}"/>
    <cellStyle name="Navadno 16 26 2 3 2" xfId="31745" xr:uid="{00000000-0005-0000-0000-000096490000}"/>
    <cellStyle name="Navadno 16 26 2 4" xfId="31742" xr:uid="{00000000-0005-0000-0000-000097490000}"/>
    <cellStyle name="Navadno 16 26 3" xfId="6878" xr:uid="{00000000-0005-0000-0000-000098490000}"/>
    <cellStyle name="Navadno 16 26 3 2" xfId="17464" xr:uid="{00000000-0005-0000-0000-000099490000}"/>
    <cellStyle name="Navadno 16 26 3 2 2" xfId="31747" xr:uid="{00000000-0005-0000-0000-00009A490000}"/>
    <cellStyle name="Navadno 16 26 3 3" xfId="31746" xr:uid="{00000000-0005-0000-0000-00009B490000}"/>
    <cellStyle name="Navadno 16 26 4" xfId="17461" xr:uid="{00000000-0005-0000-0000-00009C490000}"/>
    <cellStyle name="Navadno 16 26 4 2" xfId="31748" xr:uid="{00000000-0005-0000-0000-00009D490000}"/>
    <cellStyle name="Navadno 16 26 5" xfId="31741" xr:uid="{00000000-0005-0000-0000-00009E490000}"/>
    <cellStyle name="Navadno 16 27" xfId="6879" xr:uid="{00000000-0005-0000-0000-00009F490000}"/>
    <cellStyle name="Navadno 16 27 2" xfId="6880" xr:uid="{00000000-0005-0000-0000-0000A0490000}"/>
    <cellStyle name="Navadno 16 27 2 2" xfId="6881" xr:uid="{00000000-0005-0000-0000-0000A1490000}"/>
    <cellStyle name="Navadno 16 27 2 2 2" xfId="17467" xr:uid="{00000000-0005-0000-0000-0000A2490000}"/>
    <cellStyle name="Navadno 16 27 2 2 2 2" xfId="31752" xr:uid="{00000000-0005-0000-0000-0000A3490000}"/>
    <cellStyle name="Navadno 16 27 2 2 3" xfId="31751" xr:uid="{00000000-0005-0000-0000-0000A4490000}"/>
    <cellStyle name="Navadno 16 27 2 3" xfId="17466" xr:uid="{00000000-0005-0000-0000-0000A5490000}"/>
    <cellStyle name="Navadno 16 27 2 3 2" xfId="31753" xr:uid="{00000000-0005-0000-0000-0000A6490000}"/>
    <cellStyle name="Navadno 16 27 2 4" xfId="31750" xr:uid="{00000000-0005-0000-0000-0000A7490000}"/>
    <cellStyle name="Navadno 16 27 3" xfId="6882" xr:uid="{00000000-0005-0000-0000-0000A8490000}"/>
    <cellStyle name="Navadno 16 27 3 2" xfId="17468" xr:uid="{00000000-0005-0000-0000-0000A9490000}"/>
    <cellStyle name="Navadno 16 27 3 2 2" xfId="31755" xr:uid="{00000000-0005-0000-0000-0000AA490000}"/>
    <cellStyle name="Navadno 16 27 3 3" xfId="31754" xr:uid="{00000000-0005-0000-0000-0000AB490000}"/>
    <cellStyle name="Navadno 16 27 4" xfId="17465" xr:uid="{00000000-0005-0000-0000-0000AC490000}"/>
    <cellStyle name="Navadno 16 27 4 2" xfId="31756" xr:uid="{00000000-0005-0000-0000-0000AD490000}"/>
    <cellStyle name="Navadno 16 27 5" xfId="31749" xr:uid="{00000000-0005-0000-0000-0000AE490000}"/>
    <cellStyle name="Navadno 16 28" xfId="6883" xr:uid="{00000000-0005-0000-0000-0000AF490000}"/>
    <cellStyle name="Navadno 16 28 2" xfId="6884" xr:uid="{00000000-0005-0000-0000-0000B0490000}"/>
    <cellStyle name="Navadno 16 28 2 2" xfId="6885" xr:uid="{00000000-0005-0000-0000-0000B1490000}"/>
    <cellStyle name="Navadno 16 28 2 2 2" xfId="17471" xr:uid="{00000000-0005-0000-0000-0000B2490000}"/>
    <cellStyle name="Navadno 16 28 2 2 2 2" xfId="31760" xr:uid="{00000000-0005-0000-0000-0000B3490000}"/>
    <cellStyle name="Navadno 16 28 2 2 3" xfId="31759" xr:uid="{00000000-0005-0000-0000-0000B4490000}"/>
    <cellStyle name="Navadno 16 28 2 3" xfId="17470" xr:uid="{00000000-0005-0000-0000-0000B5490000}"/>
    <cellStyle name="Navadno 16 28 2 3 2" xfId="31761" xr:uid="{00000000-0005-0000-0000-0000B6490000}"/>
    <cellStyle name="Navadno 16 28 2 4" xfId="31758" xr:uid="{00000000-0005-0000-0000-0000B7490000}"/>
    <cellStyle name="Navadno 16 28 3" xfId="6886" xr:uid="{00000000-0005-0000-0000-0000B8490000}"/>
    <cellStyle name="Navadno 16 28 3 2" xfId="17472" xr:uid="{00000000-0005-0000-0000-0000B9490000}"/>
    <cellStyle name="Navadno 16 28 3 2 2" xfId="31763" xr:uid="{00000000-0005-0000-0000-0000BA490000}"/>
    <cellStyle name="Navadno 16 28 3 3" xfId="31762" xr:uid="{00000000-0005-0000-0000-0000BB490000}"/>
    <cellStyle name="Navadno 16 28 4" xfId="17469" xr:uid="{00000000-0005-0000-0000-0000BC490000}"/>
    <cellStyle name="Navadno 16 28 4 2" xfId="31764" xr:uid="{00000000-0005-0000-0000-0000BD490000}"/>
    <cellStyle name="Navadno 16 28 5" xfId="31757" xr:uid="{00000000-0005-0000-0000-0000BE490000}"/>
    <cellStyle name="Navadno 16 29" xfId="6887" xr:uid="{00000000-0005-0000-0000-0000BF490000}"/>
    <cellStyle name="Navadno 16 29 2" xfId="6888" xr:uid="{00000000-0005-0000-0000-0000C0490000}"/>
    <cellStyle name="Navadno 16 29 2 2" xfId="6889" xr:uid="{00000000-0005-0000-0000-0000C1490000}"/>
    <cellStyle name="Navadno 16 29 2 2 2" xfId="17475" xr:uid="{00000000-0005-0000-0000-0000C2490000}"/>
    <cellStyle name="Navadno 16 29 2 2 2 2" xfId="31768" xr:uid="{00000000-0005-0000-0000-0000C3490000}"/>
    <cellStyle name="Navadno 16 29 2 2 3" xfId="31767" xr:uid="{00000000-0005-0000-0000-0000C4490000}"/>
    <cellStyle name="Navadno 16 29 2 3" xfId="17474" xr:uid="{00000000-0005-0000-0000-0000C5490000}"/>
    <cellStyle name="Navadno 16 29 2 3 2" xfId="31769" xr:uid="{00000000-0005-0000-0000-0000C6490000}"/>
    <cellStyle name="Navadno 16 29 2 4" xfId="31766" xr:uid="{00000000-0005-0000-0000-0000C7490000}"/>
    <cellStyle name="Navadno 16 29 3" xfId="6890" xr:uid="{00000000-0005-0000-0000-0000C8490000}"/>
    <cellStyle name="Navadno 16 29 3 2" xfId="17476" xr:uid="{00000000-0005-0000-0000-0000C9490000}"/>
    <cellStyle name="Navadno 16 29 3 2 2" xfId="31771" xr:uid="{00000000-0005-0000-0000-0000CA490000}"/>
    <cellStyle name="Navadno 16 29 3 3" xfId="31770" xr:uid="{00000000-0005-0000-0000-0000CB490000}"/>
    <cellStyle name="Navadno 16 29 4" xfId="17473" xr:uid="{00000000-0005-0000-0000-0000CC490000}"/>
    <cellStyle name="Navadno 16 29 4 2" xfId="31772" xr:uid="{00000000-0005-0000-0000-0000CD490000}"/>
    <cellStyle name="Navadno 16 29 5" xfId="31765" xr:uid="{00000000-0005-0000-0000-0000CE490000}"/>
    <cellStyle name="Navadno 16 3" xfId="1277" xr:uid="{00000000-0005-0000-0000-0000CF490000}"/>
    <cellStyle name="Navadno 16 3 2" xfId="6892" xr:uid="{00000000-0005-0000-0000-0000D0490000}"/>
    <cellStyle name="Navadno 16 3 2 2" xfId="6893" xr:uid="{00000000-0005-0000-0000-0000D1490000}"/>
    <cellStyle name="Navadno 16 3 2 2 2" xfId="17479" xr:uid="{00000000-0005-0000-0000-0000D2490000}"/>
    <cellStyle name="Navadno 16 3 2 2 2 2" xfId="31776" xr:uid="{00000000-0005-0000-0000-0000D3490000}"/>
    <cellStyle name="Navadno 16 3 2 2 3" xfId="31775" xr:uid="{00000000-0005-0000-0000-0000D4490000}"/>
    <cellStyle name="Navadno 16 3 2 3" xfId="17478" xr:uid="{00000000-0005-0000-0000-0000D5490000}"/>
    <cellStyle name="Navadno 16 3 2 3 2" xfId="31777" xr:uid="{00000000-0005-0000-0000-0000D6490000}"/>
    <cellStyle name="Navadno 16 3 2 4" xfId="31774" xr:uid="{00000000-0005-0000-0000-0000D7490000}"/>
    <cellStyle name="Navadno 16 3 3" xfId="6894" xr:uid="{00000000-0005-0000-0000-0000D8490000}"/>
    <cellStyle name="Navadno 16 3 3 2" xfId="17480" xr:uid="{00000000-0005-0000-0000-0000D9490000}"/>
    <cellStyle name="Navadno 16 3 3 2 2" xfId="31779" xr:uid="{00000000-0005-0000-0000-0000DA490000}"/>
    <cellStyle name="Navadno 16 3 3 3" xfId="31778" xr:uid="{00000000-0005-0000-0000-0000DB490000}"/>
    <cellStyle name="Navadno 16 3 4" xfId="6895" xr:uid="{00000000-0005-0000-0000-0000DC490000}"/>
    <cellStyle name="Navadno 16 3 4 2" xfId="31780" xr:uid="{00000000-0005-0000-0000-0000DD490000}"/>
    <cellStyle name="Navadno 16 3 5" xfId="6891" xr:uid="{00000000-0005-0000-0000-0000DE490000}"/>
    <cellStyle name="Navadno 16 3 5 2" xfId="31781" xr:uid="{00000000-0005-0000-0000-0000DF490000}"/>
    <cellStyle name="Navadno 16 3 6" xfId="17477" xr:uid="{00000000-0005-0000-0000-0000E0490000}"/>
    <cellStyle name="Navadno 16 3 6 2" xfId="31782" xr:uid="{00000000-0005-0000-0000-0000E1490000}"/>
    <cellStyle name="Navadno 16 3 7" xfId="31773" xr:uid="{00000000-0005-0000-0000-0000E2490000}"/>
    <cellStyle name="Navadno 16 30" xfId="6896" xr:uid="{00000000-0005-0000-0000-0000E3490000}"/>
    <cellStyle name="Navadno 16 30 2" xfId="6897" xr:uid="{00000000-0005-0000-0000-0000E4490000}"/>
    <cellStyle name="Navadno 16 30 2 2" xfId="6898" xr:uid="{00000000-0005-0000-0000-0000E5490000}"/>
    <cellStyle name="Navadno 16 30 2 2 2" xfId="17483" xr:uid="{00000000-0005-0000-0000-0000E6490000}"/>
    <cellStyle name="Navadno 16 30 2 2 2 2" xfId="31786" xr:uid="{00000000-0005-0000-0000-0000E7490000}"/>
    <cellStyle name="Navadno 16 30 2 2 3" xfId="31785" xr:uid="{00000000-0005-0000-0000-0000E8490000}"/>
    <cellStyle name="Navadno 16 30 2 3" xfId="17482" xr:uid="{00000000-0005-0000-0000-0000E9490000}"/>
    <cellStyle name="Navadno 16 30 2 3 2" xfId="31787" xr:uid="{00000000-0005-0000-0000-0000EA490000}"/>
    <cellStyle name="Navadno 16 30 2 4" xfId="31784" xr:uid="{00000000-0005-0000-0000-0000EB490000}"/>
    <cellStyle name="Navadno 16 30 3" xfId="6899" xr:uid="{00000000-0005-0000-0000-0000EC490000}"/>
    <cellStyle name="Navadno 16 30 3 2" xfId="17484" xr:uid="{00000000-0005-0000-0000-0000ED490000}"/>
    <cellStyle name="Navadno 16 30 3 2 2" xfId="31789" xr:uid="{00000000-0005-0000-0000-0000EE490000}"/>
    <cellStyle name="Navadno 16 30 3 3" xfId="31788" xr:uid="{00000000-0005-0000-0000-0000EF490000}"/>
    <cellStyle name="Navadno 16 30 4" xfId="17481" xr:uid="{00000000-0005-0000-0000-0000F0490000}"/>
    <cellStyle name="Navadno 16 30 4 2" xfId="31790" xr:uid="{00000000-0005-0000-0000-0000F1490000}"/>
    <cellStyle name="Navadno 16 30 5" xfId="31783" xr:uid="{00000000-0005-0000-0000-0000F2490000}"/>
    <cellStyle name="Navadno 16 31" xfId="6900" xr:uid="{00000000-0005-0000-0000-0000F3490000}"/>
    <cellStyle name="Navadno 16 31 2" xfId="6901" xr:uid="{00000000-0005-0000-0000-0000F4490000}"/>
    <cellStyle name="Navadno 16 31 2 2" xfId="6902" xr:uid="{00000000-0005-0000-0000-0000F5490000}"/>
    <cellStyle name="Navadno 16 31 2 2 2" xfId="17487" xr:uid="{00000000-0005-0000-0000-0000F6490000}"/>
    <cellStyle name="Navadno 16 31 2 2 2 2" xfId="31794" xr:uid="{00000000-0005-0000-0000-0000F7490000}"/>
    <cellStyle name="Navadno 16 31 2 2 3" xfId="31793" xr:uid="{00000000-0005-0000-0000-0000F8490000}"/>
    <cellStyle name="Navadno 16 31 2 3" xfId="17486" xr:uid="{00000000-0005-0000-0000-0000F9490000}"/>
    <cellStyle name="Navadno 16 31 2 3 2" xfId="31795" xr:uid="{00000000-0005-0000-0000-0000FA490000}"/>
    <cellStyle name="Navadno 16 31 2 4" xfId="31792" xr:uid="{00000000-0005-0000-0000-0000FB490000}"/>
    <cellStyle name="Navadno 16 31 3" xfId="6903" xr:uid="{00000000-0005-0000-0000-0000FC490000}"/>
    <cellStyle name="Navadno 16 31 3 2" xfId="17488" xr:uid="{00000000-0005-0000-0000-0000FD490000}"/>
    <cellStyle name="Navadno 16 31 3 2 2" xfId="31797" xr:uid="{00000000-0005-0000-0000-0000FE490000}"/>
    <cellStyle name="Navadno 16 31 3 3" xfId="31796" xr:uid="{00000000-0005-0000-0000-0000FF490000}"/>
    <cellStyle name="Navadno 16 31 4" xfId="17485" xr:uid="{00000000-0005-0000-0000-0000004A0000}"/>
    <cellStyle name="Navadno 16 31 4 2" xfId="31798" xr:uid="{00000000-0005-0000-0000-0000014A0000}"/>
    <cellStyle name="Navadno 16 31 5" xfId="31791" xr:uid="{00000000-0005-0000-0000-0000024A0000}"/>
    <cellStyle name="Navadno 16 32" xfId="6904" xr:uid="{00000000-0005-0000-0000-0000034A0000}"/>
    <cellStyle name="Navadno 16 32 2" xfId="6905" xr:uid="{00000000-0005-0000-0000-0000044A0000}"/>
    <cellStyle name="Navadno 16 32 2 2" xfId="6906" xr:uid="{00000000-0005-0000-0000-0000054A0000}"/>
    <cellStyle name="Navadno 16 32 2 2 2" xfId="17491" xr:uid="{00000000-0005-0000-0000-0000064A0000}"/>
    <cellStyle name="Navadno 16 32 2 2 2 2" xfId="31802" xr:uid="{00000000-0005-0000-0000-0000074A0000}"/>
    <cellStyle name="Navadno 16 32 2 2 3" xfId="31801" xr:uid="{00000000-0005-0000-0000-0000084A0000}"/>
    <cellStyle name="Navadno 16 32 2 3" xfId="17490" xr:uid="{00000000-0005-0000-0000-0000094A0000}"/>
    <cellStyle name="Navadno 16 32 2 3 2" xfId="31803" xr:uid="{00000000-0005-0000-0000-00000A4A0000}"/>
    <cellStyle name="Navadno 16 32 2 4" xfId="31800" xr:uid="{00000000-0005-0000-0000-00000B4A0000}"/>
    <cellStyle name="Navadno 16 32 3" xfId="6907" xr:uid="{00000000-0005-0000-0000-00000C4A0000}"/>
    <cellStyle name="Navadno 16 32 3 2" xfId="17492" xr:uid="{00000000-0005-0000-0000-00000D4A0000}"/>
    <cellStyle name="Navadno 16 32 3 2 2" xfId="31805" xr:uid="{00000000-0005-0000-0000-00000E4A0000}"/>
    <cellStyle name="Navadno 16 32 3 3" xfId="31804" xr:uid="{00000000-0005-0000-0000-00000F4A0000}"/>
    <cellStyle name="Navadno 16 32 4" xfId="17489" xr:uid="{00000000-0005-0000-0000-0000104A0000}"/>
    <cellStyle name="Navadno 16 32 4 2" xfId="31806" xr:uid="{00000000-0005-0000-0000-0000114A0000}"/>
    <cellStyle name="Navadno 16 32 5" xfId="31799" xr:uid="{00000000-0005-0000-0000-0000124A0000}"/>
    <cellStyle name="Navadno 16 33" xfId="6908" xr:uid="{00000000-0005-0000-0000-0000134A0000}"/>
    <cellStyle name="Navadno 16 33 2" xfId="6909" xr:uid="{00000000-0005-0000-0000-0000144A0000}"/>
    <cellStyle name="Navadno 16 33 2 2" xfId="6910" xr:uid="{00000000-0005-0000-0000-0000154A0000}"/>
    <cellStyle name="Navadno 16 33 2 2 2" xfId="17495" xr:uid="{00000000-0005-0000-0000-0000164A0000}"/>
    <cellStyle name="Navadno 16 33 2 2 2 2" xfId="31810" xr:uid="{00000000-0005-0000-0000-0000174A0000}"/>
    <cellStyle name="Navadno 16 33 2 2 3" xfId="31809" xr:uid="{00000000-0005-0000-0000-0000184A0000}"/>
    <cellStyle name="Navadno 16 33 2 3" xfId="17494" xr:uid="{00000000-0005-0000-0000-0000194A0000}"/>
    <cellStyle name="Navadno 16 33 2 3 2" xfId="31811" xr:uid="{00000000-0005-0000-0000-00001A4A0000}"/>
    <cellStyle name="Navadno 16 33 2 4" xfId="31808" xr:uid="{00000000-0005-0000-0000-00001B4A0000}"/>
    <cellStyle name="Navadno 16 33 3" xfId="6911" xr:uid="{00000000-0005-0000-0000-00001C4A0000}"/>
    <cellStyle name="Navadno 16 33 3 2" xfId="17496" xr:uid="{00000000-0005-0000-0000-00001D4A0000}"/>
    <cellStyle name="Navadno 16 33 3 2 2" xfId="31813" xr:uid="{00000000-0005-0000-0000-00001E4A0000}"/>
    <cellStyle name="Navadno 16 33 3 3" xfId="31812" xr:uid="{00000000-0005-0000-0000-00001F4A0000}"/>
    <cellStyle name="Navadno 16 33 4" xfId="17493" xr:uid="{00000000-0005-0000-0000-0000204A0000}"/>
    <cellStyle name="Navadno 16 33 4 2" xfId="31814" xr:uid="{00000000-0005-0000-0000-0000214A0000}"/>
    <cellStyle name="Navadno 16 33 5" xfId="31807" xr:uid="{00000000-0005-0000-0000-0000224A0000}"/>
    <cellStyle name="Navadno 16 34" xfId="6912" xr:uid="{00000000-0005-0000-0000-0000234A0000}"/>
    <cellStyle name="Navadno 16 34 2" xfId="6913" xr:uid="{00000000-0005-0000-0000-0000244A0000}"/>
    <cellStyle name="Navadno 16 34 2 2" xfId="6914" xr:uid="{00000000-0005-0000-0000-0000254A0000}"/>
    <cellStyle name="Navadno 16 34 2 2 2" xfId="17499" xr:uid="{00000000-0005-0000-0000-0000264A0000}"/>
    <cellStyle name="Navadno 16 34 2 2 2 2" xfId="31818" xr:uid="{00000000-0005-0000-0000-0000274A0000}"/>
    <cellStyle name="Navadno 16 34 2 2 3" xfId="31817" xr:uid="{00000000-0005-0000-0000-0000284A0000}"/>
    <cellStyle name="Navadno 16 34 2 3" xfId="17498" xr:uid="{00000000-0005-0000-0000-0000294A0000}"/>
    <cellStyle name="Navadno 16 34 2 3 2" xfId="31819" xr:uid="{00000000-0005-0000-0000-00002A4A0000}"/>
    <cellStyle name="Navadno 16 34 2 4" xfId="31816" xr:uid="{00000000-0005-0000-0000-00002B4A0000}"/>
    <cellStyle name="Navadno 16 34 3" xfId="6915" xr:uid="{00000000-0005-0000-0000-00002C4A0000}"/>
    <cellStyle name="Navadno 16 34 3 2" xfId="17500" xr:uid="{00000000-0005-0000-0000-00002D4A0000}"/>
    <cellStyle name="Navadno 16 34 3 2 2" xfId="31821" xr:uid="{00000000-0005-0000-0000-00002E4A0000}"/>
    <cellStyle name="Navadno 16 34 3 3" xfId="31820" xr:uid="{00000000-0005-0000-0000-00002F4A0000}"/>
    <cellStyle name="Navadno 16 34 4" xfId="17497" xr:uid="{00000000-0005-0000-0000-0000304A0000}"/>
    <cellStyle name="Navadno 16 34 4 2" xfId="31822" xr:uid="{00000000-0005-0000-0000-0000314A0000}"/>
    <cellStyle name="Navadno 16 34 5" xfId="31815" xr:uid="{00000000-0005-0000-0000-0000324A0000}"/>
    <cellStyle name="Navadno 16 35" xfId="6916" xr:uid="{00000000-0005-0000-0000-0000334A0000}"/>
    <cellStyle name="Navadno 16 35 2" xfId="6917" xr:uid="{00000000-0005-0000-0000-0000344A0000}"/>
    <cellStyle name="Navadno 16 35 2 2" xfId="6918" xr:uid="{00000000-0005-0000-0000-0000354A0000}"/>
    <cellStyle name="Navadno 16 35 2 2 2" xfId="17503" xr:uid="{00000000-0005-0000-0000-0000364A0000}"/>
    <cellStyle name="Navadno 16 35 2 2 2 2" xfId="31826" xr:uid="{00000000-0005-0000-0000-0000374A0000}"/>
    <cellStyle name="Navadno 16 35 2 2 3" xfId="31825" xr:uid="{00000000-0005-0000-0000-0000384A0000}"/>
    <cellStyle name="Navadno 16 35 2 3" xfId="17502" xr:uid="{00000000-0005-0000-0000-0000394A0000}"/>
    <cellStyle name="Navadno 16 35 2 3 2" xfId="31827" xr:uid="{00000000-0005-0000-0000-00003A4A0000}"/>
    <cellStyle name="Navadno 16 35 2 4" xfId="31824" xr:uid="{00000000-0005-0000-0000-00003B4A0000}"/>
    <cellStyle name="Navadno 16 35 3" xfId="6919" xr:uid="{00000000-0005-0000-0000-00003C4A0000}"/>
    <cellStyle name="Navadno 16 35 3 2" xfId="17504" xr:uid="{00000000-0005-0000-0000-00003D4A0000}"/>
    <cellStyle name="Navadno 16 35 3 2 2" xfId="31829" xr:uid="{00000000-0005-0000-0000-00003E4A0000}"/>
    <cellStyle name="Navadno 16 35 3 3" xfId="31828" xr:uid="{00000000-0005-0000-0000-00003F4A0000}"/>
    <cellStyle name="Navadno 16 35 4" xfId="17501" xr:uid="{00000000-0005-0000-0000-0000404A0000}"/>
    <cellStyle name="Navadno 16 35 4 2" xfId="31830" xr:uid="{00000000-0005-0000-0000-0000414A0000}"/>
    <cellStyle name="Navadno 16 35 5" xfId="31823" xr:uid="{00000000-0005-0000-0000-0000424A0000}"/>
    <cellStyle name="Navadno 16 36" xfId="6920" xr:uid="{00000000-0005-0000-0000-0000434A0000}"/>
    <cellStyle name="Navadno 16 36 2" xfId="6921" xr:uid="{00000000-0005-0000-0000-0000444A0000}"/>
    <cellStyle name="Navadno 16 36 2 2" xfId="6922" xr:uid="{00000000-0005-0000-0000-0000454A0000}"/>
    <cellStyle name="Navadno 16 36 2 2 2" xfId="17507" xr:uid="{00000000-0005-0000-0000-0000464A0000}"/>
    <cellStyle name="Navadno 16 36 2 2 2 2" xfId="31834" xr:uid="{00000000-0005-0000-0000-0000474A0000}"/>
    <cellStyle name="Navadno 16 36 2 2 3" xfId="31833" xr:uid="{00000000-0005-0000-0000-0000484A0000}"/>
    <cellStyle name="Navadno 16 36 2 3" xfId="17506" xr:uid="{00000000-0005-0000-0000-0000494A0000}"/>
    <cellStyle name="Navadno 16 36 2 3 2" xfId="31835" xr:uid="{00000000-0005-0000-0000-00004A4A0000}"/>
    <cellStyle name="Navadno 16 36 2 4" xfId="31832" xr:uid="{00000000-0005-0000-0000-00004B4A0000}"/>
    <cellStyle name="Navadno 16 36 3" xfId="6923" xr:uid="{00000000-0005-0000-0000-00004C4A0000}"/>
    <cellStyle name="Navadno 16 36 3 2" xfId="17508" xr:uid="{00000000-0005-0000-0000-00004D4A0000}"/>
    <cellStyle name="Navadno 16 36 3 2 2" xfId="31837" xr:uid="{00000000-0005-0000-0000-00004E4A0000}"/>
    <cellStyle name="Navadno 16 36 3 3" xfId="31836" xr:uid="{00000000-0005-0000-0000-00004F4A0000}"/>
    <cellStyle name="Navadno 16 36 4" xfId="17505" xr:uid="{00000000-0005-0000-0000-0000504A0000}"/>
    <cellStyle name="Navadno 16 36 4 2" xfId="31838" xr:uid="{00000000-0005-0000-0000-0000514A0000}"/>
    <cellStyle name="Navadno 16 36 5" xfId="31831" xr:uid="{00000000-0005-0000-0000-0000524A0000}"/>
    <cellStyle name="Navadno 16 37" xfId="6924" xr:uid="{00000000-0005-0000-0000-0000534A0000}"/>
    <cellStyle name="Navadno 16 37 2" xfId="6925" xr:uid="{00000000-0005-0000-0000-0000544A0000}"/>
    <cellStyle name="Navadno 16 37 2 2" xfId="6926" xr:uid="{00000000-0005-0000-0000-0000554A0000}"/>
    <cellStyle name="Navadno 16 37 2 2 2" xfId="17511" xr:uid="{00000000-0005-0000-0000-0000564A0000}"/>
    <cellStyle name="Navadno 16 37 2 2 2 2" xfId="31842" xr:uid="{00000000-0005-0000-0000-0000574A0000}"/>
    <cellStyle name="Navadno 16 37 2 2 3" xfId="31841" xr:uid="{00000000-0005-0000-0000-0000584A0000}"/>
    <cellStyle name="Navadno 16 37 2 3" xfId="17510" xr:uid="{00000000-0005-0000-0000-0000594A0000}"/>
    <cellStyle name="Navadno 16 37 2 3 2" xfId="31843" xr:uid="{00000000-0005-0000-0000-00005A4A0000}"/>
    <cellStyle name="Navadno 16 37 2 4" xfId="31840" xr:uid="{00000000-0005-0000-0000-00005B4A0000}"/>
    <cellStyle name="Navadno 16 37 3" xfId="6927" xr:uid="{00000000-0005-0000-0000-00005C4A0000}"/>
    <cellStyle name="Navadno 16 37 3 2" xfId="17512" xr:uid="{00000000-0005-0000-0000-00005D4A0000}"/>
    <cellStyle name="Navadno 16 37 3 2 2" xfId="31845" xr:uid="{00000000-0005-0000-0000-00005E4A0000}"/>
    <cellStyle name="Navadno 16 37 3 3" xfId="31844" xr:uid="{00000000-0005-0000-0000-00005F4A0000}"/>
    <cellStyle name="Navadno 16 37 4" xfId="17509" xr:uid="{00000000-0005-0000-0000-0000604A0000}"/>
    <cellStyle name="Navadno 16 37 4 2" xfId="31846" xr:uid="{00000000-0005-0000-0000-0000614A0000}"/>
    <cellStyle name="Navadno 16 37 5" xfId="31839" xr:uid="{00000000-0005-0000-0000-0000624A0000}"/>
    <cellStyle name="Navadno 16 38" xfId="6928" xr:uid="{00000000-0005-0000-0000-0000634A0000}"/>
    <cellStyle name="Navadno 16 38 2" xfId="6929" xr:uid="{00000000-0005-0000-0000-0000644A0000}"/>
    <cellStyle name="Navadno 16 38 2 2" xfId="6930" xr:uid="{00000000-0005-0000-0000-0000654A0000}"/>
    <cellStyle name="Navadno 16 38 2 2 2" xfId="17515" xr:uid="{00000000-0005-0000-0000-0000664A0000}"/>
    <cellStyle name="Navadno 16 38 2 2 2 2" xfId="31850" xr:uid="{00000000-0005-0000-0000-0000674A0000}"/>
    <cellStyle name="Navadno 16 38 2 2 3" xfId="31849" xr:uid="{00000000-0005-0000-0000-0000684A0000}"/>
    <cellStyle name="Navadno 16 38 2 3" xfId="17514" xr:uid="{00000000-0005-0000-0000-0000694A0000}"/>
    <cellStyle name="Navadno 16 38 2 3 2" xfId="31851" xr:uid="{00000000-0005-0000-0000-00006A4A0000}"/>
    <cellStyle name="Navadno 16 38 2 4" xfId="31848" xr:uid="{00000000-0005-0000-0000-00006B4A0000}"/>
    <cellStyle name="Navadno 16 38 3" xfId="6931" xr:uid="{00000000-0005-0000-0000-00006C4A0000}"/>
    <cellStyle name="Navadno 16 38 3 2" xfId="17516" xr:uid="{00000000-0005-0000-0000-00006D4A0000}"/>
    <cellStyle name="Navadno 16 38 3 2 2" xfId="31853" xr:uid="{00000000-0005-0000-0000-00006E4A0000}"/>
    <cellStyle name="Navadno 16 38 3 3" xfId="31852" xr:uid="{00000000-0005-0000-0000-00006F4A0000}"/>
    <cellStyle name="Navadno 16 38 4" xfId="17513" xr:uid="{00000000-0005-0000-0000-0000704A0000}"/>
    <cellStyle name="Navadno 16 38 4 2" xfId="31854" xr:uid="{00000000-0005-0000-0000-0000714A0000}"/>
    <cellStyle name="Navadno 16 38 5" xfId="31847" xr:uid="{00000000-0005-0000-0000-0000724A0000}"/>
    <cellStyle name="Navadno 16 39" xfId="6932" xr:uid="{00000000-0005-0000-0000-0000734A0000}"/>
    <cellStyle name="Navadno 16 39 2" xfId="6933" xr:uid="{00000000-0005-0000-0000-0000744A0000}"/>
    <cellStyle name="Navadno 16 39 2 2" xfId="6934" xr:uid="{00000000-0005-0000-0000-0000754A0000}"/>
    <cellStyle name="Navadno 16 39 2 2 2" xfId="17519" xr:uid="{00000000-0005-0000-0000-0000764A0000}"/>
    <cellStyle name="Navadno 16 39 2 2 2 2" xfId="31858" xr:uid="{00000000-0005-0000-0000-0000774A0000}"/>
    <cellStyle name="Navadno 16 39 2 2 3" xfId="31857" xr:uid="{00000000-0005-0000-0000-0000784A0000}"/>
    <cellStyle name="Navadno 16 39 2 3" xfId="17518" xr:uid="{00000000-0005-0000-0000-0000794A0000}"/>
    <cellStyle name="Navadno 16 39 2 3 2" xfId="31859" xr:uid="{00000000-0005-0000-0000-00007A4A0000}"/>
    <cellStyle name="Navadno 16 39 2 4" xfId="31856" xr:uid="{00000000-0005-0000-0000-00007B4A0000}"/>
    <cellStyle name="Navadno 16 39 3" xfId="6935" xr:uid="{00000000-0005-0000-0000-00007C4A0000}"/>
    <cellStyle name="Navadno 16 39 3 2" xfId="17520" xr:uid="{00000000-0005-0000-0000-00007D4A0000}"/>
    <cellStyle name="Navadno 16 39 3 2 2" xfId="31861" xr:uid="{00000000-0005-0000-0000-00007E4A0000}"/>
    <cellStyle name="Navadno 16 39 3 3" xfId="31860" xr:uid="{00000000-0005-0000-0000-00007F4A0000}"/>
    <cellStyle name="Navadno 16 39 4" xfId="17517" xr:uid="{00000000-0005-0000-0000-0000804A0000}"/>
    <cellStyle name="Navadno 16 39 4 2" xfId="31862" xr:uid="{00000000-0005-0000-0000-0000814A0000}"/>
    <cellStyle name="Navadno 16 39 5" xfId="31855" xr:uid="{00000000-0005-0000-0000-0000824A0000}"/>
    <cellStyle name="Navadno 16 4" xfId="6936" xr:uid="{00000000-0005-0000-0000-0000834A0000}"/>
    <cellStyle name="Navadno 16 4 2" xfId="6937" xr:uid="{00000000-0005-0000-0000-0000844A0000}"/>
    <cellStyle name="Navadno 16 4 2 2" xfId="6938" xr:uid="{00000000-0005-0000-0000-0000854A0000}"/>
    <cellStyle name="Navadno 16 4 2 2 2" xfId="17523" xr:uid="{00000000-0005-0000-0000-0000864A0000}"/>
    <cellStyle name="Navadno 16 4 2 2 2 2" xfId="31866" xr:uid="{00000000-0005-0000-0000-0000874A0000}"/>
    <cellStyle name="Navadno 16 4 2 2 3" xfId="31865" xr:uid="{00000000-0005-0000-0000-0000884A0000}"/>
    <cellStyle name="Navadno 16 4 2 3" xfId="17522" xr:uid="{00000000-0005-0000-0000-0000894A0000}"/>
    <cellStyle name="Navadno 16 4 2 3 2" xfId="31867" xr:uid="{00000000-0005-0000-0000-00008A4A0000}"/>
    <cellStyle name="Navadno 16 4 2 4" xfId="31864" xr:uid="{00000000-0005-0000-0000-00008B4A0000}"/>
    <cellStyle name="Navadno 16 4 3" xfId="6939" xr:uid="{00000000-0005-0000-0000-00008C4A0000}"/>
    <cellStyle name="Navadno 16 4 3 2" xfId="17524" xr:uid="{00000000-0005-0000-0000-00008D4A0000}"/>
    <cellStyle name="Navadno 16 4 3 2 2" xfId="31869" xr:uid="{00000000-0005-0000-0000-00008E4A0000}"/>
    <cellStyle name="Navadno 16 4 3 3" xfId="31868" xr:uid="{00000000-0005-0000-0000-00008F4A0000}"/>
    <cellStyle name="Navadno 16 4 4" xfId="17521" xr:uid="{00000000-0005-0000-0000-0000904A0000}"/>
    <cellStyle name="Navadno 16 4 4 2" xfId="31870" xr:uid="{00000000-0005-0000-0000-0000914A0000}"/>
    <cellStyle name="Navadno 16 4 5" xfId="31863" xr:uid="{00000000-0005-0000-0000-0000924A0000}"/>
    <cellStyle name="Navadno 16 40" xfId="6940" xr:uid="{00000000-0005-0000-0000-0000934A0000}"/>
    <cellStyle name="Navadno 16 40 2" xfId="6941" xr:uid="{00000000-0005-0000-0000-0000944A0000}"/>
    <cellStyle name="Navadno 16 40 2 2" xfId="6942" xr:uid="{00000000-0005-0000-0000-0000954A0000}"/>
    <cellStyle name="Navadno 16 40 2 2 2" xfId="17527" xr:uid="{00000000-0005-0000-0000-0000964A0000}"/>
    <cellStyle name="Navadno 16 40 2 2 2 2" xfId="31874" xr:uid="{00000000-0005-0000-0000-0000974A0000}"/>
    <cellStyle name="Navadno 16 40 2 2 3" xfId="31873" xr:uid="{00000000-0005-0000-0000-0000984A0000}"/>
    <cellStyle name="Navadno 16 40 2 3" xfId="17526" xr:uid="{00000000-0005-0000-0000-0000994A0000}"/>
    <cellStyle name="Navadno 16 40 2 3 2" xfId="31875" xr:uid="{00000000-0005-0000-0000-00009A4A0000}"/>
    <cellStyle name="Navadno 16 40 2 4" xfId="31872" xr:uid="{00000000-0005-0000-0000-00009B4A0000}"/>
    <cellStyle name="Navadno 16 40 3" xfId="6943" xr:uid="{00000000-0005-0000-0000-00009C4A0000}"/>
    <cellStyle name="Navadno 16 40 3 2" xfId="17528" xr:uid="{00000000-0005-0000-0000-00009D4A0000}"/>
    <cellStyle name="Navadno 16 40 3 2 2" xfId="31877" xr:uid="{00000000-0005-0000-0000-00009E4A0000}"/>
    <cellStyle name="Navadno 16 40 3 3" xfId="31876" xr:uid="{00000000-0005-0000-0000-00009F4A0000}"/>
    <cellStyle name="Navadno 16 40 4" xfId="17525" xr:uid="{00000000-0005-0000-0000-0000A04A0000}"/>
    <cellStyle name="Navadno 16 40 4 2" xfId="31878" xr:uid="{00000000-0005-0000-0000-0000A14A0000}"/>
    <cellStyle name="Navadno 16 40 5" xfId="31871" xr:uid="{00000000-0005-0000-0000-0000A24A0000}"/>
    <cellStyle name="Navadno 16 41" xfId="6944" xr:uid="{00000000-0005-0000-0000-0000A34A0000}"/>
    <cellStyle name="Navadno 16 41 2" xfId="6945" xr:uid="{00000000-0005-0000-0000-0000A44A0000}"/>
    <cellStyle name="Navadno 16 41 2 2" xfId="6946" xr:uid="{00000000-0005-0000-0000-0000A54A0000}"/>
    <cellStyle name="Navadno 16 41 2 2 2" xfId="17531" xr:uid="{00000000-0005-0000-0000-0000A64A0000}"/>
    <cellStyle name="Navadno 16 41 2 2 2 2" xfId="31882" xr:uid="{00000000-0005-0000-0000-0000A74A0000}"/>
    <cellStyle name="Navadno 16 41 2 2 3" xfId="31881" xr:uid="{00000000-0005-0000-0000-0000A84A0000}"/>
    <cellStyle name="Navadno 16 41 2 3" xfId="17530" xr:uid="{00000000-0005-0000-0000-0000A94A0000}"/>
    <cellStyle name="Navadno 16 41 2 3 2" xfId="31883" xr:uid="{00000000-0005-0000-0000-0000AA4A0000}"/>
    <cellStyle name="Navadno 16 41 2 4" xfId="31880" xr:uid="{00000000-0005-0000-0000-0000AB4A0000}"/>
    <cellStyle name="Navadno 16 41 3" xfId="6947" xr:uid="{00000000-0005-0000-0000-0000AC4A0000}"/>
    <cellStyle name="Navadno 16 41 3 2" xfId="17532" xr:uid="{00000000-0005-0000-0000-0000AD4A0000}"/>
    <cellStyle name="Navadno 16 41 3 2 2" xfId="31885" xr:uid="{00000000-0005-0000-0000-0000AE4A0000}"/>
    <cellStyle name="Navadno 16 41 3 3" xfId="31884" xr:uid="{00000000-0005-0000-0000-0000AF4A0000}"/>
    <cellStyle name="Navadno 16 41 4" xfId="17529" xr:uid="{00000000-0005-0000-0000-0000B04A0000}"/>
    <cellStyle name="Navadno 16 41 4 2" xfId="31886" xr:uid="{00000000-0005-0000-0000-0000B14A0000}"/>
    <cellStyle name="Navadno 16 41 5" xfId="31879" xr:uid="{00000000-0005-0000-0000-0000B24A0000}"/>
    <cellStyle name="Navadno 16 42" xfId="6948" xr:uid="{00000000-0005-0000-0000-0000B34A0000}"/>
    <cellStyle name="Navadno 16 42 2" xfId="6949" xr:uid="{00000000-0005-0000-0000-0000B44A0000}"/>
    <cellStyle name="Navadno 16 42 2 2" xfId="6950" xr:uid="{00000000-0005-0000-0000-0000B54A0000}"/>
    <cellStyle name="Navadno 16 42 2 2 2" xfId="17535" xr:uid="{00000000-0005-0000-0000-0000B64A0000}"/>
    <cellStyle name="Navadno 16 42 2 2 2 2" xfId="31890" xr:uid="{00000000-0005-0000-0000-0000B74A0000}"/>
    <cellStyle name="Navadno 16 42 2 2 3" xfId="31889" xr:uid="{00000000-0005-0000-0000-0000B84A0000}"/>
    <cellStyle name="Navadno 16 42 2 3" xfId="17534" xr:uid="{00000000-0005-0000-0000-0000B94A0000}"/>
    <cellStyle name="Navadno 16 42 2 3 2" xfId="31891" xr:uid="{00000000-0005-0000-0000-0000BA4A0000}"/>
    <cellStyle name="Navadno 16 42 2 4" xfId="31888" xr:uid="{00000000-0005-0000-0000-0000BB4A0000}"/>
    <cellStyle name="Navadno 16 42 3" xfId="6951" xr:uid="{00000000-0005-0000-0000-0000BC4A0000}"/>
    <cellStyle name="Navadno 16 42 3 2" xfId="17536" xr:uid="{00000000-0005-0000-0000-0000BD4A0000}"/>
    <cellStyle name="Navadno 16 42 3 2 2" xfId="31893" xr:uid="{00000000-0005-0000-0000-0000BE4A0000}"/>
    <cellStyle name="Navadno 16 42 3 3" xfId="31892" xr:uid="{00000000-0005-0000-0000-0000BF4A0000}"/>
    <cellStyle name="Navadno 16 42 4" xfId="17533" xr:uid="{00000000-0005-0000-0000-0000C04A0000}"/>
    <cellStyle name="Navadno 16 42 4 2" xfId="31894" xr:uid="{00000000-0005-0000-0000-0000C14A0000}"/>
    <cellStyle name="Navadno 16 42 5" xfId="31887" xr:uid="{00000000-0005-0000-0000-0000C24A0000}"/>
    <cellStyle name="Navadno 16 43" xfId="6952" xr:uid="{00000000-0005-0000-0000-0000C34A0000}"/>
    <cellStyle name="Navadno 16 43 2" xfId="6953" xr:uid="{00000000-0005-0000-0000-0000C44A0000}"/>
    <cellStyle name="Navadno 16 43 2 2" xfId="6954" xr:uid="{00000000-0005-0000-0000-0000C54A0000}"/>
    <cellStyle name="Navadno 16 43 2 2 2" xfId="17539" xr:uid="{00000000-0005-0000-0000-0000C64A0000}"/>
    <cellStyle name="Navadno 16 43 2 2 2 2" xfId="31898" xr:uid="{00000000-0005-0000-0000-0000C74A0000}"/>
    <cellStyle name="Navadno 16 43 2 2 3" xfId="31897" xr:uid="{00000000-0005-0000-0000-0000C84A0000}"/>
    <cellStyle name="Navadno 16 43 2 3" xfId="17538" xr:uid="{00000000-0005-0000-0000-0000C94A0000}"/>
    <cellStyle name="Navadno 16 43 2 3 2" xfId="31899" xr:uid="{00000000-0005-0000-0000-0000CA4A0000}"/>
    <cellStyle name="Navadno 16 43 2 4" xfId="31896" xr:uid="{00000000-0005-0000-0000-0000CB4A0000}"/>
    <cellStyle name="Navadno 16 43 3" xfId="6955" xr:uid="{00000000-0005-0000-0000-0000CC4A0000}"/>
    <cellStyle name="Navadno 16 43 3 2" xfId="17540" xr:uid="{00000000-0005-0000-0000-0000CD4A0000}"/>
    <cellStyle name="Navadno 16 43 3 2 2" xfId="31901" xr:uid="{00000000-0005-0000-0000-0000CE4A0000}"/>
    <cellStyle name="Navadno 16 43 3 3" xfId="31900" xr:uid="{00000000-0005-0000-0000-0000CF4A0000}"/>
    <cellStyle name="Navadno 16 43 4" xfId="17537" xr:uid="{00000000-0005-0000-0000-0000D04A0000}"/>
    <cellStyle name="Navadno 16 43 4 2" xfId="31902" xr:uid="{00000000-0005-0000-0000-0000D14A0000}"/>
    <cellStyle name="Navadno 16 43 5" xfId="31895" xr:uid="{00000000-0005-0000-0000-0000D24A0000}"/>
    <cellStyle name="Navadno 16 44" xfId="6956" xr:uid="{00000000-0005-0000-0000-0000D34A0000}"/>
    <cellStyle name="Navadno 16 44 2" xfId="6957" xr:uid="{00000000-0005-0000-0000-0000D44A0000}"/>
    <cellStyle name="Navadno 16 44 2 2" xfId="6958" xr:uid="{00000000-0005-0000-0000-0000D54A0000}"/>
    <cellStyle name="Navadno 16 44 2 2 2" xfId="17543" xr:uid="{00000000-0005-0000-0000-0000D64A0000}"/>
    <cellStyle name="Navadno 16 44 2 2 2 2" xfId="31906" xr:uid="{00000000-0005-0000-0000-0000D74A0000}"/>
    <cellStyle name="Navadno 16 44 2 2 3" xfId="31905" xr:uid="{00000000-0005-0000-0000-0000D84A0000}"/>
    <cellStyle name="Navadno 16 44 2 3" xfId="17542" xr:uid="{00000000-0005-0000-0000-0000D94A0000}"/>
    <cellStyle name="Navadno 16 44 2 3 2" xfId="31907" xr:uid="{00000000-0005-0000-0000-0000DA4A0000}"/>
    <cellStyle name="Navadno 16 44 2 4" xfId="31904" xr:uid="{00000000-0005-0000-0000-0000DB4A0000}"/>
    <cellStyle name="Navadno 16 44 3" xfId="6959" xr:uid="{00000000-0005-0000-0000-0000DC4A0000}"/>
    <cellStyle name="Navadno 16 44 3 2" xfId="17544" xr:uid="{00000000-0005-0000-0000-0000DD4A0000}"/>
    <cellStyle name="Navadno 16 44 3 2 2" xfId="31909" xr:uid="{00000000-0005-0000-0000-0000DE4A0000}"/>
    <cellStyle name="Navadno 16 44 3 3" xfId="31908" xr:uid="{00000000-0005-0000-0000-0000DF4A0000}"/>
    <cellStyle name="Navadno 16 44 4" xfId="17541" xr:uid="{00000000-0005-0000-0000-0000E04A0000}"/>
    <cellStyle name="Navadno 16 44 4 2" xfId="31910" xr:uid="{00000000-0005-0000-0000-0000E14A0000}"/>
    <cellStyle name="Navadno 16 44 5" xfId="31903" xr:uid="{00000000-0005-0000-0000-0000E24A0000}"/>
    <cellStyle name="Navadno 16 45" xfId="6960" xr:uid="{00000000-0005-0000-0000-0000E34A0000}"/>
    <cellStyle name="Navadno 16 45 2" xfId="6961" xr:uid="{00000000-0005-0000-0000-0000E44A0000}"/>
    <cellStyle name="Navadno 16 45 2 2" xfId="6962" xr:uid="{00000000-0005-0000-0000-0000E54A0000}"/>
    <cellStyle name="Navadno 16 45 2 2 2" xfId="17547" xr:uid="{00000000-0005-0000-0000-0000E64A0000}"/>
    <cellStyle name="Navadno 16 45 2 2 2 2" xfId="31914" xr:uid="{00000000-0005-0000-0000-0000E74A0000}"/>
    <cellStyle name="Navadno 16 45 2 2 3" xfId="31913" xr:uid="{00000000-0005-0000-0000-0000E84A0000}"/>
    <cellStyle name="Navadno 16 45 2 3" xfId="17546" xr:uid="{00000000-0005-0000-0000-0000E94A0000}"/>
    <cellStyle name="Navadno 16 45 2 3 2" xfId="31915" xr:uid="{00000000-0005-0000-0000-0000EA4A0000}"/>
    <cellStyle name="Navadno 16 45 2 4" xfId="31912" xr:uid="{00000000-0005-0000-0000-0000EB4A0000}"/>
    <cellStyle name="Navadno 16 45 3" xfId="6963" xr:uid="{00000000-0005-0000-0000-0000EC4A0000}"/>
    <cellStyle name="Navadno 16 45 3 2" xfId="17548" xr:uid="{00000000-0005-0000-0000-0000ED4A0000}"/>
    <cellStyle name="Navadno 16 45 3 2 2" xfId="31917" xr:uid="{00000000-0005-0000-0000-0000EE4A0000}"/>
    <cellStyle name="Navadno 16 45 3 3" xfId="31916" xr:uid="{00000000-0005-0000-0000-0000EF4A0000}"/>
    <cellStyle name="Navadno 16 45 4" xfId="17545" xr:uid="{00000000-0005-0000-0000-0000F04A0000}"/>
    <cellStyle name="Navadno 16 45 4 2" xfId="31918" xr:uid="{00000000-0005-0000-0000-0000F14A0000}"/>
    <cellStyle name="Navadno 16 45 5" xfId="31911" xr:uid="{00000000-0005-0000-0000-0000F24A0000}"/>
    <cellStyle name="Navadno 16 46" xfId="6964" xr:uid="{00000000-0005-0000-0000-0000F34A0000}"/>
    <cellStyle name="Navadno 16 46 2" xfId="6965" xr:uid="{00000000-0005-0000-0000-0000F44A0000}"/>
    <cellStyle name="Navadno 16 46 2 2" xfId="6966" xr:uid="{00000000-0005-0000-0000-0000F54A0000}"/>
    <cellStyle name="Navadno 16 46 2 2 2" xfId="17551" xr:uid="{00000000-0005-0000-0000-0000F64A0000}"/>
    <cellStyle name="Navadno 16 46 2 2 2 2" xfId="31922" xr:uid="{00000000-0005-0000-0000-0000F74A0000}"/>
    <cellStyle name="Navadno 16 46 2 2 3" xfId="31921" xr:uid="{00000000-0005-0000-0000-0000F84A0000}"/>
    <cellStyle name="Navadno 16 46 2 3" xfId="17550" xr:uid="{00000000-0005-0000-0000-0000F94A0000}"/>
    <cellStyle name="Navadno 16 46 2 3 2" xfId="31923" xr:uid="{00000000-0005-0000-0000-0000FA4A0000}"/>
    <cellStyle name="Navadno 16 46 2 4" xfId="31920" xr:uid="{00000000-0005-0000-0000-0000FB4A0000}"/>
    <cellStyle name="Navadno 16 46 3" xfId="6967" xr:uid="{00000000-0005-0000-0000-0000FC4A0000}"/>
    <cellStyle name="Navadno 16 46 3 2" xfId="17552" xr:uid="{00000000-0005-0000-0000-0000FD4A0000}"/>
    <cellStyle name="Navadno 16 46 3 2 2" xfId="31925" xr:uid="{00000000-0005-0000-0000-0000FE4A0000}"/>
    <cellStyle name="Navadno 16 46 3 3" xfId="31924" xr:uid="{00000000-0005-0000-0000-0000FF4A0000}"/>
    <cellStyle name="Navadno 16 46 4" xfId="17549" xr:uid="{00000000-0005-0000-0000-0000004B0000}"/>
    <cellStyle name="Navadno 16 46 4 2" xfId="31926" xr:uid="{00000000-0005-0000-0000-0000014B0000}"/>
    <cellStyle name="Navadno 16 46 5" xfId="31919" xr:uid="{00000000-0005-0000-0000-0000024B0000}"/>
    <cellStyle name="Navadno 16 47" xfId="6968" xr:uid="{00000000-0005-0000-0000-0000034B0000}"/>
    <cellStyle name="Navadno 16 47 2" xfId="6969" xr:uid="{00000000-0005-0000-0000-0000044B0000}"/>
    <cellStyle name="Navadno 16 47 2 2" xfId="6970" xr:uid="{00000000-0005-0000-0000-0000054B0000}"/>
    <cellStyle name="Navadno 16 47 2 2 2" xfId="17555" xr:uid="{00000000-0005-0000-0000-0000064B0000}"/>
    <cellStyle name="Navadno 16 47 2 2 2 2" xfId="31930" xr:uid="{00000000-0005-0000-0000-0000074B0000}"/>
    <cellStyle name="Navadno 16 47 2 2 3" xfId="31929" xr:uid="{00000000-0005-0000-0000-0000084B0000}"/>
    <cellStyle name="Navadno 16 47 2 3" xfId="17554" xr:uid="{00000000-0005-0000-0000-0000094B0000}"/>
    <cellStyle name="Navadno 16 47 2 3 2" xfId="31931" xr:uid="{00000000-0005-0000-0000-00000A4B0000}"/>
    <cellStyle name="Navadno 16 47 2 4" xfId="31928" xr:uid="{00000000-0005-0000-0000-00000B4B0000}"/>
    <cellStyle name="Navadno 16 47 3" xfId="6971" xr:uid="{00000000-0005-0000-0000-00000C4B0000}"/>
    <cellStyle name="Navadno 16 47 3 2" xfId="17556" xr:uid="{00000000-0005-0000-0000-00000D4B0000}"/>
    <cellStyle name="Navadno 16 47 3 2 2" xfId="31933" xr:uid="{00000000-0005-0000-0000-00000E4B0000}"/>
    <cellStyle name="Navadno 16 47 3 3" xfId="31932" xr:uid="{00000000-0005-0000-0000-00000F4B0000}"/>
    <cellStyle name="Navadno 16 47 4" xfId="17553" xr:uid="{00000000-0005-0000-0000-0000104B0000}"/>
    <cellStyle name="Navadno 16 47 4 2" xfId="31934" xr:uid="{00000000-0005-0000-0000-0000114B0000}"/>
    <cellStyle name="Navadno 16 47 5" xfId="31927" xr:uid="{00000000-0005-0000-0000-0000124B0000}"/>
    <cellStyle name="Navadno 16 48" xfId="6972" xr:uid="{00000000-0005-0000-0000-0000134B0000}"/>
    <cellStyle name="Navadno 16 48 2" xfId="6973" xr:uid="{00000000-0005-0000-0000-0000144B0000}"/>
    <cellStyle name="Navadno 16 48 2 2" xfId="6974" xr:uid="{00000000-0005-0000-0000-0000154B0000}"/>
    <cellStyle name="Navadno 16 48 2 2 2" xfId="17559" xr:uid="{00000000-0005-0000-0000-0000164B0000}"/>
    <cellStyle name="Navadno 16 48 2 2 2 2" xfId="31938" xr:uid="{00000000-0005-0000-0000-0000174B0000}"/>
    <cellStyle name="Navadno 16 48 2 2 3" xfId="31937" xr:uid="{00000000-0005-0000-0000-0000184B0000}"/>
    <cellStyle name="Navadno 16 48 2 3" xfId="17558" xr:uid="{00000000-0005-0000-0000-0000194B0000}"/>
    <cellStyle name="Navadno 16 48 2 3 2" xfId="31939" xr:uid="{00000000-0005-0000-0000-00001A4B0000}"/>
    <cellStyle name="Navadno 16 48 2 4" xfId="31936" xr:uid="{00000000-0005-0000-0000-00001B4B0000}"/>
    <cellStyle name="Navadno 16 48 3" xfId="6975" xr:uid="{00000000-0005-0000-0000-00001C4B0000}"/>
    <cellStyle name="Navadno 16 48 3 2" xfId="17560" xr:uid="{00000000-0005-0000-0000-00001D4B0000}"/>
    <cellStyle name="Navadno 16 48 3 2 2" xfId="31941" xr:uid="{00000000-0005-0000-0000-00001E4B0000}"/>
    <cellStyle name="Navadno 16 48 3 3" xfId="31940" xr:uid="{00000000-0005-0000-0000-00001F4B0000}"/>
    <cellStyle name="Navadno 16 48 4" xfId="17557" xr:uid="{00000000-0005-0000-0000-0000204B0000}"/>
    <cellStyle name="Navadno 16 48 4 2" xfId="31942" xr:uid="{00000000-0005-0000-0000-0000214B0000}"/>
    <cellStyle name="Navadno 16 48 5" xfId="31935" xr:uid="{00000000-0005-0000-0000-0000224B0000}"/>
    <cellStyle name="Navadno 16 49" xfId="6976" xr:uid="{00000000-0005-0000-0000-0000234B0000}"/>
    <cellStyle name="Navadno 16 49 2" xfId="6977" xr:uid="{00000000-0005-0000-0000-0000244B0000}"/>
    <cellStyle name="Navadno 16 49 2 2" xfId="6978" xr:uid="{00000000-0005-0000-0000-0000254B0000}"/>
    <cellStyle name="Navadno 16 49 2 2 2" xfId="17563" xr:uid="{00000000-0005-0000-0000-0000264B0000}"/>
    <cellStyle name="Navadno 16 49 2 2 2 2" xfId="31946" xr:uid="{00000000-0005-0000-0000-0000274B0000}"/>
    <cellStyle name="Navadno 16 49 2 2 3" xfId="31945" xr:uid="{00000000-0005-0000-0000-0000284B0000}"/>
    <cellStyle name="Navadno 16 49 2 3" xfId="17562" xr:uid="{00000000-0005-0000-0000-0000294B0000}"/>
    <cellStyle name="Navadno 16 49 2 3 2" xfId="31947" xr:uid="{00000000-0005-0000-0000-00002A4B0000}"/>
    <cellStyle name="Navadno 16 49 2 4" xfId="31944" xr:uid="{00000000-0005-0000-0000-00002B4B0000}"/>
    <cellStyle name="Navadno 16 49 3" xfId="6979" xr:uid="{00000000-0005-0000-0000-00002C4B0000}"/>
    <cellStyle name="Navadno 16 49 3 2" xfId="17564" xr:uid="{00000000-0005-0000-0000-00002D4B0000}"/>
    <cellStyle name="Navadno 16 49 3 2 2" xfId="31949" xr:uid="{00000000-0005-0000-0000-00002E4B0000}"/>
    <cellStyle name="Navadno 16 49 3 3" xfId="31948" xr:uid="{00000000-0005-0000-0000-00002F4B0000}"/>
    <cellStyle name="Navadno 16 49 4" xfId="17561" xr:uid="{00000000-0005-0000-0000-0000304B0000}"/>
    <cellStyle name="Navadno 16 49 4 2" xfId="31950" xr:uid="{00000000-0005-0000-0000-0000314B0000}"/>
    <cellStyle name="Navadno 16 49 5" xfId="31943" xr:uid="{00000000-0005-0000-0000-0000324B0000}"/>
    <cellStyle name="Navadno 16 5" xfId="6980" xr:uid="{00000000-0005-0000-0000-0000334B0000}"/>
    <cellStyle name="Navadno 16 5 2" xfId="6981" xr:uid="{00000000-0005-0000-0000-0000344B0000}"/>
    <cellStyle name="Navadno 16 5 2 2" xfId="6982" xr:uid="{00000000-0005-0000-0000-0000354B0000}"/>
    <cellStyle name="Navadno 16 5 2 2 2" xfId="17567" xr:uid="{00000000-0005-0000-0000-0000364B0000}"/>
    <cellStyle name="Navadno 16 5 2 2 2 2" xfId="31954" xr:uid="{00000000-0005-0000-0000-0000374B0000}"/>
    <cellStyle name="Navadno 16 5 2 2 3" xfId="31953" xr:uid="{00000000-0005-0000-0000-0000384B0000}"/>
    <cellStyle name="Navadno 16 5 2 3" xfId="17566" xr:uid="{00000000-0005-0000-0000-0000394B0000}"/>
    <cellStyle name="Navadno 16 5 2 3 2" xfId="31955" xr:uid="{00000000-0005-0000-0000-00003A4B0000}"/>
    <cellStyle name="Navadno 16 5 2 4" xfId="31952" xr:uid="{00000000-0005-0000-0000-00003B4B0000}"/>
    <cellStyle name="Navadno 16 5 3" xfId="6983" xr:uid="{00000000-0005-0000-0000-00003C4B0000}"/>
    <cellStyle name="Navadno 16 5 3 2" xfId="17568" xr:uid="{00000000-0005-0000-0000-00003D4B0000}"/>
    <cellStyle name="Navadno 16 5 3 2 2" xfId="31957" xr:uid="{00000000-0005-0000-0000-00003E4B0000}"/>
    <cellStyle name="Navadno 16 5 3 3" xfId="31956" xr:uid="{00000000-0005-0000-0000-00003F4B0000}"/>
    <cellStyle name="Navadno 16 5 4" xfId="17565" xr:uid="{00000000-0005-0000-0000-0000404B0000}"/>
    <cellStyle name="Navadno 16 5 4 2" xfId="31958" xr:uid="{00000000-0005-0000-0000-0000414B0000}"/>
    <cellStyle name="Navadno 16 5 5" xfId="31951" xr:uid="{00000000-0005-0000-0000-0000424B0000}"/>
    <cellStyle name="Navadno 16 50" xfId="6984" xr:uid="{00000000-0005-0000-0000-0000434B0000}"/>
    <cellStyle name="Navadno 16 50 2" xfId="6985" xr:uid="{00000000-0005-0000-0000-0000444B0000}"/>
    <cellStyle name="Navadno 16 50 2 2" xfId="6986" xr:uid="{00000000-0005-0000-0000-0000454B0000}"/>
    <cellStyle name="Navadno 16 50 2 2 2" xfId="17571" xr:uid="{00000000-0005-0000-0000-0000464B0000}"/>
    <cellStyle name="Navadno 16 50 2 2 2 2" xfId="31962" xr:uid="{00000000-0005-0000-0000-0000474B0000}"/>
    <cellStyle name="Navadno 16 50 2 2 3" xfId="31961" xr:uid="{00000000-0005-0000-0000-0000484B0000}"/>
    <cellStyle name="Navadno 16 50 2 3" xfId="17570" xr:uid="{00000000-0005-0000-0000-0000494B0000}"/>
    <cellStyle name="Navadno 16 50 2 3 2" xfId="31963" xr:uid="{00000000-0005-0000-0000-00004A4B0000}"/>
    <cellStyle name="Navadno 16 50 2 4" xfId="31960" xr:uid="{00000000-0005-0000-0000-00004B4B0000}"/>
    <cellStyle name="Navadno 16 50 3" xfId="6987" xr:uid="{00000000-0005-0000-0000-00004C4B0000}"/>
    <cellStyle name="Navadno 16 50 3 2" xfId="17572" xr:uid="{00000000-0005-0000-0000-00004D4B0000}"/>
    <cellStyle name="Navadno 16 50 3 2 2" xfId="31965" xr:uid="{00000000-0005-0000-0000-00004E4B0000}"/>
    <cellStyle name="Navadno 16 50 3 3" xfId="31964" xr:uid="{00000000-0005-0000-0000-00004F4B0000}"/>
    <cellStyle name="Navadno 16 50 4" xfId="17569" xr:uid="{00000000-0005-0000-0000-0000504B0000}"/>
    <cellStyle name="Navadno 16 50 4 2" xfId="31966" xr:uid="{00000000-0005-0000-0000-0000514B0000}"/>
    <cellStyle name="Navadno 16 50 5" xfId="31959" xr:uid="{00000000-0005-0000-0000-0000524B0000}"/>
    <cellStyle name="Navadno 16 51" xfId="6988" xr:uid="{00000000-0005-0000-0000-0000534B0000}"/>
    <cellStyle name="Navadno 16 51 2" xfId="6989" xr:uid="{00000000-0005-0000-0000-0000544B0000}"/>
    <cellStyle name="Navadno 16 51 2 2" xfId="6990" xr:uid="{00000000-0005-0000-0000-0000554B0000}"/>
    <cellStyle name="Navadno 16 51 2 2 2" xfId="17575" xr:uid="{00000000-0005-0000-0000-0000564B0000}"/>
    <cellStyle name="Navadno 16 51 2 2 2 2" xfId="31970" xr:uid="{00000000-0005-0000-0000-0000574B0000}"/>
    <cellStyle name="Navadno 16 51 2 2 3" xfId="31969" xr:uid="{00000000-0005-0000-0000-0000584B0000}"/>
    <cellStyle name="Navadno 16 51 2 3" xfId="17574" xr:uid="{00000000-0005-0000-0000-0000594B0000}"/>
    <cellStyle name="Navadno 16 51 2 3 2" xfId="31971" xr:uid="{00000000-0005-0000-0000-00005A4B0000}"/>
    <cellStyle name="Navadno 16 51 2 4" xfId="31968" xr:uid="{00000000-0005-0000-0000-00005B4B0000}"/>
    <cellStyle name="Navadno 16 51 3" xfId="6991" xr:uid="{00000000-0005-0000-0000-00005C4B0000}"/>
    <cellStyle name="Navadno 16 51 3 2" xfId="17576" xr:uid="{00000000-0005-0000-0000-00005D4B0000}"/>
    <cellStyle name="Navadno 16 51 3 2 2" xfId="31973" xr:uid="{00000000-0005-0000-0000-00005E4B0000}"/>
    <cellStyle name="Navadno 16 51 3 3" xfId="31972" xr:uid="{00000000-0005-0000-0000-00005F4B0000}"/>
    <cellStyle name="Navadno 16 51 4" xfId="17573" xr:uid="{00000000-0005-0000-0000-0000604B0000}"/>
    <cellStyle name="Navadno 16 51 4 2" xfId="31974" xr:uid="{00000000-0005-0000-0000-0000614B0000}"/>
    <cellStyle name="Navadno 16 51 5" xfId="31967" xr:uid="{00000000-0005-0000-0000-0000624B0000}"/>
    <cellStyle name="Navadno 16 52" xfId="6992" xr:uid="{00000000-0005-0000-0000-0000634B0000}"/>
    <cellStyle name="Navadno 16 52 2" xfId="6993" xr:uid="{00000000-0005-0000-0000-0000644B0000}"/>
    <cellStyle name="Navadno 16 52 2 2" xfId="6994" xr:uid="{00000000-0005-0000-0000-0000654B0000}"/>
    <cellStyle name="Navadno 16 52 2 2 2" xfId="17579" xr:uid="{00000000-0005-0000-0000-0000664B0000}"/>
    <cellStyle name="Navadno 16 52 2 2 2 2" xfId="31978" xr:uid="{00000000-0005-0000-0000-0000674B0000}"/>
    <cellStyle name="Navadno 16 52 2 2 3" xfId="31977" xr:uid="{00000000-0005-0000-0000-0000684B0000}"/>
    <cellStyle name="Navadno 16 52 2 3" xfId="17578" xr:uid="{00000000-0005-0000-0000-0000694B0000}"/>
    <cellStyle name="Navadno 16 52 2 3 2" xfId="31979" xr:uid="{00000000-0005-0000-0000-00006A4B0000}"/>
    <cellStyle name="Navadno 16 52 2 4" xfId="31976" xr:uid="{00000000-0005-0000-0000-00006B4B0000}"/>
    <cellStyle name="Navadno 16 52 3" xfId="6995" xr:uid="{00000000-0005-0000-0000-00006C4B0000}"/>
    <cellStyle name="Navadno 16 52 3 2" xfId="17580" xr:uid="{00000000-0005-0000-0000-00006D4B0000}"/>
    <cellStyle name="Navadno 16 52 3 2 2" xfId="31981" xr:uid="{00000000-0005-0000-0000-00006E4B0000}"/>
    <cellStyle name="Navadno 16 52 3 3" xfId="31980" xr:uid="{00000000-0005-0000-0000-00006F4B0000}"/>
    <cellStyle name="Navadno 16 52 4" xfId="17577" xr:uid="{00000000-0005-0000-0000-0000704B0000}"/>
    <cellStyle name="Navadno 16 52 4 2" xfId="31982" xr:uid="{00000000-0005-0000-0000-0000714B0000}"/>
    <cellStyle name="Navadno 16 52 5" xfId="31975" xr:uid="{00000000-0005-0000-0000-0000724B0000}"/>
    <cellStyle name="Navadno 16 53" xfId="6996" xr:uid="{00000000-0005-0000-0000-0000734B0000}"/>
    <cellStyle name="Navadno 16 53 2" xfId="6997" xr:uid="{00000000-0005-0000-0000-0000744B0000}"/>
    <cellStyle name="Navadno 16 53 2 2" xfId="6998" xr:uid="{00000000-0005-0000-0000-0000754B0000}"/>
    <cellStyle name="Navadno 16 53 2 2 2" xfId="17583" xr:uid="{00000000-0005-0000-0000-0000764B0000}"/>
    <cellStyle name="Navadno 16 53 2 2 2 2" xfId="31986" xr:uid="{00000000-0005-0000-0000-0000774B0000}"/>
    <cellStyle name="Navadno 16 53 2 2 3" xfId="31985" xr:uid="{00000000-0005-0000-0000-0000784B0000}"/>
    <cellStyle name="Navadno 16 53 2 3" xfId="17582" xr:uid="{00000000-0005-0000-0000-0000794B0000}"/>
    <cellStyle name="Navadno 16 53 2 3 2" xfId="31987" xr:uid="{00000000-0005-0000-0000-00007A4B0000}"/>
    <cellStyle name="Navadno 16 53 2 4" xfId="31984" xr:uid="{00000000-0005-0000-0000-00007B4B0000}"/>
    <cellStyle name="Navadno 16 53 3" xfId="6999" xr:uid="{00000000-0005-0000-0000-00007C4B0000}"/>
    <cellStyle name="Navadno 16 53 3 2" xfId="17584" xr:uid="{00000000-0005-0000-0000-00007D4B0000}"/>
    <cellStyle name="Navadno 16 53 3 2 2" xfId="31989" xr:uid="{00000000-0005-0000-0000-00007E4B0000}"/>
    <cellStyle name="Navadno 16 53 3 3" xfId="31988" xr:uid="{00000000-0005-0000-0000-00007F4B0000}"/>
    <cellStyle name="Navadno 16 53 4" xfId="17581" xr:uid="{00000000-0005-0000-0000-0000804B0000}"/>
    <cellStyle name="Navadno 16 53 4 2" xfId="31990" xr:uid="{00000000-0005-0000-0000-0000814B0000}"/>
    <cellStyle name="Navadno 16 53 5" xfId="31983" xr:uid="{00000000-0005-0000-0000-0000824B0000}"/>
    <cellStyle name="Navadno 16 54" xfId="7000" xr:uid="{00000000-0005-0000-0000-0000834B0000}"/>
    <cellStyle name="Navadno 16 54 2" xfId="7001" xr:uid="{00000000-0005-0000-0000-0000844B0000}"/>
    <cellStyle name="Navadno 16 54 2 2" xfId="7002" xr:uid="{00000000-0005-0000-0000-0000854B0000}"/>
    <cellStyle name="Navadno 16 54 2 2 2" xfId="17587" xr:uid="{00000000-0005-0000-0000-0000864B0000}"/>
    <cellStyle name="Navadno 16 54 2 2 2 2" xfId="31994" xr:uid="{00000000-0005-0000-0000-0000874B0000}"/>
    <cellStyle name="Navadno 16 54 2 2 3" xfId="31993" xr:uid="{00000000-0005-0000-0000-0000884B0000}"/>
    <cellStyle name="Navadno 16 54 2 3" xfId="17586" xr:uid="{00000000-0005-0000-0000-0000894B0000}"/>
    <cellStyle name="Navadno 16 54 2 3 2" xfId="31995" xr:uid="{00000000-0005-0000-0000-00008A4B0000}"/>
    <cellStyle name="Navadno 16 54 2 4" xfId="31992" xr:uid="{00000000-0005-0000-0000-00008B4B0000}"/>
    <cellStyle name="Navadno 16 54 3" xfId="7003" xr:uid="{00000000-0005-0000-0000-00008C4B0000}"/>
    <cellStyle name="Navadno 16 54 3 2" xfId="17588" xr:uid="{00000000-0005-0000-0000-00008D4B0000}"/>
    <cellStyle name="Navadno 16 54 3 2 2" xfId="31997" xr:uid="{00000000-0005-0000-0000-00008E4B0000}"/>
    <cellStyle name="Navadno 16 54 3 3" xfId="31996" xr:uid="{00000000-0005-0000-0000-00008F4B0000}"/>
    <cellStyle name="Navadno 16 54 4" xfId="17585" xr:uid="{00000000-0005-0000-0000-0000904B0000}"/>
    <cellStyle name="Navadno 16 54 4 2" xfId="31998" xr:uid="{00000000-0005-0000-0000-0000914B0000}"/>
    <cellStyle name="Navadno 16 54 5" xfId="31991" xr:uid="{00000000-0005-0000-0000-0000924B0000}"/>
    <cellStyle name="Navadno 16 55" xfId="7004" xr:uid="{00000000-0005-0000-0000-0000934B0000}"/>
    <cellStyle name="Navadno 16 55 2" xfId="7005" xr:uid="{00000000-0005-0000-0000-0000944B0000}"/>
    <cellStyle name="Navadno 16 55 2 2" xfId="7006" xr:uid="{00000000-0005-0000-0000-0000954B0000}"/>
    <cellStyle name="Navadno 16 55 2 2 2" xfId="17591" xr:uid="{00000000-0005-0000-0000-0000964B0000}"/>
    <cellStyle name="Navadno 16 55 2 2 2 2" xfId="32002" xr:uid="{00000000-0005-0000-0000-0000974B0000}"/>
    <cellStyle name="Navadno 16 55 2 2 3" xfId="32001" xr:uid="{00000000-0005-0000-0000-0000984B0000}"/>
    <cellStyle name="Navadno 16 55 2 3" xfId="17590" xr:uid="{00000000-0005-0000-0000-0000994B0000}"/>
    <cellStyle name="Navadno 16 55 2 3 2" xfId="32003" xr:uid="{00000000-0005-0000-0000-00009A4B0000}"/>
    <cellStyle name="Navadno 16 55 2 4" xfId="32000" xr:uid="{00000000-0005-0000-0000-00009B4B0000}"/>
    <cellStyle name="Navadno 16 55 3" xfId="7007" xr:uid="{00000000-0005-0000-0000-00009C4B0000}"/>
    <cellStyle name="Navadno 16 55 3 2" xfId="17592" xr:uid="{00000000-0005-0000-0000-00009D4B0000}"/>
    <cellStyle name="Navadno 16 55 3 2 2" xfId="32005" xr:uid="{00000000-0005-0000-0000-00009E4B0000}"/>
    <cellStyle name="Navadno 16 55 3 3" xfId="32004" xr:uid="{00000000-0005-0000-0000-00009F4B0000}"/>
    <cellStyle name="Navadno 16 55 4" xfId="17589" xr:uid="{00000000-0005-0000-0000-0000A04B0000}"/>
    <cellStyle name="Navadno 16 55 4 2" xfId="32006" xr:uid="{00000000-0005-0000-0000-0000A14B0000}"/>
    <cellStyle name="Navadno 16 55 5" xfId="31999" xr:uid="{00000000-0005-0000-0000-0000A24B0000}"/>
    <cellStyle name="Navadno 16 56" xfId="7008" xr:uid="{00000000-0005-0000-0000-0000A34B0000}"/>
    <cellStyle name="Navadno 16 56 2" xfId="7009" xr:uid="{00000000-0005-0000-0000-0000A44B0000}"/>
    <cellStyle name="Navadno 16 56 2 2" xfId="7010" xr:uid="{00000000-0005-0000-0000-0000A54B0000}"/>
    <cellStyle name="Navadno 16 56 2 2 2" xfId="17595" xr:uid="{00000000-0005-0000-0000-0000A64B0000}"/>
    <cellStyle name="Navadno 16 56 2 2 2 2" xfId="32010" xr:uid="{00000000-0005-0000-0000-0000A74B0000}"/>
    <cellStyle name="Navadno 16 56 2 2 3" xfId="32009" xr:uid="{00000000-0005-0000-0000-0000A84B0000}"/>
    <cellStyle name="Navadno 16 56 2 3" xfId="17594" xr:uid="{00000000-0005-0000-0000-0000A94B0000}"/>
    <cellStyle name="Navadno 16 56 2 3 2" xfId="32011" xr:uid="{00000000-0005-0000-0000-0000AA4B0000}"/>
    <cellStyle name="Navadno 16 56 2 4" xfId="32008" xr:uid="{00000000-0005-0000-0000-0000AB4B0000}"/>
    <cellStyle name="Navadno 16 56 3" xfId="7011" xr:uid="{00000000-0005-0000-0000-0000AC4B0000}"/>
    <cellStyle name="Navadno 16 56 3 2" xfId="17596" xr:uid="{00000000-0005-0000-0000-0000AD4B0000}"/>
    <cellStyle name="Navadno 16 56 3 2 2" xfId="32013" xr:uid="{00000000-0005-0000-0000-0000AE4B0000}"/>
    <cellStyle name="Navadno 16 56 3 3" xfId="32012" xr:uid="{00000000-0005-0000-0000-0000AF4B0000}"/>
    <cellStyle name="Navadno 16 56 4" xfId="17593" xr:uid="{00000000-0005-0000-0000-0000B04B0000}"/>
    <cellStyle name="Navadno 16 56 4 2" xfId="32014" xr:uid="{00000000-0005-0000-0000-0000B14B0000}"/>
    <cellStyle name="Navadno 16 56 5" xfId="32007" xr:uid="{00000000-0005-0000-0000-0000B24B0000}"/>
    <cellStyle name="Navadno 16 57" xfId="7012" xr:uid="{00000000-0005-0000-0000-0000B34B0000}"/>
    <cellStyle name="Navadno 16 57 2" xfId="7013" xr:uid="{00000000-0005-0000-0000-0000B44B0000}"/>
    <cellStyle name="Navadno 16 57 2 2" xfId="7014" xr:uid="{00000000-0005-0000-0000-0000B54B0000}"/>
    <cellStyle name="Navadno 16 57 2 2 2" xfId="17599" xr:uid="{00000000-0005-0000-0000-0000B64B0000}"/>
    <cellStyle name="Navadno 16 57 2 2 2 2" xfId="32018" xr:uid="{00000000-0005-0000-0000-0000B74B0000}"/>
    <cellStyle name="Navadno 16 57 2 2 3" xfId="32017" xr:uid="{00000000-0005-0000-0000-0000B84B0000}"/>
    <cellStyle name="Navadno 16 57 2 3" xfId="17598" xr:uid="{00000000-0005-0000-0000-0000B94B0000}"/>
    <cellStyle name="Navadno 16 57 2 3 2" xfId="32019" xr:uid="{00000000-0005-0000-0000-0000BA4B0000}"/>
    <cellStyle name="Navadno 16 57 2 4" xfId="32016" xr:uid="{00000000-0005-0000-0000-0000BB4B0000}"/>
    <cellStyle name="Navadno 16 57 3" xfId="7015" xr:uid="{00000000-0005-0000-0000-0000BC4B0000}"/>
    <cellStyle name="Navadno 16 57 3 2" xfId="17600" xr:uid="{00000000-0005-0000-0000-0000BD4B0000}"/>
    <cellStyle name="Navadno 16 57 3 2 2" xfId="32021" xr:uid="{00000000-0005-0000-0000-0000BE4B0000}"/>
    <cellStyle name="Navadno 16 57 3 3" xfId="32020" xr:uid="{00000000-0005-0000-0000-0000BF4B0000}"/>
    <cellStyle name="Navadno 16 57 4" xfId="17597" xr:uid="{00000000-0005-0000-0000-0000C04B0000}"/>
    <cellStyle name="Navadno 16 57 4 2" xfId="32022" xr:uid="{00000000-0005-0000-0000-0000C14B0000}"/>
    <cellStyle name="Navadno 16 57 5" xfId="32015" xr:uid="{00000000-0005-0000-0000-0000C24B0000}"/>
    <cellStyle name="Navadno 16 58" xfId="7016" xr:uid="{00000000-0005-0000-0000-0000C34B0000}"/>
    <cellStyle name="Navadno 16 58 2" xfId="7017" xr:uid="{00000000-0005-0000-0000-0000C44B0000}"/>
    <cellStyle name="Navadno 16 58 2 2" xfId="7018" xr:uid="{00000000-0005-0000-0000-0000C54B0000}"/>
    <cellStyle name="Navadno 16 58 2 2 2" xfId="17603" xr:uid="{00000000-0005-0000-0000-0000C64B0000}"/>
    <cellStyle name="Navadno 16 58 2 2 2 2" xfId="32026" xr:uid="{00000000-0005-0000-0000-0000C74B0000}"/>
    <cellStyle name="Navadno 16 58 2 2 3" xfId="32025" xr:uid="{00000000-0005-0000-0000-0000C84B0000}"/>
    <cellStyle name="Navadno 16 58 2 3" xfId="17602" xr:uid="{00000000-0005-0000-0000-0000C94B0000}"/>
    <cellStyle name="Navadno 16 58 2 3 2" xfId="32027" xr:uid="{00000000-0005-0000-0000-0000CA4B0000}"/>
    <cellStyle name="Navadno 16 58 2 4" xfId="32024" xr:uid="{00000000-0005-0000-0000-0000CB4B0000}"/>
    <cellStyle name="Navadno 16 58 3" xfId="7019" xr:uid="{00000000-0005-0000-0000-0000CC4B0000}"/>
    <cellStyle name="Navadno 16 58 3 2" xfId="17604" xr:uid="{00000000-0005-0000-0000-0000CD4B0000}"/>
    <cellStyle name="Navadno 16 58 3 2 2" xfId="32029" xr:uid="{00000000-0005-0000-0000-0000CE4B0000}"/>
    <cellStyle name="Navadno 16 58 3 3" xfId="32028" xr:uid="{00000000-0005-0000-0000-0000CF4B0000}"/>
    <cellStyle name="Navadno 16 58 4" xfId="17601" xr:uid="{00000000-0005-0000-0000-0000D04B0000}"/>
    <cellStyle name="Navadno 16 58 4 2" xfId="32030" xr:uid="{00000000-0005-0000-0000-0000D14B0000}"/>
    <cellStyle name="Navadno 16 58 5" xfId="32023" xr:uid="{00000000-0005-0000-0000-0000D24B0000}"/>
    <cellStyle name="Navadno 16 59" xfId="7020" xr:uid="{00000000-0005-0000-0000-0000D34B0000}"/>
    <cellStyle name="Navadno 16 59 2" xfId="7021" xr:uid="{00000000-0005-0000-0000-0000D44B0000}"/>
    <cellStyle name="Navadno 16 59 2 2" xfId="7022" xr:uid="{00000000-0005-0000-0000-0000D54B0000}"/>
    <cellStyle name="Navadno 16 59 2 2 2" xfId="17607" xr:uid="{00000000-0005-0000-0000-0000D64B0000}"/>
    <cellStyle name="Navadno 16 59 2 2 2 2" xfId="32034" xr:uid="{00000000-0005-0000-0000-0000D74B0000}"/>
    <cellStyle name="Navadno 16 59 2 2 3" xfId="32033" xr:uid="{00000000-0005-0000-0000-0000D84B0000}"/>
    <cellStyle name="Navadno 16 59 2 3" xfId="17606" xr:uid="{00000000-0005-0000-0000-0000D94B0000}"/>
    <cellStyle name="Navadno 16 59 2 3 2" xfId="32035" xr:uid="{00000000-0005-0000-0000-0000DA4B0000}"/>
    <cellStyle name="Navadno 16 59 2 4" xfId="32032" xr:uid="{00000000-0005-0000-0000-0000DB4B0000}"/>
    <cellStyle name="Navadno 16 59 3" xfId="7023" xr:uid="{00000000-0005-0000-0000-0000DC4B0000}"/>
    <cellStyle name="Navadno 16 59 3 2" xfId="17608" xr:uid="{00000000-0005-0000-0000-0000DD4B0000}"/>
    <cellStyle name="Navadno 16 59 3 2 2" xfId="32037" xr:uid="{00000000-0005-0000-0000-0000DE4B0000}"/>
    <cellStyle name="Navadno 16 59 3 3" xfId="32036" xr:uid="{00000000-0005-0000-0000-0000DF4B0000}"/>
    <cellStyle name="Navadno 16 59 4" xfId="17605" xr:uid="{00000000-0005-0000-0000-0000E04B0000}"/>
    <cellStyle name="Navadno 16 59 4 2" xfId="32038" xr:uid="{00000000-0005-0000-0000-0000E14B0000}"/>
    <cellStyle name="Navadno 16 59 5" xfId="32031" xr:uid="{00000000-0005-0000-0000-0000E24B0000}"/>
    <cellStyle name="Navadno 16 6" xfId="7024" xr:uid="{00000000-0005-0000-0000-0000E34B0000}"/>
    <cellStyle name="Navadno 16 6 2" xfId="7025" xr:uid="{00000000-0005-0000-0000-0000E44B0000}"/>
    <cellStyle name="Navadno 16 6 2 2" xfId="7026" xr:uid="{00000000-0005-0000-0000-0000E54B0000}"/>
    <cellStyle name="Navadno 16 6 2 2 2" xfId="17611" xr:uid="{00000000-0005-0000-0000-0000E64B0000}"/>
    <cellStyle name="Navadno 16 6 2 2 2 2" xfId="32042" xr:uid="{00000000-0005-0000-0000-0000E74B0000}"/>
    <cellStyle name="Navadno 16 6 2 2 3" xfId="32041" xr:uid="{00000000-0005-0000-0000-0000E84B0000}"/>
    <cellStyle name="Navadno 16 6 2 3" xfId="17610" xr:uid="{00000000-0005-0000-0000-0000E94B0000}"/>
    <cellStyle name="Navadno 16 6 2 3 2" xfId="32043" xr:uid="{00000000-0005-0000-0000-0000EA4B0000}"/>
    <cellStyle name="Navadno 16 6 2 4" xfId="32040" xr:uid="{00000000-0005-0000-0000-0000EB4B0000}"/>
    <cellStyle name="Navadno 16 6 3" xfId="7027" xr:uid="{00000000-0005-0000-0000-0000EC4B0000}"/>
    <cellStyle name="Navadno 16 6 3 2" xfId="17612" xr:uid="{00000000-0005-0000-0000-0000ED4B0000}"/>
    <cellStyle name="Navadno 16 6 3 2 2" xfId="32045" xr:uid="{00000000-0005-0000-0000-0000EE4B0000}"/>
    <cellStyle name="Navadno 16 6 3 3" xfId="32044" xr:uid="{00000000-0005-0000-0000-0000EF4B0000}"/>
    <cellStyle name="Navadno 16 6 4" xfId="17609" xr:uid="{00000000-0005-0000-0000-0000F04B0000}"/>
    <cellStyle name="Navadno 16 6 4 2" xfId="32046" xr:uid="{00000000-0005-0000-0000-0000F14B0000}"/>
    <cellStyle name="Navadno 16 6 5" xfId="32039" xr:uid="{00000000-0005-0000-0000-0000F24B0000}"/>
    <cellStyle name="Navadno 16 60" xfId="7028" xr:uid="{00000000-0005-0000-0000-0000F34B0000}"/>
    <cellStyle name="Navadno 16 60 2" xfId="32047" xr:uid="{00000000-0005-0000-0000-0000F44B0000}"/>
    <cellStyle name="Navadno 16 61" xfId="17392" xr:uid="{00000000-0005-0000-0000-0000F54B0000}"/>
    <cellStyle name="Navadno 16 61 2" xfId="32048" xr:uid="{00000000-0005-0000-0000-0000F64B0000}"/>
    <cellStyle name="Navadno 16 7" xfId="7029" xr:uid="{00000000-0005-0000-0000-0000F74B0000}"/>
    <cellStyle name="Navadno 16 7 2" xfId="7030" xr:uid="{00000000-0005-0000-0000-0000F84B0000}"/>
    <cellStyle name="Navadno 16 7 2 2" xfId="7031" xr:uid="{00000000-0005-0000-0000-0000F94B0000}"/>
    <cellStyle name="Navadno 16 7 2 2 2" xfId="17615" xr:uid="{00000000-0005-0000-0000-0000FA4B0000}"/>
    <cellStyle name="Navadno 16 7 2 2 2 2" xfId="32052" xr:uid="{00000000-0005-0000-0000-0000FB4B0000}"/>
    <cellStyle name="Navadno 16 7 2 2 3" xfId="32051" xr:uid="{00000000-0005-0000-0000-0000FC4B0000}"/>
    <cellStyle name="Navadno 16 7 2 3" xfId="17614" xr:uid="{00000000-0005-0000-0000-0000FD4B0000}"/>
    <cellStyle name="Navadno 16 7 2 3 2" xfId="32053" xr:uid="{00000000-0005-0000-0000-0000FE4B0000}"/>
    <cellStyle name="Navadno 16 7 2 4" xfId="32050" xr:uid="{00000000-0005-0000-0000-0000FF4B0000}"/>
    <cellStyle name="Navadno 16 7 3" xfId="7032" xr:uid="{00000000-0005-0000-0000-0000004C0000}"/>
    <cellStyle name="Navadno 16 7 3 2" xfId="17616" xr:uid="{00000000-0005-0000-0000-0000014C0000}"/>
    <cellStyle name="Navadno 16 7 3 2 2" xfId="32055" xr:uid="{00000000-0005-0000-0000-0000024C0000}"/>
    <cellStyle name="Navadno 16 7 3 3" xfId="32054" xr:uid="{00000000-0005-0000-0000-0000034C0000}"/>
    <cellStyle name="Navadno 16 7 4" xfId="17613" xr:uid="{00000000-0005-0000-0000-0000044C0000}"/>
    <cellStyle name="Navadno 16 7 4 2" xfId="32056" xr:uid="{00000000-0005-0000-0000-0000054C0000}"/>
    <cellStyle name="Navadno 16 7 5" xfId="32049" xr:uid="{00000000-0005-0000-0000-0000064C0000}"/>
    <cellStyle name="Navadno 16 8" xfId="7033" xr:uid="{00000000-0005-0000-0000-0000074C0000}"/>
    <cellStyle name="Navadno 16 8 2" xfId="7034" xr:uid="{00000000-0005-0000-0000-0000084C0000}"/>
    <cellStyle name="Navadno 16 8 2 2" xfId="7035" xr:uid="{00000000-0005-0000-0000-0000094C0000}"/>
    <cellStyle name="Navadno 16 8 2 2 2" xfId="17619" xr:uid="{00000000-0005-0000-0000-00000A4C0000}"/>
    <cellStyle name="Navadno 16 8 2 2 2 2" xfId="32060" xr:uid="{00000000-0005-0000-0000-00000B4C0000}"/>
    <cellStyle name="Navadno 16 8 2 2 3" xfId="32059" xr:uid="{00000000-0005-0000-0000-00000C4C0000}"/>
    <cellStyle name="Navadno 16 8 2 3" xfId="17618" xr:uid="{00000000-0005-0000-0000-00000D4C0000}"/>
    <cellStyle name="Navadno 16 8 2 3 2" xfId="32061" xr:uid="{00000000-0005-0000-0000-00000E4C0000}"/>
    <cellStyle name="Navadno 16 8 2 4" xfId="32058" xr:uid="{00000000-0005-0000-0000-00000F4C0000}"/>
    <cellStyle name="Navadno 16 8 3" xfId="7036" xr:uid="{00000000-0005-0000-0000-0000104C0000}"/>
    <cellStyle name="Navadno 16 8 3 2" xfId="17620" xr:uid="{00000000-0005-0000-0000-0000114C0000}"/>
    <cellStyle name="Navadno 16 8 3 2 2" xfId="32063" xr:uid="{00000000-0005-0000-0000-0000124C0000}"/>
    <cellStyle name="Navadno 16 8 3 3" xfId="32062" xr:uid="{00000000-0005-0000-0000-0000134C0000}"/>
    <cellStyle name="Navadno 16 8 4" xfId="17617" xr:uid="{00000000-0005-0000-0000-0000144C0000}"/>
    <cellStyle name="Navadno 16 8 4 2" xfId="32064" xr:uid="{00000000-0005-0000-0000-0000154C0000}"/>
    <cellStyle name="Navadno 16 8 5" xfId="32057" xr:uid="{00000000-0005-0000-0000-0000164C0000}"/>
    <cellStyle name="Navadno 16 9" xfId="7037" xr:uid="{00000000-0005-0000-0000-0000174C0000}"/>
    <cellStyle name="Navadno 16 9 2" xfId="7038" xr:uid="{00000000-0005-0000-0000-0000184C0000}"/>
    <cellStyle name="Navadno 16 9 2 2" xfId="7039" xr:uid="{00000000-0005-0000-0000-0000194C0000}"/>
    <cellStyle name="Navadno 16 9 2 2 2" xfId="17623" xr:uid="{00000000-0005-0000-0000-00001A4C0000}"/>
    <cellStyle name="Navadno 16 9 2 2 2 2" xfId="32068" xr:uid="{00000000-0005-0000-0000-00001B4C0000}"/>
    <cellStyle name="Navadno 16 9 2 2 3" xfId="32067" xr:uid="{00000000-0005-0000-0000-00001C4C0000}"/>
    <cellStyle name="Navadno 16 9 2 3" xfId="17622" xr:uid="{00000000-0005-0000-0000-00001D4C0000}"/>
    <cellStyle name="Navadno 16 9 2 3 2" xfId="32069" xr:uid="{00000000-0005-0000-0000-00001E4C0000}"/>
    <cellStyle name="Navadno 16 9 2 4" xfId="32066" xr:uid="{00000000-0005-0000-0000-00001F4C0000}"/>
    <cellStyle name="Navadno 16 9 3" xfId="7040" xr:uid="{00000000-0005-0000-0000-0000204C0000}"/>
    <cellStyle name="Navadno 16 9 3 2" xfId="17624" xr:uid="{00000000-0005-0000-0000-0000214C0000}"/>
    <cellStyle name="Navadno 16 9 3 2 2" xfId="32071" xr:uid="{00000000-0005-0000-0000-0000224C0000}"/>
    <cellStyle name="Navadno 16 9 3 3" xfId="32070" xr:uid="{00000000-0005-0000-0000-0000234C0000}"/>
    <cellStyle name="Navadno 16 9 4" xfId="17621" xr:uid="{00000000-0005-0000-0000-0000244C0000}"/>
    <cellStyle name="Navadno 16 9 4 2" xfId="32072" xr:uid="{00000000-0005-0000-0000-0000254C0000}"/>
    <cellStyle name="Navadno 16 9 5" xfId="32065" xr:uid="{00000000-0005-0000-0000-0000264C0000}"/>
    <cellStyle name="Navadno 16_CELICE" xfId="17625" xr:uid="{00000000-0005-0000-0000-0000274C0000}"/>
    <cellStyle name="Navadno 160" xfId="7041" xr:uid="{00000000-0005-0000-0000-0000284C0000}"/>
    <cellStyle name="Navadno 160 2" xfId="7042" xr:uid="{00000000-0005-0000-0000-0000294C0000}"/>
    <cellStyle name="Navadno 160 2 2" xfId="16041" xr:uid="{00000000-0005-0000-0000-00002A4C0000}"/>
    <cellStyle name="Navadno 160 2 2 2" xfId="32075" xr:uid="{00000000-0005-0000-0000-00002B4C0000}"/>
    <cellStyle name="Navadno 160 2 3" xfId="32074" xr:uid="{00000000-0005-0000-0000-00002C4C0000}"/>
    <cellStyle name="Navadno 160 3" xfId="16035" xr:uid="{00000000-0005-0000-0000-00002D4C0000}"/>
    <cellStyle name="Navadno 160 3 2" xfId="32076" xr:uid="{00000000-0005-0000-0000-00002E4C0000}"/>
    <cellStyle name="Navadno 160 4" xfId="32073" xr:uid="{00000000-0005-0000-0000-00002F4C0000}"/>
    <cellStyle name="Navadno 161" xfId="7043" xr:uid="{00000000-0005-0000-0000-0000304C0000}"/>
    <cellStyle name="Navadno 161 2" xfId="17626" xr:uid="{00000000-0005-0000-0000-0000314C0000}"/>
    <cellStyle name="Navadno 161 2 2" xfId="32078" xr:uid="{00000000-0005-0000-0000-0000324C0000}"/>
    <cellStyle name="Navadno 161 3" xfId="32077" xr:uid="{00000000-0005-0000-0000-0000334C0000}"/>
    <cellStyle name="Navadno 162" xfId="7044" xr:uid="{00000000-0005-0000-0000-0000344C0000}"/>
    <cellStyle name="Navadno 162 2" xfId="7045" xr:uid="{00000000-0005-0000-0000-0000354C0000}"/>
    <cellStyle name="Navadno 162 2 2" xfId="16040" xr:uid="{00000000-0005-0000-0000-0000364C0000}"/>
    <cellStyle name="Navadno 162 2 2 2" xfId="32081" xr:uid="{00000000-0005-0000-0000-0000374C0000}"/>
    <cellStyle name="Navadno 162 2 3" xfId="32080" xr:uid="{00000000-0005-0000-0000-0000384C0000}"/>
    <cellStyle name="Navadno 162 3" xfId="16032" xr:uid="{00000000-0005-0000-0000-0000394C0000}"/>
    <cellStyle name="Navadno 162 3 2" xfId="32082" xr:uid="{00000000-0005-0000-0000-00003A4C0000}"/>
    <cellStyle name="Navadno 162 4" xfId="32079" xr:uid="{00000000-0005-0000-0000-00003B4C0000}"/>
    <cellStyle name="Navadno 163" xfId="7046" xr:uid="{00000000-0005-0000-0000-00003C4C0000}"/>
    <cellStyle name="Navadno 163 2" xfId="17627" xr:uid="{00000000-0005-0000-0000-00003D4C0000}"/>
    <cellStyle name="Navadno 163 2 2" xfId="32084" xr:uid="{00000000-0005-0000-0000-00003E4C0000}"/>
    <cellStyle name="Navadno 163 3" xfId="32083" xr:uid="{00000000-0005-0000-0000-00003F4C0000}"/>
    <cellStyle name="Navadno 164" xfId="7047" xr:uid="{00000000-0005-0000-0000-0000404C0000}"/>
    <cellStyle name="Navadno 164 2" xfId="17628" xr:uid="{00000000-0005-0000-0000-0000414C0000}"/>
    <cellStyle name="Navadno 164 2 2" xfId="32086" xr:uid="{00000000-0005-0000-0000-0000424C0000}"/>
    <cellStyle name="Navadno 164 3" xfId="32085" xr:uid="{00000000-0005-0000-0000-0000434C0000}"/>
    <cellStyle name="Navadno 165" xfId="7048" xr:uid="{00000000-0005-0000-0000-0000444C0000}"/>
    <cellStyle name="Navadno 165 2" xfId="17629" xr:uid="{00000000-0005-0000-0000-0000454C0000}"/>
    <cellStyle name="Navadno 165 2 2" xfId="32088" xr:uid="{00000000-0005-0000-0000-0000464C0000}"/>
    <cellStyle name="Navadno 165 3" xfId="32087" xr:uid="{00000000-0005-0000-0000-0000474C0000}"/>
    <cellStyle name="Navadno 166" xfId="7049" xr:uid="{00000000-0005-0000-0000-0000484C0000}"/>
    <cellStyle name="Navadno 166 2" xfId="17630" xr:uid="{00000000-0005-0000-0000-0000494C0000}"/>
    <cellStyle name="Navadno 166 2 2" xfId="32090" xr:uid="{00000000-0005-0000-0000-00004A4C0000}"/>
    <cellStyle name="Navadno 166 3" xfId="32089" xr:uid="{00000000-0005-0000-0000-00004B4C0000}"/>
    <cellStyle name="Navadno 167" xfId="7050" xr:uid="{00000000-0005-0000-0000-00004C4C0000}"/>
    <cellStyle name="Navadno 167 2" xfId="17631" xr:uid="{00000000-0005-0000-0000-00004D4C0000}"/>
    <cellStyle name="Navadno 167 2 2" xfId="32092" xr:uid="{00000000-0005-0000-0000-00004E4C0000}"/>
    <cellStyle name="Navadno 167 3" xfId="32091" xr:uid="{00000000-0005-0000-0000-00004F4C0000}"/>
    <cellStyle name="Navadno 168" xfId="7051" xr:uid="{00000000-0005-0000-0000-0000504C0000}"/>
    <cellStyle name="Navadno 168 2" xfId="17632" xr:uid="{00000000-0005-0000-0000-0000514C0000}"/>
    <cellStyle name="Navadno 168 2 2" xfId="32094" xr:uid="{00000000-0005-0000-0000-0000524C0000}"/>
    <cellStyle name="Navadno 168 3" xfId="32093" xr:uid="{00000000-0005-0000-0000-0000534C0000}"/>
    <cellStyle name="Navadno 169" xfId="7052" xr:uid="{00000000-0005-0000-0000-0000544C0000}"/>
    <cellStyle name="Navadno 169 2" xfId="17633" xr:uid="{00000000-0005-0000-0000-0000554C0000}"/>
    <cellStyle name="Navadno 169 2 2" xfId="32096" xr:uid="{00000000-0005-0000-0000-0000564C0000}"/>
    <cellStyle name="Navadno 169 3" xfId="32095" xr:uid="{00000000-0005-0000-0000-0000574C0000}"/>
    <cellStyle name="Navadno 17" xfId="16004" xr:uid="{00000000-0005-0000-0000-0000584C0000}"/>
    <cellStyle name="Navadno 17 10" xfId="7053" xr:uid="{00000000-0005-0000-0000-0000594C0000}"/>
    <cellStyle name="Navadno 17 10 2" xfId="7054" xr:uid="{00000000-0005-0000-0000-00005A4C0000}"/>
    <cellStyle name="Navadno 17 10 2 2" xfId="7055" xr:uid="{00000000-0005-0000-0000-00005B4C0000}"/>
    <cellStyle name="Navadno 17 10 2 2 2" xfId="17637" xr:uid="{00000000-0005-0000-0000-00005C4C0000}"/>
    <cellStyle name="Navadno 17 10 2 2 2 2" xfId="32100" xr:uid="{00000000-0005-0000-0000-00005D4C0000}"/>
    <cellStyle name="Navadno 17 10 2 2 3" xfId="32099" xr:uid="{00000000-0005-0000-0000-00005E4C0000}"/>
    <cellStyle name="Navadno 17 10 2 3" xfId="17636" xr:uid="{00000000-0005-0000-0000-00005F4C0000}"/>
    <cellStyle name="Navadno 17 10 2 3 2" xfId="32101" xr:uid="{00000000-0005-0000-0000-0000604C0000}"/>
    <cellStyle name="Navadno 17 10 2 4" xfId="32098" xr:uid="{00000000-0005-0000-0000-0000614C0000}"/>
    <cellStyle name="Navadno 17 10 3" xfId="7056" xr:uid="{00000000-0005-0000-0000-0000624C0000}"/>
    <cellStyle name="Navadno 17 10 3 2" xfId="17638" xr:uid="{00000000-0005-0000-0000-0000634C0000}"/>
    <cellStyle name="Navadno 17 10 3 2 2" xfId="32103" xr:uid="{00000000-0005-0000-0000-0000644C0000}"/>
    <cellStyle name="Navadno 17 10 3 3" xfId="32102" xr:uid="{00000000-0005-0000-0000-0000654C0000}"/>
    <cellStyle name="Navadno 17 10 4" xfId="17635" xr:uid="{00000000-0005-0000-0000-0000664C0000}"/>
    <cellStyle name="Navadno 17 10 4 2" xfId="32104" xr:uid="{00000000-0005-0000-0000-0000674C0000}"/>
    <cellStyle name="Navadno 17 10 5" xfId="32097" xr:uid="{00000000-0005-0000-0000-0000684C0000}"/>
    <cellStyle name="Navadno 17 11" xfId="7057" xr:uid="{00000000-0005-0000-0000-0000694C0000}"/>
    <cellStyle name="Navadno 17 11 2" xfId="7058" xr:uid="{00000000-0005-0000-0000-00006A4C0000}"/>
    <cellStyle name="Navadno 17 11 2 2" xfId="7059" xr:uid="{00000000-0005-0000-0000-00006B4C0000}"/>
    <cellStyle name="Navadno 17 11 2 2 2" xfId="17641" xr:uid="{00000000-0005-0000-0000-00006C4C0000}"/>
    <cellStyle name="Navadno 17 11 2 2 2 2" xfId="32108" xr:uid="{00000000-0005-0000-0000-00006D4C0000}"/>
    <cellStyle name="Navadno 17 11 2 2 3" xfId="32107" xr:uid="{00000000-0005-0000-0000-00006E4C0000}"/>
    <cellStyle name="Navadno 17 11 2 3" xfId="17640" xr:uid="{00000000-0005-0000-0000-00006F4C0000}"/>
    <cellStyle name="Navadno 17 11 2 3 2" xfId="32109" xr:uid="{00000000-0005-0000-0000-0000704C0000}"/>
    <cellStyle name="Navadno 17 11 2 4" xfId="32106" xr:uid="{00000000-0005-0000-0000-0000714C0000}"/>
    <cellStyle name="Navadno 17 11 3" xfId="7060" xr:uid="{00000000-0005-0000-0000-0000724C0000}"/>
    <cellStyle name="Navadno 17 11 3 2" xfId="17642" xr:uid="{00000000-0005-0000-0000-0000734C0000}"/>
    <cellStyle name="Navadno 17 11 3 2 2" xfId="32111" xr:uid="{00000000-0005-0000-0000-0000744C0000}"/>
    <cellStyle name="Navadno 17 11 3 3" xfId="32110" xr:uid="{00000000-0005-0000-0000-0000754C0000}"/>
    <cellStyle name="Navadno 17 11 4" xfId="17639" xr:uid="{00000000-0005-0000-0000-0000764C0000}"/>
    <cellStyle name="Navadno 17 11 4 2" xfId="32112" xr:uid="{00000000-0005-0000-0000-0000774C0000}"/>
    <cellStyle name="Navadno 17 11 5" xfId="32105" xr:uid="{00000000-0005-0000-0000-0000784C0000}"/>
    <cellStyle name="Navadno 17 12" xfId="7061" xr:uid="{00000000-0005-0000-0000-0000794C0000}"/>
    <cellStyle name="Navadno 17 12 2" xfId="7062" xr:uid="{00000000-0005-0000-0000-00007A4C0000}"/>
    <cellStyle name="Navadno 17 12 2 2" xfId="7063" xr:uid="{00000000-0005-0000-0000-00007B4C0000}"/>
    <cellStyle name="Navadno 17 12 2 2 2" xfId="17645" xr:uid="{00000000-0005-0000-0000-00007C4C0000}"/>
    <cellStyle name="Navadno 17 12 2 2 2 2" xfId="32116" xr:uid="{00000000-0005-0000-0000-00007D4C0000}"/>
    <cellStyle name="Navadno 17 12 2 2 3" xfId="32115" xr:uid="{00000000-0005-0000-0000-00007E4C0000}"/>
    <cellStyle name="Navadno 17 12 2 3" xfId="17644" xr:uid="{00000000-0005-0000-0000-00007F4C0000}"/>
    <cellStyle name="Navadno 17 12 2 3 2" xfId="32117" xr:uid="{00000000-0005-0000-0000-0000804C0000}"/>
    <cellStyle name="Navadno 17 12 2 4" xfId="32114" xr:uid="{00000000-0005-0000-0000-0000814C0000}"/>
    <cellStyle name="Navadno 17 12 3" xfId="7064" xr:uid="{00000000-0005-0000-0000-0000824C0000}"/>
    <cellStyle name="Navadno 17 12 3 2" xfId="17646" xr:uid="{00000000-0005-0000-0000-0000834C0000}"/>
    <cellStyle name="Navadno 17 12 3 2 2" xfId="32119" xr:uid="{00000000-0005-0000-0000-0000844C0000}"/>
    <cellStyle name="Navadno 17 12 3 3" xfId="32118" xr:uid="{00000000-0005-0000-0000-0000854C0000}"/>
    <cellStyle name="Navadno 17 12 4" xfId="17643" xr:uid="{00000000-0005-0000-0000-0000864C0000}"/>
    <cellStyle name="Navadno 17 12 4 2" xfId="32120" xr:uid="{00000000-0005-0000-0000-0000874C0000}"/>
    <cellStyle name="Navadno 17 12 5" xfId="32113" xr:uid="{00000000-0005-0000-0000-0000884C0000}"/>
    <cellStyle name="Navadno 17 13" xfId="7065" xr:uid="{00000000-0005-0000-0000-0000894C0000}"/>
    <cellStyle name="Navadno 17 13 2" xfId="7066" xr:uid="{00000000-0005-0000-0000-00008A4C0000}"/>
    <cellStyle name="Navadno 17 13 2 2" xfId="7067" xr:uid="{00000000-0005-0000-0000-00008B4C0000}"/>
    <cellStyle name="Navadno 17 13 2 2 2" xfId="17649" xr:uid="{00000000-0005-0000-0000-00008C4C0000}"/>
    <cellStyle name="Navadno 17 13 2 2 2 2" xfId="32124" xr:uid="{00000000-0005-0000-0000-00008D4C0000}"/>
    <cellStyle name="Navadno 17 13 2 2 3" xfId="32123" xr:uid="{00000000-0005-0000-0000-00008E4C0000}"/>
    <cellStyle name="Navadno 17 13 2 3" xfId="17648" xr:uid="{00000000-0005-0000-0000-00008F4C0000}"/>
    <cellStyle name="Navadno 17 13 2 3 2" xfId="32125" xr:uid="{00000000-0005-0000-0000-0000904C0000}"/>
    <cellStyle name="Navadno 17 13 2 4" xfId="32122" xr:uid="{00000000-0005-0000-0000-0000914C0000}"/>
    <cellStyle name="Navadno 17 13 3" xfId="7068" xr:uid="{00000000-0005-0000-0000-0000924C0000}"/>
    <cellStyle name="Navadno 17 13 3 2" xfId="17650" xr:uid="{00000000-0005-0000-0000-0000934C0000}"/>
    <cellStyle name="Navadno 17 13 3 2 2" xfId="32127" xr:uid="{00000000-0005-0000-0000-0000944C0000}"/>
    <cellStyle name="Navadno 17 13 3 3" xfId="32126" xr:uid="{00000000-0005-0000-0000-0000954C0000}"/>
    <cellStyle name="Navadno 17 13 4" xfId="17647" xr:uid="{00000000-0005-0000-0000-0000964C0000}"/>
    <cellStyle name="Navadno 17 13 4 2" xfId="32128" xr:uid="{00000000-0005-0000-0000-0000974C0000}"/>
    <cellStyle name="Navadno 17 13 5" xfId="32121" xr:uid="{00000000-0005-0000-0000-0000984C0000}"/>
    <cellStyle name="Navadno 17 14" xfId="7069" xr:uid="{00000000-0005-0000-0000-0000994C0000}"/>
    <cellStyle name="Navadno 17 14 2" xfId="7070" xr:uid="{00000000-0005-0000-0000-00009A4C0000}"/>
    <cellStyle name="Navadno 17 14 2 2" xfId="7071" xr:uid="{00000000-0005-0000-0000-00009B4C0000}"/>
    <cellStyle name="Navadno 17 14 2 2 2" xfId="17653" xr:uid="{00000000-0005-0000-0000-00009C4C0000}"/>
    <cellStyle name="Navadno 17 14 2 2 2 2" xfId="32132" xr:uid="{00000000-0005-0000-0000-00009D4C0000}"/>
    <cellStyle name="Navadno 17 14 2 2 3" xfId="32131" xr:uid="{00000000-0005-0000-0000-00009E4C0000}"/>
    <cellStyle name="Navadno 17 14 2 3" xfId="17652" xr:uid="{00000000-0005-0000-0000-00009F4C0000}"/>
    <cellStyle name="Navadno 17 14 2 3 2" xfId="32133" xr:uid="{00000000-0005-0000-0000-0000A04C0000}"/>
    <cellStyle name="Navadno 17 14 2 4" xfId="32130" xr:uid="{00000000-0005-0000-0000-0000A14C0000}"/>
    <cellStyle name="Navadno 17 14 3" xfId="7072" xr:uid="{00000000-0005-0000-0000-0000A24C0000}"/>
    <cellStyle name="Navadno 17 14 3 2" xfId="17654" xr:uid="{00000000-0005-0000-0000-0000A34C0000}"/>
    <cellStyle name="Navadno 17 14 3 2 2" xfId="32135" xr:uid="{00000000-0005-0000-0000-0000A44C0000}"/>
    <cellStyle name="Navadno 17 14 3 3" xfId="32134" xr:uid="{00000000-0005-0000-0000-0000A54C0000}"/>
    <cellStyle name="Navadno 17 14 4" xfId="17651" xr:uid="{00000000-0005-0000-0000-0000A64C0000}"/>
    <cellStyle name="Navadno 17 14 4 2" xfId="32136" xr:uid="{00000000-0005-0000-0000-0000A74C0000}"/>
    <cellStyle name="Navadno 17 14 5" xfId="32129" xr:uid="{00000000-0005-0000-0000-0000A84C0000}"/>
    <cellStyle name="Navadno 17 15" xfId="7073" xr:uid="{00000000-0005-0000-0000-0000A94C0000}"/>
    <cellStyle name="Navadno 17 15 2" xfId="7074" xr:uid="{00000000-0005-0000-0000-0000AA4C0000}"/>
    <cellStyle name="Navadno 17 15 2 2" xfId="7075" xr:uid="{00000000-0005-0000-0000-0000AB4C0000}"/>
    <cellStyle name="Navadno 17 15 2 2 2" xfId="17657" xr:uid="{00000000-0005-0000-0000-0000AC4C0000}"/>
    <cellStyle name="Navadno 17 15 2 2 2 2" xfId="32140" xr:uid="{00000000-0005-0000-0000-0000AD4C0000}"/>
    <cellStyle name="Navadno 17 15 2 2 3" xfId="32139" xr:uid="{00000000-0005-0000-0000-0000AE4C0000}"/>
    <cellStyle name="Navadno 17 15 2 3" xfId="17656" xr:uid="{00000000-0005-0000-0000-0000AF4C0000}"/>
    <cellStyle name="Navadno 17 15 2 3 2" xfId="32141" xr:uid="{00000000-0005-0000-0000-0000B04C0000}"/>
    <cellStyle name="Navadno 17 15 2 4" xfId="32138" xr:uid="{00000000-0005-0000-0000-0000B14C0000}"/>
    <cellStyle name="Navadno 17 15 3" xfId="7076" xr:uid="{00000000-0005-0000-0000-0000B24C0000}"/>
    <cellStyle name="Navadno 17 15 3 2" xfId="17658" xr:uid="{00000000-0005-0000-0000-0000B34C0000}"/>
    <cellStyle name="Navadno 17 15 3 2 2" xfId="32143" xr:uid="{00000000-0005-0000-0000-0000B44C0000}"/>
    <cellStyle name="Navadno 17 15 3 3" xfId="32142" xr:uid="{00000000-0005-0000-0000-0000B54C0000}"/>
    <cellStyle name="Navadno 17 15 4" xfId="17655" xr:uid="{00000000-0005-0000-0000-0000B64C0000}"/>
    <cellStyle name="Navadno 17 15 4 2" xfId="32144" xr:uid="{00000000-0005-0000-0000-0000B74C0000}"/>
    <cellStyle name="Navadno 17 15 5" xfId="32137" xr:uid="{00000000-0005-0000-0000-0000B84C0000}"/>
    <cellStyle name="Navadno 17 16" xfId="7077" xr:uid="{00000000-0005-0000-0000-0000B94C0000}"/>
    <cellStyle name="Navadno 17 16 2" xfId="7078" xr:uid="{00000000-0005-0000-0000-0000BA4C0000}"/>
    <cellStyle name="Navadno 17 16 2 2" xfId="7079" xr:uid="{00000000-0005-0000-0000-0000BB4C0000}"/>
    <cellStyle name="Navadno 17 16 2 2 2" xfId="17661" xr:uid="{00000000-0005-0000-0000-0000BC4C0000}"/>
    <cellStyle name="Navadno 17 16 2 2 2 2" xfId="32148" xr:uid="{00000000-0005-0000-0000-0000BD4C0000}"/>
    <cellStyle name="Navadno 17 16 2 2 3" xfId="32147" xr:uid="{00000000-0005-0000-0000-0000BE4C0000}"/>
    <cellStyle name="Navadno 17 16 2 3" xfId="17660" xr:uid="{00000000-0005-0000-0000-0000BF4C0000}"/>
    <cellStyle name="Navadno 17 16 2 3 2" xfId="32149" xr:uid="{00000000-0005-0000-0000-0000C04C0000}"/>
    <cellStyle name="Navadno 17 16 2 4" xfId="32146" xr:uid="{00000000-0005-0000-0000-0000C14C0000}"/>
    <cellStyle name="Navadno 17 16 3" xfId="7080" xr:uid="{00000000-0005-0000-0000-0000C24C0000}"/>
    <cellStyle name="Navadno 17 16 3 2" xfId="17662" xr:uid="{00000000-0005-0000-0000-0000C34C0000}"/>
    <cellStyle name="Navadno 17 16 3 2 2" xfId="32151" xr:uid="{00000000-0005-0000-0000-0000C44C0000}"/>
    <cellStyle name="Navadno 17 16 3 3" xfId="32150" xr:uid="{00000000-0005-0000-0000-0000C54C0000}"/>
    <cellStyle name="Navadno 17 16 4" xfId="17659" xr:uid="{00000000-0005-0000-0000-0000C64C0000}"/>
    <cellStyle name="Navadno 17 16 4 2" xfId="32152" xr:uid="{00000000-0005-0000-0000-0000C74C0000}"/>
    <cellStyle name="Navadno 17 16 5" xfId="32145" xr:uid="{00000000-0005-0000-0000-0000C84C0000}"/>
    <cellStyle name="Navadno 17 17" xfId="7081" xr:uid="{00000000-0005-0000-0000-0000C94C0000}"/>
    <cellStyle name="Navadno 17 17 2" xfId="7082" xr:uid="{00000000-0005-0000-0000-0000CA4C0000}"/>
    <cellStyle name="Navadno 17 17 2 2" xfId="7083" xr:uid="{00000000-0005-0000-0000-0000CB4C0000}"/>
    <cellStyle name="Navadno 17 17 2 2 2" xfId="17665" xr:uid="{00000000-0005-0000-0000-0000CC4C0000}"/>
    <cellStyle name="Navadno 17 17 2 2 2 2" xfId="32156" xr:uid="{00000000-0005-0000-0000-0000CD4C0000}"/>
    <cellStyle name="Navadno 17 17 2 2 3" xfId="32155" xr:uid="{00000000-0005-0000-0000-0000CE4C0000}"/>
    <cellStyle name="Navadno 17 17 2 3" xfId="17664" xr:uid="{00000000-0005-0000-0000-0000CF4C0000}"/>
    <cellStyle name="Navadno 17 17 2 3 2" xfId="32157" xr:uid="{00000000-0005-0000-0000-0000D04C0000}"/>
    <cellStyle name="Navadno 17 17 2 4" xfId="32154" xr:uid="{00000000-0005-0000-0000-0000D14C0000}"/>
    <cellStyle name="Navadno 17 17 3" xfId="7084" xr:uid="{00000000-0005-0000-0000-0000D24C0000}"/>
    <cellStyle name="Navadno 17 17 3 2" xfId="17666" xr:uid="{00000000-0005-0000-0000-0000D34C0000}"/>
    <cellStyle name="Navadno 17 17 3 2 2" xfId="32159" xr:uid="{00000000-0005-0000-0000-0000D44C0000}"/>
    <cellStyle name="Navadno 17 17 3 3" xfId="32158" xr:uid="{00000000-0005-0000-0000-0000D54C0000}"/>
    <cellStyle name="Navadno 17 17 4" xfId="17663" xr:uid="{00000000-0005-0000-0000-0000D64C0000}"/>
    <cellStyle name="Navadno 17 17 4 2" xfId="32160" xr:uid="{00000000-0005-0000-0000-0000D74C0000}"/>
    <cellStyle name="Navadno 17 17 5" xfId="32153" xr:uid="{00000000-0005-0000-0000-0000D84C0000}"/>
    <cellStyle name="Navadno 17 18" xfId="7085" xr:uid="{00000000-0005-0000-0000-0000D94C0000}"/>
    <cellStyle name="Navadno 17 18 2" xfId="7086" xr:uid="{00000000-0005-0000-0000-0000DA4C0000}"/>
    <cellStyle name="Navadno 17 18 2 2" xfId="7087" xr:uid="{00000000-0005-0000-0000-0000DB4C0000}"/>
    <cellStyle name="Navadno 17 18 2 2 2" xfId="17669" xr:uid="{00000000-0005-0000-0000-0000DC4C0000}"/>
    <cellStyle name="Navadno 17 18 2 2 2 2" xfId="32164" xr:uid="{00000000-0005-0000-0000-0000DD4C0000}"/>
    <cellStyle name="Navadno 17 18 2 2 3" xfId="32163" xr:uid="{00000000-0005-0000-0000-0000DE4C0000}"/>
    <cellStyle name="Navadno 17 18 2 3" xfId="17668" xr:uid="{00000000-0005-0000-0000-0000DF4C0000}"/>
    <cellStyle name="Navadno 17 18 2 3 2" xfId="32165" xr:uid="{00000000-0005-0000-0000-0000E04C0000}"/>
    <cellStyle name="Navadno 17 18 2 4" xfId="32162" xr:uid="{00000000-0005-0000-0000-0000E14C0000}"/>
    <cellStyle name="Navadno 17 18 3" xfId="7088" xr:uid="{00000000-0005-0000-0000-0000E24C0000}"/>
    <cellStyle name="Navadno 17 18 3 2" xfId="17670" xr:uid="{00000000-0005-0000-0000-0000E34C0000}"/>
    <cellStyle name="Navadno 17 18 3 2 2" xfId="32167" xr:uid="{00000000-0005-0000-0000-0000E44C0000}"/>
    <cellStyle name="Navadno 17 18 3 3" xfId="32166" xr:uid="{00000000-0005-0000-0000-0000E54C0000}"/>
    <cellStyle name="Navadno 17 18 4" xfId="17667" xr:uid="{00000000-0005-0000-0000-0000E64C0000}"/>
    <cellStyle name="Navadno 17 18 4 2" xfId="32168" xr:uid="{00000000-0005-0000-0000-0000E74C0000}"/>
    <cellStyle name="Navadno 17 18 5" xfId="32161" xr:uid="{00000000-0005-0000-0000-0000E84C0000}"/>
    <cellStyle name="Navadno 17 19" xfId="7089" xr:uid="{00000000-0005-0000-0000-0000E94C0000}"/>
    <cellStyle name="Navadno 17 19 2" xfId="7090" xr:uid="{00000000-0005-0000-0000-0000EA4C0000}"/>
    <cellStyle name="Navadno 17 19 2 2" xfId="7091" xr:uid="{00000000-0005-0000-0000-0000EB4C0000}"/>
    <cellStyle name="Navadno 17 19 2 2 2" xfId="17673" xr:uid="{00000000-0005-0000-0000-0000EC4C0000}"/>
    <cellStyle name="Navadno 17 19 2 2 2 2" xfId="32172" xr:uid="{00000000-0005-0000-0000-0000ED4C0000}"/>
    <cellStyle name="Navadno 17 19 2 2 3" xfId="32171" xr:uid="{00000000-0005-0000-0000-0000EE4C0000}"/>
    <cellStyle name="Navadno 17 19 2 3" xfId="17672" xr:uid="{00000000-0005-0000-0000-0000EF4C0000}"/>
    <cellStyle name="Navadno 17 19 2 3 2" xfId="32173" xr:uid="{00000000-0005-0000-0000-0000F04C0000}"/>
    <cellStyle name="Navadno 17 19 2 4" xfId="32170" xr:uid="{00000000-0005-0000-0000-0000F14C0000}"/>
    <cellStyle name="Navadno 17 19 3" xfId="7092" xr:uid="{00000000-0005-0000-0000-0000F24C0000}"/>
    <cellStyle name="Navadno 17 19 3 2" xfId="17674" xr:uid="{00000000-0005-0000-0000-0000F34C0000}"/>
    <cellStyle name="Navadno 17 19 3 2 2" xfId="32175" xr:uid="{00000000-0005-0000-0000-0000F44C0000}"/>
    <cellStyle name="Navadno 17 19 3 3" xfId="32174" xr:uid="{00000000-0005-0000-0000-0000F54C0000}"/>
    <cellStyle name="Navadno 17 19 4" xfId="17671" xr:uid="{00000000-0005-0000-0000-0000F64C0000}"/>
    <cellStyle name="Navadno 17 19 4 2" xfId="32176" xr:uid="{00000000-0005-0000-0000-0000F74C0000}"/>
    <cellStyle name="Navadno 17 19 5" xfId="32169" xr:uid="{00000000-0005-0000-0000-0000F84C0000}"/>
    <cellStyle name="Navadno 17 2" xfId="1278" xr:uid="{00000000-0005-0000-0000-0000F94C0000}"/>
    <cellStyle name="Navadno 17 2 2" xfId="1279" xr:uid="{00000000-0005-0000-0000-0000FA4C0000}"/>
    <cellStyle name="Navadno 17 2 2 2" xfId="7095" xr:uid="{00000000-0005-0000-0000-0000FB4C0000}"/>
    <cellStyle name="Navadno 17 2 2 2 2" xfId="17677" xr:uid="{00000000-0005-0000-0000-0000FC4C0000}"/>
    <cellStyle name="Navadno 17 2 2 2 2 2" xfId="32180" xr:uid="{00000000-0005-0000-0000-0000FD4C0000}"/>
    <cellStyle name="Navadno 17 2 2 2 3" xfId="32179" xr:uid="{00000000-0005-0000-0000-0000FE4C0000}"/>
    <cellStyle name="Navadno 17 2 2 3" xfId="7096" xr:uid="{00000000-0005-0000-0000-0000FF4C0000}"/>
    <cellStyle name="Navadno 17 2 2 3 2" xfId="32181" xr:uid="{00000000-0005-0000-0000-0000004D0000}"/>
    <cellStyle name="Navadno 17 2 2 4" xfId="7094" xr:uid="{00000000-0005-0000-0000-0000014D0000}"/>
    <cellStyle name="Navadno 17 2 2 4 2" xfId="32182" xr:uid="{00000000-0005-0000-0000-0000024D0000}"/>
    <cellStyle name="Navadno 17 2 2 5" xfId="17676" xr:uid="{00000000-0005-0000-0000-0000034D0000}"/>
    <cellStyle name="Navadno 17 2 2 5 2" xfId="32183" xr:uid="{00000000-0005-0000-0000-0000044D0000}"/>
    <cellStyle name="Navadno 17 2 2 6" xfId="51084" xr:uid="{00000000-0005-0000-0000-0000054D0000}"/>
    <cellStyle name="Navadno 17 2 2 7" xfId="32178" xr:uid="{00000000-0005-0000-0000-0000064D0000}"/>
    <cellStyle name="Navadno 17 2 3" xfId="1280" xr:uid="{00000000-0005-0000-0000-0000074D0000}"/>
    <cellStyle name="Navadno 17 2 3 2" xfId="7098" xr:uid="{00000000-0005-0000-0000-0000084D0000}"/>
    <cellStyle name="Navadno 17 2 3 2 2" xfId="32185" xr:uid="{00000000-0005-0000-0000-0000094D0000}"/>
    <cellStyle name="Navadno 17 2 3 3" xfId="7097" xr:uid="{00000000-0005-0000-0000-00000A4D0000}"/>
    <cellStyle name="Navadno 17 2 3 3 2" xfId="32186" xr:uid="{00000000-0005-0000-0000-00000B4D0000}"/>
    <cellStyle name="Navadno 17 2 3 4" xfId="17678" xr:uid="{00000000-0005-0000-0000-00000C4D0000}"/>
    <cellStyle name="Navadno 17 2 3 4 2" xfId="32187" xr:uid="{00000000-0005-0000-0000-00000D4D0000}"/>
    <cellStyle name="Navadno 17 2 3 5" xfId="51085" xr:uid="{00000000-0005-0000-0000-00000E4D0000}"/>
    <cellStyle name="Navadno 17 2 3 6" xfId="32184" xr:uid="{00000000-0005-0000-0000-00000F4D0000}"/>
    <cellStyle name="Navadno 17 2 4" xfId="7099" xr:uid="{00000000-0005-0000-0000-0000104D0000}"/>
    <cellStyle name="Navadno 17 2 4 2" xfId="32188" xr:uid="{00000000-0005-0000-0000-0000114D0000}"/>
    <cellStyle name="Navadno 17 2 5" xfId="7093" xr:uid="{00000000-0005-0000-0000-0000124D0000}"/>
    <cellStyle name="Navadno 17 2 5 2" xfId="32189" xr:uid="{00000000-0005-0000-0000-0000134D0000}"/>
    <cellStyle name="Navadno 17 2 6" xfId="17675" xr:uid="{00000000-0005-0000-0000-0000144D0000}"/>
    <cellStyle name="Navadno 17 2 6 2" xfId="32190" xr:uid="{00000000-0005-0000-0000-0000154D0000}"/>
    <cellStyle name="Navadno 17 2 7" xfId="51083" xr:uid="{00000000-0005-0000-0000-0000164D0000}"/>
    <cellStyle name="Navadno 17 2 8" xfId="32177" xr:uid="{00000000-0005-0000-0000-0000174D0000}"/>
    <cellStyle name="Navadno 17 20" xfId="7100" xr:uid="{00000000-0005-0000-0000-0000184D0000}"/>
    <cellStyle name="Navadno 17 20 2" xfId="7101" xr:uid="{00000000-0005-0000-0000-0000194D0000}"/>
    <cellStyle name="Navadno 17 20 2 2" xfId="7102" xr:uid="{00000000-0005-0000-0000-00001A4D0000}"/>
    <cellStyle name="Navadno 17 20 2 2 2" xfId="17681" xr:uid="{00000000-0005-0000-0000-00001B4D0000}"/>
    <cellStyle name="Navadno 17 20 2 2 2 2" xfId="32194" xr:uid="{00000000-0005-0000-0000-00001C4D0000}"/>
    <cellStyle name="Navadno 17 20 2 2 3" xfId="32193" xr:uid="{00000000-0005-0000-0000-00001D4D0000}"/>
    <cellStyle name="Navadno 17 20 2 3" xfId="17680" xr:uid="{00000000-0005-0000-0000-00001E4D0000}"/>
    <cellStyle name="Navadno 17 20 2 3 2" xfId="32195" xr:uid="{00000000-0005-0000-0000-00001F4D0000}"/>
    <cellStyle name="Navadno 17 20 2 4" xfId="32192" xr:uid="{00000000-0005-0000-0000-0000204D0000}"/>
    <cellStyle name="Navadno 17 20 3" xfId="7103" xr:uid="{00000000-0005-0000-0000-0000214D0000}"/>
    <cellStyle name="Navadno 17 20 3 2" xfId="17682" xr:uid="{00000000-0005-0000-0000-0000224D0000}"/>
    <cellStyle name="Navadno 17 20 3 2 2" xfId="32197" xr:uid="{00000000-0005-0000-0000-0000234D0000}"/>
    <cellStyle name="Navadno 17 20 3 3" xfId="32196" xr:uid="{00000000-0005-0000-0000-0000244D0000}"/>
    <cellStyle name="Navadno 17 20 4" xfId="17679" xr:uid="{00000000-0005-0000-0000-0000254D0000}"/>
    <cellStyle name="Navadno 17 20 4 2" xfId="32198" xr:uid="{00000000-0005-0000-0000-0000264D0000}"/>
    <cellStyle name="Navadno 17 20 5" xfId="32191" xr:uid="{00000000-0005-0000-0000-0000274D0000}"/>
    <cellStyle name="Navadno 17 21" xfId="7104" xr:uid="{00000000-0005-0000-0000-0000284D0000}"/>
    <cellStyle name="Navadno 17 21 2" xfId="7105" xr:uid="{00000000-0005-0000-0000-0000294D0000}"/>
    <cellStyle name="Navadno 17 21 2 2" xfId="7106" xr:uid="{00000000-0005-0000-0000-00002A4D0000}"/>
    <cellStyle name="Navadno 17 21 2 2 2" xfId="17685" xr:uid="{00000000-0005-0000-0000-00002B4D0000}"/>
    <cellStyle name="Navadno 17 21 2 2 2 2" xfId="32202" xr:uid="{00000000-0005-0000-0000-00002C4D0000}"/>
    <cellStyle name="Navadno 17 21 2 2 3" xfId="32201" xr:uid="{00000000-0005-0000-0000-00002D4D0000}"/>
    <cellStyle name="Navadno 17 21 2 3" xfId="17684" xr:uid="{00000000-0005-0000-0000-00002E4D0000}"/>
    <cellStyle name="Navadno 17 21 2 3 2" xfId="32203" xr:uid="{00000000-0005-0000-0000-00002F4D0000}"/>
    <cellStyle name="Navadno 17 21 2 4" xfId="32200" xr:uid="{00000000-0005-0000-0000-0000304D0000}"/>
    <cellStyle name="Navadno 17 21 3" xfId="7107" xr:uid="{00000000-0005-0000-0000-0000314D0000}"/>
    <cellStyle name="Navadno 17 21 3 2" xfId="17686" xr:uid="{00000000-0005-0000-0000-0000324D0000}"/>
    <cellStyle name="Navadno 17 21 3 2 2" xfId="32205" xr:uid="{00000000-0005-0000-0000-0000334D0000}"/>
    <cellStyle name="Navadno 17 21 3 3" xfId="32204" xr:uid="{00000000-0005-0000-0000-0000344D0000}"/>
    <cellStyle name="Navadno 17 21 4" xfId="17683" xr:uid="{00000000-0005-0000-0000-0000354D0000}"/>
    <cellStyle name="Navadno 17 21 4 2" xfId="32206" xr:uid="{00000000-0005-0000-0000-0000364D0000}"/>
    <cellStyle name="Navadno 17 21 5" xfId="32199" xr:uid="{00000000-0005-0000-0000-0000374D0000}"/>
    <cellStyle name="Navadno 17 22" xfId="7108" xr:uid="{00000000-0005-0000-0000-0000384D0000}"/>
    <cellStyle name="Navadno 17 22 2" xfId="7109" xr:uid="{00000000-0005-0000-0000-0000394D0000}"/>
    <cellStyle name="Navadno 17 22 2 2" xfId="7110" xr:uid="{00000000-0005-0000-0000-00003A4D0000}"/>
    <cellStyle name="Navadno 17 22 2 2 2" xfId="17689" xr:uid="{00000000-0005-0000-0000-00003B4D0000}"/>
    <cellStyle name="Navadno 17 22 2 2 2 2" xfId="32210" xr:uid="{00000000-0005-0000-0000-00003C4D0000}"/>
    <cellStyle name="Navadno 17 22 2 2 3" xfId="32209" xr:uid="{00000000-0005-0000-0000-00003D4D0000}"/>
    <cellStyle name="Navadno 17 22 2 3" xfId="17688" xr:uid="{00000000-0005-0000-0000-00003E4D0000}"/>
    <cellStyle name="Navadno 17 22 2 3 2" xfId="32211" xr:uid="{00000000-0005-0000-0000-00003F4D0000}"/>
    <cellStyle name="Navadno 17 22 2 4" xfId="32208" xr:uid="{00000000-0005-0000-0000-0000404D0000}"/>
    <cellStyle name="Navadno 17 22 3" xfId="7111" xr:uid="{00000000-0005-0000-0000-0000414D0000}"/>
    <cellStyle name="Navadno 17 22 3 2" xfId="17690" xr:uid="{00000000-0005-0000-0000-0000424D0000}"/>
    <cellStyle name="Navadno 17 22 3 2 2" xfId="32213" xr:uid="{00000000-0005-0000-0000-0000434D0000}"/>
    <cellStyle name="Navadno 17 22 3 3" xfId="32212" xr:uid="{00000000-0005-0000-0000-0000444D0000}"/>
    <cellStyle name="Navadno 17 22 4" xfId="17687" xr:uid="{00000000-0005-0000-0000-0000454D0000}"/>
    <cellStyle name="Navadno 17 22 4 2" xfId="32214" xr:uid="{00000000-0005-0000-0000-0000464D0000}"/>
    <cellStyle name="Navadno 17 22 5" xfId="32207" xr:uid="{00000000-0005-0000-0000-0000474D0000}"/>
    <cellStyle name="Navadno 17 23" xfId="7112" xr:uid="{00000000-0005-0000-0000-0000484D0000}"/>
    <cellStyle name="Navadno 17 23 2" xfId="7113" xr:uid="{00000000-0005-0000-0000-0000494D0000}"/>
    <cellStyle name="Navadno 17 23 2 2" xfId="7114" xr:uid="{00000000-0005-0000-0000-00004A4D0000}"/>
    <cellStyle name="Navadno 17 23 2 2 2" xfId="17693" xr:uid="{00000000-0005-0000-0000-00004B4D0000}"/>
    <cellStyle name="Navadno 17 23 2 2 2 2" xfId="32218" xr:uid="{00000000-0005-0000-0000-00004C4D0000}"/>
    <cellStyle name="Navadno 17 23 2 2 3" xfId="32217" xr:uid="{00000000-0005-0000-0000-00004D4D0000}"/>
    <cellStyle name="Navadno 17 23 2 3" xfId="17692" xr:uid="{00000000-0005-0000-0000-00004E4D0000}"/>
    <cellStyle name="Navadno 17 23 2 3 2" xfId="32219" xr:uid="{00000000-0005-0000-0000-00004F4D0000}"/>
    <cellStyle name="Navadno 17 23 2 4" xfId="32216" xr:uid="{00000000-0005-0000-0000-0000504D0000}"/>
    <cellStyle name="Navadno 17 23 3" xfId="7115" xr:uid="{00000000-0005-0000-0000-0000514D0000}"/>
    <cellStyle name="Navadno 17 23 3 2" xfId="17694" xr:uid="{00000000-0005-0000-0000-0000524D0000}"/>
    <cellStyle name="Navadno 17 23 3 2 2" xfId="32221" xr:uid="{00000000-0005-0000-0000-0000534D0000}"/>
    <cellStyle name="Navadno 17 23 3 3" xfId="32220" xr:uid="{00000000-0005-0000-0000-0000544D0000}"/>
    <cellStyle name="Navadno 17 23 4" xfId="17691" xr:uid="{00000000-0005-0000-0000-0000554D0000}"/>
    <cellStyle name="Navadno 17 23 4 2" xfId="32222" xr:uid="{00000000-0005-0000-0000-0000564D0000}"/>
    <cellStyle name="Navadno 17 23 5" xfId="32215" xr:uid="{00000000-0005-0000-0000-0000574D0000}"/>
    <cellStyle name="Navadno 17 24" xfId="7116" xr:uid="{00000000-0005-0000-0000-0000584D0000}"/>
    <cellStyle name="Navadno 17 24 2" xfId="7117" xr:uid="{00000000-0005-0000-0000-0000594D0000}"/>
    <cellStyle name="Navadno 17 24 2 2" xfId="7118" xr:uid="{00000000-0005-0000-0000-00005A4D0000}"/>
    <cellStyle name="Navadno 17 24 2 2 2" xfId="17697" xr:uid="{00000000-0005-0000-0000-00005B4D0000}"/>
    <cellStyle name="Navadno 17 24 2 2 2 2" xfId="32226" xr:uid="{00000000-0005-0000-0000-00005C4D0000}"/>
    <cellStyle name="Navadno 17 24 2 2 3" xfId="32225" xr:uid="{00000000-0005-0000-0000-00005D4D0000}"/>
    <cellStyle name="Navadno 17 24 2 3" xfId="17696" xr:uid="{00000000-0005-0000-0000-00005E4D0000}"/>
    <cellStyle name="Navadno 17 24 2 3 2" xfId="32227" xr:uid="{00000000-0005-0000-0000-00005F4D0000}"/>
    <cellStyle name="Navadno 17 24 2 4" xfId="32224" xr:uid="{00000000-0005-0000-0000-0000604D0000}"/>
    <cellStyle name="Navadno 17 24 3" xfId="7119" xr:uid="{00000000-0005-0000-0000-0000614D0000}"/>
    <cellStyle name="Navadno 17 24 3 2" xfId="17698" xr:uid="{00000000-0005-0000-0000-0000624D0000}"/>
    <cellStyle name="Navadno 17 24 3 2 2" xfId="32229" xr:uid="{00000000-0005-0000-0000-0000634D0000}"/>
    <cellStyle name="Navadno 17 24 3 3" xfId="32228" xr:uid="{00000000-0005-0000-0000-0000644D0000}"/>
    <cellStyle name="Navadno 17 24 4" xfId="17695" xr:uid="{00000000-0005-0000-0000-0000654D0000}"/>
    <cellStyle name="Navadno 17 24 4 2" xfId="32230" xr:uid="{00000000-0005-0000-0000-0000664D0000}"/>
    <cellStyle name="Navadno 17 24 5" xfId="32223" xr:uid="{00000000-0005-0000-0000-0000674D0000}"/>
    <cellStyle name="Navadno 17 25" xfId="7120" xr:uid="{00000000-0005-0000-0000-0000684D0000}"/>
    <cellStyle name="Navadno 17 25 2" xfId="7121" xr:uid="{00000000-0005-0000-0000-0000694D0000}"/>
    <cellStyle name="Navadno 17 25 2 2" xfId="7122" xr:uid="{00000000-0005-0000-0000-00006A4D0000}"/>
    <cellStyle name="Navadno 17 25 2 2 2" xfId="17701" xr:uid="{00000000-0005-0000-0000-00006B4D0000}"/>
    <cellStyle name="Navadno 17 25 2 2 2 2" xfId="32234" xr:uid="{00000000-0005-0000-0000-00006C4D0000}"/>
    <cellStyle name="Navadno 17 25 2 2 3" xfId="32233" xr:uid="{00000000-0005-0000-0000-00006D4D0000}"/>
    <cellStyle name="Navadno 17 25 2 3" xfId="17700" xr:uid="{00000000-0005-0000-0000-00006E4D0000}"/>
    <cellStyle name="Navadno 17 25 2 3 2" xfId="32235" xr:uid="{00000000-0005-0000-0000-00006F4D0000}"/>
    <cellStyle name="Navadno 17 25 2 4" xfId="32232" xr:uid="{00000000-0005-0000-0000-0000704D0000}"/>
    <cellStyle name="Navadno 17 25 3" xfId="7123" xr:uid="{00000000-0005-0000-0000-0000714D0000}"/>
    <cellStyle name="Navadno 17 25 3 2" xfId="17702" xr:uid="{00000000-0005-0000-0000-0000724D0000}"/>
    <cellStyle name="Navadno 17 25 3 2 2" xfId="32237" xr:uid="{00000000-0005-0000-0000-0000734D0000}"/>
    <cellStyle name="Navadno 17 25 3 3" xfId="32236" xr:uid="{00000000-0005-0000-0000-0000744D0000}"/>
    <cellStyle name="Navadno 17 25 4" xfId="17699" xr:uid="{00000000-0005-0000-0000-0000754D0000}"/>
    <cellStyle name="Navadno 17 25 4 2" xfId="32238" xr:uid="{00000000-0005-0000-0000-0000764D0000}"/>
    <cellStyle name="Navadno 17 25 5" xfId="32231" xr:uid="{00000000-0005-0000-0000-0000774D0000}"/>
    <cellStyle name="Navadno 17 26" xfId="7124" xr:uid="{00000000-0005-0000-0000-0000784D0000}"/>
    <cellStyle name="Navadno 17 26 2" xfId="7125" xr:uid="{00000000-0005-0000-0000-0000794D0000}"/>
    <cellStyle name="Navadno 17 26 2 2" xfId="7126" xr:uid="{00000000-0005-0000-0000-00007A4D0000}"/>
    <cellStyle name="Navadno 17 26 2 2 2" xfId="17705" xr:uid="{00000000-0005-0000-0000-00007B4D0000}"/>
    <cellStyle name="Navadno 17 26 2 2 2 2" xfId="32242" xr:uid="{00000000-0005-0000-0000-00007C4D0000}"/>
    <cellStyle name="Navadno 17 26 2 2 3" xfId="32241" xr:uid="{00000000-0005-0000-0000-00007D4D0000}"/>
    <cellStyle name="Navadno 17 26 2 3" xfId="17704" xr:uid="{00000000-0005-0000-0000-00007E4D0000}"/>
    <cellStyle name="Navadno 17 26 2 3 2" xfId="32243" xr:uid="{00000000-0005-0000-0000-00007F4D0000}"/>
    <cellStyle name="Navadno 17 26 2 4" xfId="32240" xr:uid="{00000000-0005-0000-0000-0000804D0000}"/>
    <cellStyle name="Navadno 17 26 3" xfId="7127" xr:uid="{00000000-0005-0000-0000-0000814D0000}"/>
    <cellStyle name="Navadno 17 26 3 2" xfId="17706" xr:uid="{00000000-0005-0000-0000-0000824D0000}"/>
    <cellStyle name="Navadno 17 26 3 2 2" xfId="32245" xr:uid="{00000000-0005-0000-0000-0000834D0000}"/>
    <cellStyle name="Navadno 17 26 3 3" xfId="32244" xr:uid="{00000000-0005-0000-0000-0000844D0000}"/>
    <cellStyle name="Navadno 17 26 4" xfId="17703" xr:uid="{00000000-0005-0000-0000-0000854D0000}"/>
    <cellStyle name="Navadno 17 26 4 2" xfId="32246" xr:uid="{00000000-0005-0000-0000-0000864D0000}"/>
    <cellStyle name="Navadno 17 26 5" xfId="32239" xr:uid="{00000000-0005-0000-0000-0000874D0000}"/>
    <cellStyle name="Navadno 17 27" xfId="7128" xr:uid="{00000000-0005-0000-0000-0000884D0000}"/>
    <cellStyle name="Navadno 17 27 2" xfId="7129" xr:uid="{00000000-0005-0000-0000-0000894D0000}"/>
    <cellStyle name="Navadno 17 27 2 2" xfId="7130" xr:uid="{00000000-0005-0000-0000-00008A4D0000}"/>
    <cellStyle name="Navadno 17 27 2 2 2" xfId="17709" xr:uid="{00000000-0005-0000-0000-00008B4D0000}"/>
    <cellStyle name="Navadno 17 27 2 2 2 2" xfId="32250" xr:uid="{00000000-0005-0000-0000-00008C4D0000}"/>
    <cellStyle name="Navadno 17 27 2 2 3" xfId="32249" xr:uid="{00000000-0005-0000-0000-00008D4D0000}"/>
    <cellStyle name="Navadno 17 27 2 3" xfId="17708" xr:uid="{00000000-0005-0000-0000-00008E4D0000}"/>
    <cellStyle name="Navadno 17 27 2 3 2" xfId="32251" xr:uid="{00000000-0005-0000-0000-00008F4D0000}"/>
    <cellStyle name="Navadno 17 27 2 4" xfId="32248" xr:uid="{00000000-0005-0000-0000-0000904D0000}"/>
    <cellStyle name="Navadno 17 27 3" xfId="7131" xr:uid="{00000000-0005-0000-0000-0000914D0000}"/>
    <cellStyle name="Navadno 17 27 3 2" xfId="17710" xr:uid="{00000000-0005-0000-0000-0000924D0000}"/>
    <cellStyle name="Navadno 17 27 3 2 2" xfId="32253" xr:uid="{00000000-0005-0000-0000-0000934D0000}"/>
    <cellStyle name="Navadno 17 27 3 3" xfId="32252" xr:uid="{00000000-0005-0000-0000-0000944D0000}"/>
    <cellStyle name="Navadno 17 27 4" xfId="17707" xr:uid="{00000000-0005-0000-0000-0000954D0000}"/>
    <cellStyle name="Navadno 17 27 4 2" xfId="32254" xr:uid="{00000000-0005-0000-0000-0000964D0000}"/>
    <cellStyle name="Navadno 17 27 5" xfId="32247" xr:uid="{00000000-0005-0000-0000-0000974D0000}"/>
    <cellStyle name="Navadno 17 28" xfId="7132" xr:uid="{00000000-0005-0000-0000-0000984D0000}"/>
    <cellStyle name="Navadno 17 28 2" xfId="7133" xr:uid="{00000000-0005-0000-0000-0000994D0000}"/>
    <cellStyle name="Navadno 17 28 2 2" xfId="7134" xr:uid="{00000000-0005-0000-0000-00009A4D0000}"/>
    <cellStyle name="Navadno 17 28 2 2 2" xfId="17713" xr:uid="{00000000-0005-0000-0000-00009B4D0000}"/>
    <cellStyle name="Navadno 17 28 2 2 2 2" xfId="32258" xr:uid="{00000000-0005-0000-0000-00009C4D0000}"/>
    <cellStyle name="Navadno 17 28 2 2 3" xfId="32257" xr:uid="{00000000-0005-0000-0000-00009D4D0000}"/>
    <cellStyle name="Navadno 17 28 2 3" xfId="17712" xr:uid="{00000000-0005-0000-0000-00009E4D0000}"/>
    <cellStyle name="Navadno 17 28 2 3 2" xfId="32259" xr:uid="{00000000-0005-0000-0000-00009F4D0000}"/>
    <cellStyle name="Navadno 17 28 2 4" xfId="32256" xr:uid="{00000000-0005-0000-0000-0000A04D0000}"/>
    <cellStyle name="Navadno 17 28 3" xfId="7135" xr:uid="{00000000-0005-0000-0000-0000A14D0000}"/>
    <cellStyle name="Navadno 17 28 3 2" xfId="17714" xr:uid="{00000000-0005-0000-0000-0000A24D0000}"/>
    <cellStyle name="Navadno 17 28 3 2 2" xfId="32261" xr:uid="{00000000-0005-0000-0000-0000A34D0000}"/>
    <cellStyle name="Navadno 17 28 3 3" xfId="32260" xr:uid="{00000000-0005-0000-0000-0000A44D0000}"/>
    <cellStyle name="Navadno 17 28 4" xfId="17711" xr:uid="{00000000-0005-0000-0000-0000A54D0000}"/>
    <cellStyle name="Navadno 17 28 4 2" xfId="32262" xr:uid="{00000000-0005-0000-0000-0000A64D0000}"/>
    <cellStyle name="Navadno 17 28 5" xfId="32255" xr:uid="{00000000-0005-0000-0000-0000A74D0000}"/>
    <cellStyle name="Navadno 17 29" xfId="7136" xr:uid="{00000000-0005-0000-0000-0000A84D0000}"/>
    <cellStyle name="Navadno 17 29 2" xfId="7137" xr:uid="{00000000-0005-0000-0000-0000A94D0000}"/>
    <cellStyle name="Navadno 17 29 2 2" xfId="17716" xr:uid="{00000000-0005-0000-0000-0000AA4D0000}"/>
    <cellStyle name="Navadno 17 29 2 2 2" xfId="32265" xr:uid="{00000000-0005-0000-0000-0000AB4D0000}"/>
    <cellStyle name="Navadno 17 29 2 3" xfId="32264" xr:uid="{00000000-0005-0000-0000-0000AC4D0000}"/>
    <cellStyle name="Navadno 17 29 3" xfId="17715" xr:uid="{00000000-0005-0000-0000-0000AD4D0000}"/>
    <cellStyle name="Navadno 17 29 3 2" xfId="32266" xr:uid="{00000000-0005-0000-0000-0000AE4D0000}"/>
    <cellStyle name="Navadno 17 29 4" xfId="32263" xr:uid="{00000000-0005-0000-0000-0000AF4D0000}"/>
    <cellStyle name="Navadno 17 3" xfId="7138" xr:uid="{00000000-0005-0000-0000-0000B04D0000}"/>
    <cellStyle name="Navadno 17 3 2" xfId="7139" xr:uid="{00000000-0005-0000-0000-0000B14D0000}"/>
    <cellStyle name="Navadno 17 3 2 2" xfId="7140" xr:uid="{00000000-0005-0000-0000-0000B24D0000}"/>
    <cellStyle name="Navadno 17 3 2 2 2" xfId="17719" xr:uid="{00000000-0005-0000-0000-0000B34D0000}"/>
    <cellStyle name="Navadno 17 3 2 2 2 2" xfId="32270" xr:uid="{00000000-0005-0000-0000-0000B44D0000}"/>
    <cellStyle name="Navadno 17 3 2 2 3" xfId="32269" xr:uid="{00000000-0005-0000-0000-0000B54D0000}"/>
    <cellStyle name="Navadno 17 3 2 3" xfId="17718" xr:uid="{00000000-0005-0000-0000-0000B64D0000}"/>
    <cellStyle name="Navadno 17 3 2 3 2" xfId="32271" xr:uid="{00000000-0005-0000-0000-0000B74D0000}"/>
    <cellStyle name="Navadno 17 3 2 4" xfId="32268" xr:uid="{00000000-0005-0000-0000-0000B84D0000}"/>
    <cellStyle name="Navadno 17 3 3" xfId="7141" xr:uid="{00000000-0005-0000-0000-0000B94D0000}"/>
    <cellStyle name="Navadno 17 3 3 2" xfId="17720" xr:uid="{00000000-0005-0000-0000-0000BA4D0000}"/>
    <cellStyle name="Navadno 17 3 3 2 2" xfId="32273" xr:uid="{00000000-0005-0000-0000-0000BB4D0000}"/>
    <cellStyle name="Navadno 17 3 3 3" xfId="32272" xr:uid="{00000000-0005-0000-0000-0000BC4D0000}"/>
    <cellStyle name="Navadno 17 3 4" xfId="17717" xr:uid="{00000000-0005-0000-0000-0000BD4D0000}"/>
    <cellStyle name="Navadno 17 3 4 2" xfId="32274" xr:uid="{00000000-0005-0000-0000-0000BE4D0000}"/>
    <cellStyle name="Navadno 17 3 5" xfId="32267" xr:uid="{00000000-0005-0000-0000-0000BF4D0000}"/>
    <cellStyle name="Navadno 17 30" xfId="7142" xr:uid="{00000000-0005-0000-0000-0000C04D0000}"/>
    <cellStyle name="Navadno 17 30 2" xfId="17721" xr:uid="{00000000-0005-0000-0000-0000C14D0000}"/>
    <cellStyle name="Navadno 17 30 2 2" xfId="32276" xr:uid="{00000000-0005-0000-0000-0000C24D0000}"/>
    <cellStyle name="Navadno 17 30 3" xfId="32275" xr:uid="{00000000-0005-0000-0000-0000C34D0000}"/>
    <cellStyle name="Navadno 17 31" xfId="7143" xr:uid="{00000000-0005-0000-0000-0000C44D0000}"/>
    <cellStyle name="Navadno 17 31 2" xfId="32277" xr:uid="{00000000-0005-0000-0000-0000C54D0000}"/>
    <cellStyle name="Navadno 17 32" xfId="17634" xr:uid="{00000000-0005-0000-0000-0000C64D0000}"/>
    <cellStyle name="Navadno 17 32 2" xfId="32278" xr:uid="{00000000-0005-0000-0000-0000C74D0000}"/>
    <cellStyle name="Navadno 17 33" xfId="59125" xr:uid="{00000000-0005-0000-0000-0000C84D0000}"/>
    <cellStyle name="Navadno 17 4" xfId="7144" xr:uid="{00000000-0005-0000-0000-0000C94D0000}"/>
    <cellStyle name="Navadno 17 4 2" xfId="7145" xr:uid="{00000000-0005-0000-0000-0000CA4D0000}"/>
    <cellStyle name="Navadno 17 4 2 2" xfId="7146" xr:uid="{00000000-0005-0000-0000-0000CB4D0000}"/>
    <cellStyle name="Navadno 17 4 2 2 2" xfId="17724" xr:uid="{00000000-0005-0000-0000-0000CC4D0000}"/>
    <cellStyle name="Navadno 17 4 2 2 2 2" xfId="32282" xr:uid="{00000000-0005-0000-0000-0000CD4D0000}"/>
    <cellStyle name="Navadno 17 4 2 2 3" xfId="32281" xr:uid="{00000000-0005-0000-0000-0000CE4D0000}"/>
    <cellStyle name="Navadno 17 4 2 3" xfId="17723" xr:uid="{00000000-0005-0000-0000-0000CF4D0000}"/>
    <cellStyle name="Navadno 17 4 2 3 2" xfId="32283" xr:uid="{00000000-0005-0000-0000-0000D04D0000}"/>
    <cellStyle name="Navadno 17 4 2 4" xfId="32280" xr:uid="{00000000-0005-0000-0000-0000D14D0000}"/>
    <cellStyle name="Navadno 17 4 3" xfId="7147" xr:uid="{00000000-0005-0000-0000-0000D24D0000}"/>
    <cellStyle name="Navadno 17 4 3 2" xfId="17725" xr:uid="{00000000-0005-0000-0000-0000D34D0000}"/>
    <cellStyle name="Navadno 17 4 3 2 2" xfId="32285" xr:uid="{00000000-0005-0000-0000-0000D44D0000}"/>
    <cellStyle name="Navadno 17 4 3 3" xfId="32284" xr:uid="{00000000-0005-0000-0000-0000D54D0000}"/>
    <cellStyle name="Navadno 17 4 4" xfId="17722" xr:uid="{00000000-0005-0000-0000-0000D64D0000}"/>
    <cellStyle name="Navadno 17 4 4 2" xfId="32286" xr:uid="{00000000-0005-0000-0000-0000D74D0000}"/>
    <cellStyle name="Navadno 17 4 5" xfId="32279" xr:uid="{00000000-0005-0000-0000-0000D84D0000}"/>
    <cellStyle name="Navadno 17 5" xfId="7148" xr:uid="{00000000-0005-0000-0000-0000D94D0000}"/>
    <cellStyle name="Navadno 17 5 2" xfId="7149" xr:uid="{00000000-0005-0000-0000-0000DA4D0000}"/>
    <cellStyle name="Navadno 17 5 2 2" xfId="7150" xr:uid="{00000000-0005-0000-0000-0000DB4D0000}"/>
    <cellStyle name="Navadno 17 5 2 2 2" xfId="17728" xr:uid="{00000000-0005-0000-0000-0000DC4D0000}"/>
    <cellStyle name="Navadno 17 5 2 2 2 2" xfId="32290" xr:uid="{00000000-0005-0000-0000-0000DD4D0000}"/>
    <cellStyle name="Navadno 17 5 2 2 3" xfId="32289" xr:uid="{00000000-0005-0000-0000-0000DE4D0000}"/>
    <cellStyle name="Navadno 17 5 2 3" xfId="17727" xr:uid="{00000000-0005-0000-0000-0000DF4D0000}"/>
    <cellStyle name="Navadno 17 5 2 3 2" xfId="32291" xr:uid="{00000000-0005-0000-0000-0000E04D0000}"/>
    <cellStyle name="Navadno 17 5 2 4" xfId="32288" xr:uid="{00000000-0005-0000-0000-0000E14D0000}"/>
    <cellStyle name="Navadno 17 5 3" xfId="7151" xr:uid="{00000000-0005-0000-0000-0000E24D0000}"/>
    <cellStyle name="Navadno 17 5 3 2" xfId="17729" xr:uid="{00000000-0005-0000-0000-0000E34D0000}"/>
    <cellStyle name="Navadno 17 5 3 2 2" xfId="32293" xr:uid="{00000000-0005-0000-0000-0000E44D0000}"/>
    <cellStyle name="Navadno 17 5 3 3" xfId="32292" xr:uid="{00000000-0005-0000-0000-0000E54D0000}"/>
    <cellStyle name="Navadno 17 5 4" xfId="17726" xr:uid="{00000000-0005-0000-0000-0000E64D0000}"/>
    <cellStyle name="Navadno 17 5 4 2" xfId="32294" xr:uid="{00000000-0005-0000-0000-0000E74D0000}"/>
    <cellStyle name="Navadno 17 5 5" xfId="32287" xr:uid="{00000000-0005-0000-0000-0000E84D0000}"/>
    <cellStyle name="Navadno 17 6" xfId="7152" xr:uid="{00000000-0005-0000-0000-0000E94D0000}"/>
    <cellStyle name="Navadno 17 6 2" xfId="7153" xr:uid="{00000000-0005-0000-0000-0000EA4D0000}"/>
    <cellStyle name="Navadno 17 6 2 2" xfId="7154" xr:uid="{00000000-0005-0000-0000-0000EB4D0000}"/>
    <cellStyle name="Navadno 17 6 2 2 2" xfId="17732" xr:uid="{00000000-0005-0000-0000-0000EC4D0000}"/>
    <cellStyle name="Navadno 17 6 2 2 2 2" xfId="32298" xr:uid="{00000000-0005-0000-0000-0000ED4D0000}"/>
    <cellStyle name="Navadno 17 6 2 2 3" xfId="32297" xr:uid="{00000000-0005-0000-0000-0000EE4D0000}"/>
    <cellStyle name="Navadno 17 6 2 3" xfId="17731" xr:uid="{00000000-0005-0000-0000-0000EF4D0000}"/>
    <cellStyle name="Navadno 17 6 2 3 2" xfId="32299" xr:uid="{00000000-0005-0000-0000-0000F04D0000}"/>
    <cellStyle name="Navadno 17 6 2 4" xfId="32296" xr:uid="{00000000-0005-0000-0000-0000F14D0000}"/>
    <cellStyle name="Navadno 17 6 3" xfId="7155" xr:uid="{00000000-0005-0000-0000-0000F24D0000}"/>
    <cellStyle name="Navadno 17 6 3 2" xfId="17733" xr:uid="{00000000-0005-0000-0000-0000F34D0000}"/>
    <cellStyle name="Navadno 17 6 3 2 2" xfId="32301" xr:uid="{00000000-0005-0000-0000-0000F44D0000}"/>
    <cellStyle name="Navadno 17 6 3 3" xfId="32300" xr:uid="{00000000-0005-0000-0000-0000F54D0000}"/>
    <cellStyle name="Navadno 17 6 4" xfId="17730" xr:uid="{00000000-0005-0000-0000-0000F64D0000}"/>
    <cellStyle name="Navadno 17 6 4 2" xfId="32302" xr:uid="{00000000-0005-0000-0000-0000F74D0000}"/>
    <cellStyle name="Navadno 17 6 5" xfId="32295" xr:uid="{00000000-0005-0000-0000-0000F84D0000}"/>
    <cellStyle name="Navadno 17 7" xfId="7156" xr:uid="{00000000-0005-0000-0000-0000F94D0000}"/>
    <cellStyle name="Navadno 17 7 2" xfId="7157" xr:uid="{00000000-0005-0000-0000-0000FA4D0000}"/>
    <cellStyle name="Navadno 17 7 2 2" xfId="7158" xr:uid="{00000000-0005-0000-0000-0000FB4D0000}"/>
    <cellStyle name="Navadno 17 7 2 2 2" xfId="17736" xr:uid="{00000000-0005-0000-0000-0000FC4D0000}"/>
    <cellStyle name="Navadno 17 7 2 2 2 2" xfId="32306" xr:uid="{00000000-0005-0000-0000-0000FD4D0000}"/>
    <cellStyle name="Navadno 17 7 2 2 3" xfId="32305" xr:uid="{00000000-0005-0000-0000-0000FE4D0000}"/>
    <cellStyle name="Navadno 17 7 2 3" xfId="17735" xr:uid="{00000000-0005-0000-0000-0000FF4D0000}"/>
    <cellStyle name="Navadno 17 7 2 3 2" xfId="32307" xr:uid="{00000000-0005-0000-0000-0000004E0000}"/>
    <cellStyle name="Navadno 17 7 2 4" xfId="32304" xr:uid="{00000000-0005-0000-0000-0000014E0000}"/>
    <cellStyle name="Navadno 17 7 3" xfId="7159" xr:uid="{00000000-0005-0000-0000-0000024E0000}"/>
    <cellStyle name="Navadno 17 7 3 2" xfId="17737" xr:uid="{00000000-0005-0000-0000-0000034E0000}"/>
    <cellStyle name="Navadno 17 7 3 2 2" xfId="32309" xr:uid="{00000000-0005-0000-0000-0000044E0000}"/>
    <cellStyle name="Navadno 17 7 3 3" xfId="32308" xr:uid="{00000000-0005-0000-0000-0000054E0000}"/>
    <cellStyle name="Navadno 17 7 4" xfId="17734" xr:uid="{00000000-0005-0000-0000-0000064E0000}"/>
    <cellStyle name="Navadno 17 7 4 2" xfId="32310" xr:uid="{00000000-0005-0000-0000-0000074E0000}"/>
    <cellStyle name="Navadno 17 7 5" xfId="32303" xr:uid="{00000000-0005-0000-0000-0000084E0000}"/>
    <cellStyle name="Navadno 17 8" xfId="7160" xr:uid="{00000000-0005-0000-0000-0000094E0000}"/>
    <cellStyle name="Navadno 17 8 2" xfId="7161" xr:uid="{00000000-0005-0000-0000-00000A4E0000}"/>
    <cellStyle name="Navadno 17 8 2 2" xfId="7162" xr:uid="{00000000-0005-0000-0000-00000B4E0000}"/>
    <cellStyle name="Navadno 17 8 2 2 2" xfId="17740" xr:uid="{00000000-0005-0000-0000-00000C4E0000}"/>
    <cellStyle name="Navadno 17 8 2 2 2 2" xfId="32314" xr:uid="{00000000-0005-0000-0000-00000D4E0000}"/>
    <cellStyle name="Navadno 17 8 2 2 3" xfId="32313" xr:uid="{00000000-0005-0000-0000-00000E4E0000}"/>
    <cellStyle name="Navadno 17 8 2 3" xfId="17739" xr:uid="{00000000-0005-0000-0000-00000F4E0000}"/>
    <cellStyle name="Navadno 17 8 2 3 2" xfId="32315" xr:uid="{00000000-0005-0000-0000-0000104E0000}"/>
    <cellStyle name="Navadno 17 8 2 4" xfId="32312" xr:uid="{00000000-0005-0000-0000-0000114E0000}"/>
    <cellStyle name="Navadno 17 8 3" xfId="7163" xr:uid="{00000000-0005-0000-0000-0000124E0000}"/>
    <cellStyle name="Navadno 17 8 3 2" xfId="17741" xr:uid="{00000000-0005-0000-0000-0000134E0000}"/>
    <cellStyle name="Navadno 17 8 3 2 2" xfId="32317" xr:uid="{00000000-0005-0000-0000-0000144E0000}"/>
    <cellStyle name="Navadno 17 8 3 3" xfId="32316" xr:uid="{00000000-0005-0000-0000-0000154E0000}"/>
    <cellStyle name="Navadno 17 8 4" xfId="17738" xr:uid="{00000000-0005-0000-0000-0000164E0000}"/>
    <cellStyle name="Navadno 17 8 4 2" xfId="32318" xr:uid="{00000000-0005-0000-0000-0000174E0000}"/>
    <cellStyle name="Navadno 17 8 5" xfId="32311" xr:uid="{00000000-0005-0000-0000-0000184E0000}"/>
    <cellStyle name="Navadno 17 9" xfId="7164" xr:uid="{00000000-0005-0000-0000-0000194E0000}"/>
    <cellStyle name="Navadno 17 9 2" xfId="7165" xr:uid="{00000000-0005-0000-0000-00001A4E0000}"/>
    <cellStyle name="Navadno 17 9 2 2" xfId="7166" xr:uid="{00000000-0005-0000-0000-00001B4E0000}"/>
    <cellStyle name="Navadno 17 9 2 2 2" xfId="17744" xr:uid="{00000000-0005-0000-0000-00001C4E0000}"/>
    <cellStyle name="Navadno 17 9 2 2 2 2" xfId="32322" xr:uid="{00000000-0005-0000-0000-00001D4E0000}"/>
    <cellStyle name="Navadno 17 9 2 2 3" xfId="32321" xr:uid="{00000000-0005-0000-0000-00001E4E0000}"/>
    <cellStyle name="Navadno 17 9 2 3" xfId="17743" xr:uid="{00000000-0005-0000-0000-00001F4E0000}"/>
    <cellStyle name="Navadno 17 9 2 3 2" xfId="32323" xr:uid="{00000000-0005-0000-0000-0000204E0000}"/>
    <cellStyle name="Navadno 17 9 2 4" xfId="32320" xr:uid="{00000000-0005-0000-0000-0000214E0000}"/>
    <cellStyle name="Navadno 17 9 3" xfId="7167" xr:uid="{00000000-0005-0000-0000-0000224E0000}"/>
    <cellStyle name="Navadno 17 9 3 2" xfId="17745" xr:uid="{00000000-0005-0000-0000-0000234E0000}"/>
    <cellStyle name="Navadno 17 9 3 2 2" xfId="32325" xr:uid="{00000000-0005-0000-0000-0000244E0000}"/>
    <cellStyle name="Navadno 17 9 3 3" xfId="32324" xr:uid="{00000000-0005-0000-0000-0000254E0000}"/>
    <cellStyle name="Navadno 17 9 4" xfId="17742" xr:uid="{00000000-0005-0000-0000-0000264E0000}"/>
    <cellStyle name="Navadno 17 9 4 2" xfId="32326" xr:uid="{00000000-0005-0000-0000-0000274E0000}"/>
    <cellStyle name="Navadno 17 9 5" xfId="32319" xr:uid="{00000000-0005-0000-0000-0000284E0000}"/>
    <cellStyle name="Navadno 170" xfId="7168" xr:uid="{00000000-0005-0000-0000-0000294E0000}"/>
    <cellStyle name="Navadno 170 2" xfId="17746" xr:uid="{00000000-0005-0000-0000-00002A4E0000}"/>
    <cellStyle name="Navadno 170 2 2" xfId="32328" xr:uid="{00000000-0005-0000-0000-00002B4E0000}"/>
    <cellStyle name="Navadno 170 3" xfId="32327" xr:uid="{00000000-0005-0000-0000-00002C4E0000}"/>
    <cellStyle name="Navadno 171" xfId="7169" xr:uid="{00000000-0005-0000-0000-00002D4E0000}"/>
    <cellStyle name="Navadno 171 2" xfId="16036" xr:uid="{00000000-0005-0000-0000-00002E4E0000}"/>
    <cellStyle name="Navadno 171 2 2" xfId="32330" xr:uid="{00000000-0005-0000-0000-00002F4E0000}"/>
    <cellStyle name="Navadno 171 3" xfId="32329" xr:uid="{00000000-0005-0000-0000-0000304E0000}"/>
    <cellStyle name="Navadno 172" xfId="7170" xr:uid="{00000000-0005-0000-0000-0000314E0000}"/>
    <cellStyle name="Navadno 172 2" xfId="17747" xr:uid="{00000000-0005-0000-0000-0000324E0000}"/>
    <cellStyle name="Navadno 172 2 2" xfId="32332" xr:uid="{00000000-0005-0000-0000-0000334E0000}"/>
    <cellStyle name="Navadno 172 3" xfId="32331" xr:uid="{00000000-0005-0000-0000-0000344E0000}"/>
    <cellStyle name="Navadno 173" xfId="7171" xr:uid="{00000000-0005-0000-0000-0000354E0000}"/>
    <cellStyle name="Navadno 173 2" xfId="16027" xr:uid="{00000000-0005-0000-0000-0000364E0000}"/>
    <cellStyle name="Navadno 173 2 2" xfId="32334" xr:uid="{00000000-0005-0000-0000-0000374E0000}"/>
    <cellStyle name="Navadno 173 3" xfId="32333" xr:uid="{00000000-0005-0000-0000-0000384E0000}"/>
    <cellStyle name="Navadno 174" xfId="7172" xr:uid="{00000000-0005-0000-0000-0000394E0000}"/>
    <cellStyle name="Navadno 174 2" xfId="17748" xr:uid="{00000000-0005-0000-0000-00003A4E0000}"/>
    <cellStyle name="Navadno 174 2 2" xfId="32336" xr:uid="{00000000-0005-0000-0000-00003B4E0000}"/>
    <cellStyle name="Navadno 174 3" xfId="32335" xr:uid="{00000000-0005-0000-0000-00003C4E0000}"/>
    <cellStyle name="Navadno 175" xfId="7173" xr:uid="{00000000-0005-0000-0000-00003D4E0000}"/>
    <cellStyle name="Navadno 175 2" xfId="16045" xr:uid="{00000000-0005-0000-0000-00003E4E0000}"/>
    <cellStyle name="Navadno 175 2 2" xfId="32338" xr:uid="{00000000-0005-0000-0000-00003F4E0000}"/>
    <cellStyle name="Navadno 175 3" xfId="32337" xr:uid="{00000000-0005-0000-0000-0000404E0000}"/>
    <cellStyle name="Navadno 176" xfId="7174" xr:uid="{00000000-0005-0000-0000-0000414E0000}"/>
    <cellStyle name="Navadno 176 2" xfId="17749" xr:uid="{00000000-0005-0000-0000-0000424E0000}"/>
    <cellStyle name="Navadno 176 2 2" xfId="32340" xr:uid="{00000000-0005-0000-0000-0000434E0000}"/>
    <cellStyle name="Navadno 176 3" xfId="32339" xr:uid="{00000000-0005-0000-0000-0000444E0000}"/>
    <cellStyle name="Navadno 177" xfId="7175" xr:uid="{00000000-0005-0000-0000-0000454E0000}"/>
    <cellStyle name="Navadno 177 2" xfId="17750" xr:uid="{00000000-0005-0000-0000-0000464E0000}"/>
    <cellStyle name="Navadno 177 2 2" xfId="32342" xr:uid="{00000000-0005-0000-0000-0000474E0000}"/>
    <cellStyle name="Navadno 177 3" xfId="32341" xr:uid="{00000000-0005-0000-0000-0000484E0000}"/>
    <cellStyle name="Navadno 178" xfId="7176" xr:uid="{00000000-0005-0000-0000-0000494E0000}"/>
    <cellStyle name="Navadno 178 2" xfId="17751" xr:uid="{00000000-0005-0000-0000-00004A4E0000}"/>
    <cellStyle name="Navadno 178 2 2" xfId="32344" xr:uid="{00000000-0005-0000-0000-00004B4E0000}"/>
    <cellStyle name="Navadno 178 3" xfId="32343" xr:uid="{00000000-0005-0000-0000-00004C4E0000}"/>
    <cellStyle name="Navadno 179" xfId="7177" xr:uid="{00000000-0005-0000-0000-00004D4E0000}"/>
    <cellStyle name="Navadno 179 2" xfId="16039" xr:uid="{00000000-0005-0000-0000-00004E4E0000}"/>
    <cellStyle name="Navadno 179 2 2" xfId="32346" xr:uid="{00000000-0005-0000-0000-00004F4E0000}"/>
    <cellStyle name="Navadno 179 3" xfId="32345" xr:uid="{00000000-0005-0000-0000-0000504E0000}"/>
    <cellStyle name="Navadno 18" xfId="16010" xr:uid="{00000000-0005-0000-0000-0000514E0000}"/>
    <cellStyle name="Navadno 18 10" xfId="7178" xr:uid="{00000000-0005-0000-0000-0000524E0000}"/>
    <cellStyle name="Navadno 18 10 2" xfId="7179" xr:uid="{00000000-0005-0000-0000-0000534E0000}"/>
    <cellStyle name="Navadno 18 10 2 2" xfId="7180" xr:uid="{00000000-0005-0000-0000-0000544E0000}"/>
    <cellStyle name="Navadno 18 10 2 2 2" xfId="17755" xr:uid="{00000000-0005-0000-0000-0000554E0000}"/>
    <cellStyle name="Navadno 18 10 2 2 2 2" xfId="32350" xr:uid="{00000000-0005-0000-0000-0000564E0000}"/>
    <cellStyle name="Navadno 18 10 2 2 3" xfId="32349" xr:uid="{00000000-0005-0000-0000-0000574E0000}"/>
    <cellStyle name="Navadno 18 10 2 3" xfId="17754" xr:uid="{00000000-0005-0000-0000-0000584E0000}"/>
    <cellStyle name="Navadno 18 10 2 3 2" xfId="32351" xr:uid="{00000000-0005-0000-0000-0000594E0000}"/>
    <cellStyle name="Navadno 18 10 2 4" xfId="32348" xr:uid="{00000000-0005-0000-0000-00005A4E0000}"/>
    <cellStyle name="Navadno 18 10 3" xfId="7181" xr:uid="{00000000-0005-0000-0000-00005B4E0000}"/>
    <cellStyle name="Navadno 18 10 3 2" xfId="17756" xr:uid="{00000000-0005-0000-0000-00005C4E0000}"/>
    <cellStyle name="Navadno 18 10 3 2 2" xfId="32353" xr:uid="{00000000-0005-0000-0000-00005D4E0000}"/>
    <cellStyle name="Navadno 18 10 3 3" xfId="32352" xr:uid="{00000000-0005-0000-0000-00005E4E0000}"/>
    <cellStyle name="Navadno 18 10 4" xfId="17753" xr:uid="{00000000-0005-0000-0000-00005F4E0000}"/>
    <cellStyle name="Navadno 18 10 4 2" xfId="32354" xr:uid="{00000000-0005-0000-0000-0000604E0000}"/>
    <cellStyle name="Navadno 18 10 5" xfId="32347" xr:uid="{00000000-0005-0000-0000-0000614E0000}"/>
    <cellStyle name="Navadno 18 11" xfId="7182" xr:uid="{00000000-0005-0000-0000-0000624E0000}"/>
    <cellStyle name="Navadno 18 11 2" xfId="7183" xr:uid="{00000000-0005-0000-0000-0000634E0000}"/>
    <cellStyle name="Navadno 18 11 2 2" xfId="7184" xr:uid="{00000000-0005-0000-0000-0000644E0000}"/>
    <cellStyle name="Navadno 18 11 2 2 2" xfId="17759" xr:uid="{00000000-0005-0000-0000-0000654E0000}"/>
    <cellStyle name="Navadno 18 11 2 2 2 2" xfId="32358" xr:uid="{00000000-0005-0000-0000-0000664E0000}"/>
    <cellStyle name="Navadno 18 11 2 2 3" xfId="32357" xr:uid="{00000000-0005-0000-0000-0000674E0000}"/>
    <cellStyle name="Navadno 18 11 2 3" xfId="17758" xr:uid="{00000000-0005-0000-0000-0000684E0000}"/>
    <cellStyle name="Navadno 18 11 2 3 2" xfId="32359" xr:uid="{00000000-0005-0000-0000-0000694E0000}"/>
    <cellStyle name="Navadno 18 11 2 4" xfId="32356" xr:uid="{00000000-0005-0000-0000-00006A4E0000}"/>
    <cellStyle name="Navadno 18 11 3" xfId="7185" xr:uid="{00000000-0005-0000-0000-00006B4E0000}"/>
    <cellStyle name="Navadno 18 11 3 2" xfId="17760" xr:uid="{00000000-0005-0000-0000-00006C4E0000}"/>
    <cellStyle name="Navadno 18 11 3 2 2" xfId="32361" xr:uid="{00000000-0005-0000-0000-00006D4E0000}"/>
    <cellStyle name="Navadno 18 11 3 3" xfId="32360" xr:uid="{00000000-0005-0000-0000-00006E4E0000}"/>
    <cellStyle name="Navadno 18 11 4" xfId="17757" xr:uid="{00000000-0005-0000-0000-00006F4E0000}"/>
    <cellStyle name="Navadno 18 11 4 2" xfId="32362" xr:uid="{00000000-0005-0000-0000-0000704E0000}"/>
    <cellStyle name="Navadno 18 11 5" xfId="32355" xr:uid="{00000000-0005-0000-0000-0000714E0000}"/>
    <cellStyle name="Navadno 18 12" xfId="7186" xr:uid="{00000000-0005-0000-0000-0000724E0000}"/>
    <cellStyle name="Navadno 18 12 2" xfId="7187" xr:uid="{00000000-0005-0000-0000-0000734E0000}"/>
    <cellStyle name="Navadno 18 12 2 2" xfId="7188" xr:uid="{00000000-0005-0000-0000-0000744E0000}"/>
    <cellStyle name="Navadno 18 12 2 2 2" xfId="17763" xr:uid="{00000000-0005-0000-0000-0000754E0000}"/>
    <cellStyle name="Navadno 18 12 2 2 2 2" xfId="32366" xr:uid="{00000000-0005-0000-0000-0000764E0000}"/>
    <cellStyle name="Navadno 18 12 2 2 3" xfId="32365" xr:uid="{00000000-0005-0000-0000-0000774E0000}"/>
    <cellStyle name="Navadno 18 12 2 3" xfId="17762" xr:uid="{00000000-0005-0000-0000-0000784E0000}"/>
    <cellStyle name="Navadno 18 12 2 3 2" xfId="32367" xr:uid="{00000000-0005-0000-0000-0000794E0000}"/>
    <cellStyle name="Navadno 18 12 2 4" xfId="32364" xr:uid="{00000000-0005-0000-0000-00007A4E0000}"/>
    <cellStyle name="Navadno 18 12 3" xfId="7189" xr:uid="{00000000-0005-0000-0000-00007B4E0000}"/>
    <cellStyle name="Navadno 18 12 3 2" xfId="17764" xr:uid="{00000000-0005-0000-0000-00007C4E0000}"/>
    <cellStyle name="Navadno 18 12 3 2 2" xfId="32369" xr:uid="{00000000-0005-0000-0000-00007D4E0000}"/>
    <cellStyle name="Navadno 18 12 3 3" xfId="32368" xr:uid="{00000000-0005-0000-0000-00007E4E0000}"/>
    <cellStyle name="Navadno 18 12 4" xfId="17761" xr:uid="{00000000-0005-0000-0000-00007F4E0000}"/>
    <cellStyle name="Navadno 18 12 4 2" xfId="32370" xr:uid="{00000000-0005-0000-0000-0000804E0000}"/>
    <cellStyle name="Navadno 18 12 5" xfId="32363" xr:uid="{00000000-0005-0000-0000-0000814E0000}"/>
    <cellStyle name="Navadno 18 13" xfId="7190" xr:uid="{00000000-0005-0000-0000-0000824E0000}"/>
    <cellStyle name="Navadno 18 13 2" xfId="7191" xr:uid="{00000000-0005-0000-0000-0000834E0000}"/>
    <cellStyle name="Navadno 18 13 2 2" xfId="7192" xr:uid="{00000000-0005-0000-0000-0000844E0000}"/>
    <cellStyle name="Navadno 18 13 2 2 2" xfId="17767" xr:uid="{00000000-0005-0000-0000-0000854E0000}"/>
    <cellStyle name="Navadno 18 13 2 2 2 2" xfId="32374" xr:uid="{00000000-0005-0000-0000-0000864E0000}"/>
    <cellStyle name="Navadno 18 13 2 2 3" xfId="32373" xr:uid="{00000000-0005-0000-0000-0000874E0000}"/>
    <cellStyle name="Navadno 18 13 2 3" xfId="17766" xr:uid="{00000000-0005-0000-0000-0000884E0000}"/>
    <cellStyle name="Navadno 18 13 2 3 2" xfId="32375" xr:uid="{00000000-0005-0000-0000-0000894E0000}"/>
    <cellStyle name="Navadno 18 13 2 4" xfId="32372" xr:uid="{00000000-0005-0000-0000-00008A4E0000}"/>
    <cellStyle name="Navadno 18 13 3" xfId="7193" xr:uid="{00000000-0005-0000-0000-00008B4E0000}"/>
    <cellStyle name="Navadno 18 13 3 2" xfId="17768" xr:uid="{00000000-0005-0000-0000-00008C4E0000}"/>
    <cellStyle name="Navadno 18 13 3 2 2" xfId="32377" xr:uid="{00000000-0005-0000-0000-00008D4E0000}"/>
    <cellStyle name="Navadno 18 13 3 3" xfId="32376" xr:uid="{00000000-0005-0000-0000-00008E4E0000}"/>
    <cellStyle name="Navadno 18 13 4" xfId="17765" xr:uid="{00000000-0005-0000-0000-00008F4E0000}"/>
    <cellStyle name="Navadno 18 13 4 2" xfId="32378" xr:uid="{00000000-0005-0000-0000-0000904E0000}"/>
    <cellStyle name="Navadno 18 13 5" xfId="32371" xr:uid="{00000000-0005-0000-0000-0000914E0000}"/>
    <cellStyle name="Navadno 18 14" xfId="7194" xr:uid="{00000000-0005-0000-0000-0000924E0000}"/>
    <cellStyle name="Navadno 18 14 2" xfId="7195" xr:uid="{00000000-0005-0000-0000-0000934E0000}"/>
    <cellStyle name="Navadno 18 14 2 2" xfId="7196" xr:uid="{00000000-0005-0000-0000-0000944E0000}"/>
    <cellStyle name="Navadno 18 14 2 2 2" xfId="17771" xr:uid="{00000000-0005-0000-0000-0000954E0000}"/>
    <cellStyle name="Navadno 18 14 2 2 2 2" xfId="32382" xr:uid="{00000000-0005-0000-0000-0000964E0000}"/>
    <cellStyle name="Navadno 18 14 2 2 3" xfId="32381" xr:uid="{00000000-0005-0000-0000-0000974E0000}"/>
    <cellStyle name="Navadno 18 14 2 3" xfId="17770" xr:uid="{00000000-0005-0000-0000-0000984E0000}"/>
    <cellStyle name="Navadno 18 14 2 3 2" xfId="32383" xr:uid="{00000000-0005-0000-0000-0000994E0000}"/>
    <cellStyle name="Navadno 18 14 2 4" xfId="32380" xr:uid="{00000000-0005-0000-0000-00009A4E0000}"/>
    <cellStyle name="Navadno 18 14 3" xfId="7197" xr:uid="{00000000-0005-0000-0000-00009B4E0000}"/>
    <cellStyle name="Navadno 18 14 3 2" xfId="17772" xr:uid="{00000000-0005-0000-0000-00009C4E0000}"/>
    <cellStyle name="Navadno 18 14 3 2 2" xfId="32385" xr:uid="{00000000-0005-0000-0000-00009D4E0000}"/>
    <cellStyle name="Navadno 18 14 3 3" xfId="32384" xr:uid="{00000000-0005-0000-0000-00009E4E0000}"/>
    <cellStyle name="Navadno 18 14 4" xfId="17769" xr:uid="{00000000-0005-0000-0000-00009F4E0000}"/>
    <cellStyle name="Navadno 18 14 4 2" xfId="32386" xr:uid="{00000000-0005-0000-0000-0000A04E0000}"/>
    <cellStyle name="Navadno 18 14 5" xfId="32379" xr:uid="{00000000-0005-0000-0000-0000A14E0000}"/>
    <cellStyle name="Navadno 18 15" xfId="7198" xr:uid="{00000000-0005-0000-0000-0000A24E0000}"/>
    <cellStyle name="Navadno 18 15 2" xfId="7199" xr:uid="{00000000-0005-0000-0000-0000A34E0000}"/>
    <cellStyle name="Navadno 18 15 2 2" xfId="7200" xr:uid="{00000000-0005-0000-0000-0000A44E0000}"/>
    <cellStyle name="Navadno 18 15 2 2 2" xfId="17775" xr:uid="{00000000-0005-0000-0000-0000A54E0000}"/>
    <cellStyle name="Navadno 18 15 2 2 2 2" xfId="32390" xr:uid="{00000000-0005-0000-0000-0000A64E0000}"/>
    <cellStyle name="Navadno 18 15 2 2 3" xfId="32389" xr:uid="{00000000-0005-0000-0000-0000A74E0000}"/>
    <cellStyle name="Navadno 18 15 2 3" xfId="17774" xr:uid="{00000000-0005-0000-0000-0000A84E0000}"/>
    <cellStyle name="Navadno 18 15 2 3 2" xfId="32391" xr:uid="{00000000-0005-0000-0000-0000A94E0000}"/>
    <cellStyle name="Navadno 18 15 2 4" xfId="32388" xr:uid="{00000000-0005-0000-0000-0000AA4E0000}"/>
    <cellStyle name="Navadno 18 15 3" xfId="7201" xr:uid="{00000000-0005-0000-0000-0000AB4E0000}"/>
    <cellStyle name="Navadno 18 15 3 2" xfId="17776" xr:uid="{00000000-0005-0000-0000-0000AC4E0000}"/>
    <cellStyle name="Navadno 18 15 3 2 2" xfId="32393" xr:uid="{00000000-0005-0000-0000-0000AD4E0000}"/>
    <cellStyle name="Navadno 18 15 3 3" xfId="32392" xr:uid="{00000000-0005-0000-0000-0000AE4E0000}"/>
    <cellStyle name="Navadno 18 15 4" xfId="17773" xr:uid="{00000000-0005-0000-0000-0000AF4E0000}"/>
    <cellStyle name="Navadno 18 15 4 2" xfId="32394" xr:uid="{00000000-0005-0000-0000-0000B04E0000}"/>
    <cellStyle name="Navadno 18 15 5" xfId="32387" xr:uid="{00000000-0005-0000-0000-0000B14E0000}"/>
    <cellStyle name="Navadno 18 16" xfId="7202" xr:uid="{00000000-0005-0000-0000-0000B24E0000}"/>
    <cellStyle name="Navadno 18 16 2" xfId="7203" xr:uid="{00000000-0005-0000-0000-0000B34E0000}"/>
    <cellStyle name="Navadno 18 16 2 2" xfId="7204" xr:uid="{00000000-0005-0000-0000-0000B44E0000}"/>
    <cellStyle name="Navadno 18 16 2 2 2" xfId="17779" xr:uid="{00000000-0005-0000-0000-0000B54E0000}"/>
    <cellStyle name="Navadno 18 16 2 2 2 2" xfId="32398" xr:uid="{00000000-0005-0000-0000-0000B64E0000}"/>
    <cellStyle name="Navadno 18 16 2 2 3" xfId="32397" xr:uid="{00000000-0005-0000-0000-0000B74E0000}"/>
    <cellStyle name="Navadno 18 16 2 3" xfId="17778" xr:uid="{00000000-0005-0000-0000-0000B84E0000}"/>
    <cellStyle name="Navadno 18 16 2 3 2" xfId="32399" xr:uid="{00000000-0005-0000-0000-0000B94E0000}"/>
    <cellStyle name="Navadno 18 16 2 4" xfId="32396" xr:uid="{00000000-0005-0000-0000-0000BA4E0000}"/>
    <cellStyle name="Navadno 18 16 3" xfId="7205" xr:uid="{00000000-0005-0000-0000-0000BB4E0000}"/>
    <cellStyle name="Navadno 18 16 3 2" xfId="17780" xr:uid="{00000000-0005-0000-0000-0000BC4E0000}"/>
    <cellStyle name="Navadno 18 16 3 2 2" xfId="32401" xr:uid="{00000000-0005-0000-0000-0000BD4E0000}"/>
    <cellStyle name="Navadno 18 16 3 3" xfId="32400" xr:uid="{00000000-0005-0000-0000-0000BE4E0000}"/>
    <cellStyle name="Navadno 18 16 4" xfId="17777" xr:uid="{00000000-0005-0000-0000-0000BF4E0000}"/>
    <cellStyle name="Navadno 18 16 4 2" xfId="32402" xr:uid="{00000000-0005-0000-0000-0000C04E0000}"/>
    <cellStyle name="Navadno 18 16 5" xfId="32395" xr:uid="{00000000-0005-0000-0000-0000C14E0000}"/>
    <cellStyle name="Navadno 18 17" xfId="7206" xr:uid="{00000000-0005-0000-0000-0000C24E0000}"/>
    <cellStyle name="Navadno 18 17 2" xfId="7207" xr:uid="{00000000-0005-0000-0000-0000C34E0000}"/>
    <cellStyle name="Navadno 18 17 2 2" xfId="7208" xr:uid="{00000000-0005-0000-0000-0000C44E0000}"/>
    <cellStyle name="Navadno 18 17 2 2 2" xfId="17783" xr:uid="{00000000-0005-0000-0000-0000C54E0000}"/>
    <cellStyle name="Navadno 18 17 2 2 2 2" xfId="32406" xr:uid="{00000000-0005-0000-0000-0000C64E0000}"/>
    <cellStyle name="Navadno 18 17 2 2 3" xfId="32405" xr:uid="{00000000-0005-0000-0000-0000C74E0000}"/>
    <cellStyle name="Navadno 18 17 2 3" xfId="17782" xr:uid="{00000000-0005-0000-0000-0000C84E0000}"/>
    <cellStyle name="Navadno 18 17 2 3 2" xfId="32407" xr:uid="{00000000-0005-0000-0000-0000C94E0000}"/>
    <cellStyle name="Navadno 18 17 2 4" xfId="32404" xr:uid="{00000000-0005-0000-0000-0000CA4E0000}"/>
    <cellStyle name="Navadno 18 17 3" xfId="7209" xr:uid="{00000000-0005-0000-0000-0000CB4E0000}"/>
    <cellStyle name="Navadno 18 17 3 2" xfId="17784" xr:uid="{00000000-0005-0000-0000-0000CC4E0000}"/>
    <cellStyle name="Navadno 18 17 3 2 2" xfId="32409" xr:uid="{00000000-0005-0000-0000-0000CD4E0000}"/>
    <cellStyle name="Navadno 18 17 3 3" xfId="32408" xr:uid="{00000000-0005-0000-0000-0000CE4E0000}"/>
    <cellStyle name="Navadno 18 17 4" xfId="17781" xr:uid="{00000000-0005-0000-0000-0000CF4E0000}"/>
    <cellStyle name="Navadno 18 17 4 2" xfId="32410" xr:uid="{00000000-0005-0000-0000-0000D04E0000}"/>
    <cellStyle name="Navadno 18 17 5" xfId="32403" xr:uid="{00000000-0005-0000-0000-0000D14E0000}"/>
    <cellStyle name="Navadno 18 18" xfId="7210" xr:uid="{00000000-0005-0000-0000-0000D24E0000}"/>
    <cellStyle name="Navadno 18 18 2" xfId="7211" xr:uid="{00000000-0005-0000-0000-0000D34E0000}"/>
    <cellStyle name="Navadno 18 18 2 2" xfId="7212" xr:uid="{00000000-0005-0000-0000-0000D44E0000}"/>
    <cellStyle name="Navadno 18 18 2 2 2" xfId="17787" xr:uid="{00000000-0005-0000-0000-0000D54E0000}"/>
    <cellStyle name="Navadno 18 18 2 2 2 2" xfId="32414" xr:uid="{00000000-0005-0000-0000-0000D64E0000}"/>
    <cellStyle name="Navadno 18 18 2 2 3" xfId="32413" xr:uid="{00000000-0005-0000-0000-0000D74E0000}"/>
    <cellStyle name="Navadno 18 18 2 3" xfId="17786" xr:uid="{00000000-0005-0000-0000-0000D84E0000}"/>
    <cellStyle name="Navadno 18 18 2 3 2" xfId="32415" xr:uid="{00000000-0005-0000-0000-0000D94E0000}"/>
    <cellStyle name="Navadno 18 18 2 4" xfId="32412" xr:uid="{00000000-0005-0000-0000-0000DA4E0000}"/>
    <cellStyle name="Navadno 18 18 3" xfId="7213" xr:uid="{00000000-0005-0000-0000-0000DB4E0000}"/>
    <cellStyle name="Navadno 18 18 3 2" xfId="17788" xr:uid="{00000000-0005-0000-0000-0000DC4E0000}"/>
    <cellStyle name="Navadno 18 18 3 2 2" xfId="32417" xr:uid="{00000000-0005-0000-0000-0000DD4E0000}"/>
    <cellStyle name="Navadno 18 18 3 3" xfId="32416" xr:uid="{00000000-0005-0000-0000-0000DE4E0000}"/>
    <cellStyle name="Navadno 18 18 4" xfId="17785" xr:uid="{00000000-0005-0000-0000-0000DF4E0000}"/>
    <cellStyle name="Navadno 18 18 4 2" xfId="32418" xr:uid="{00000000-0005-0000-0000-0000E04E0000}"/>
    <cellStyle name="Navadno 18 18 5" xfId="32411" xr:uid="{00000000-0005-0000-0000-0000E14E0000}"/>
    <cellStyle name="Navadno 18 19" xfId="7214" xr:uid="{00000000-0005-0000-0000-0000E24E0000}"/>
    <cellStyle name="Navadno 18 19 2" xfId="7215" xr:uid="{00000000-0005-0000-0000-0000E34E0000}"/>
    <cellStyle name="Navadno 18 19 2 2" xfId="7216" xr:uid="{00000000-0005-0000-0000-0000E44E0000}"/>
    <cellStyle name="Navadno 18 19 2 2 2" xfId="17791" xr:uid="{00000000-0005-0000-0000-0000E54E0000}"/>
    <cellStyle name="Navadno 18 19 2 2 2 2" xfId="32422" xr:uid="{00000000-0005-0000-0000-0000E64E0000}"/>
    <cellStyle name="Navadno 18 19 2 2 3" xfId="32421" xr:uid="{00000000-0005-0000-0000-0000E74E0000}"/>
    <cellStyle name="Navadno 18 19 2 3" xfId="17790" xr:uid="{00000000-0005-0000-0000-0000E84E0000}"/>
    <cellStyle name="Navadno 18 19 2 3 2" xfId="32423" xr:uid="{00000000-0005-0000-0000-0000E94E0000}"/>
    <cellStyle name="Navadno 18 19 2 4" xfId="32420" xr:uid="{00000000-0005-0000-0000-0000EA4E0000}"/>
    <cellStyle name="Navadno 18 19 3" xfId="7217" xr:uid="{00000000-0005-0000-0000-0000EB4E0000}"/>
    <cellStyle name="Navadno 18 19 3 2" xfId="17792" xr:uid="{00000000-0005-0000-0000-0000EC4E0000}"/>
    <cellStyle name="Navadno 18 19 3 2 2" xfId="32425" xr:uid="{00000000-0005-0000-0000-0000ED4E0000}"/>
    <cellStyle name="Navadno 18 19 3 3" xfId="32424" xr:uid="{00000000-0005-0000-0000-0000EE4E0000}"/>
    <cellStyle name="Navadno 18 19 4" xfId="17789" xr:uid="{00000000-0005-0000-0000-0000EF4E0000}"/>
    <cellStyle name="Navadno 18 19 4 2" xfId="32426" xr:uid="{00000000-0005-0000-0000-0000F04E0000}"/>
    <cellStyle name="Navadno 18 19 5" xfId="32419" xr:uid="{00000000-0005-0000-0000-0000F14E0000}"/>
    <cellStyle name="Navadno 18 2" xfId="1281" xr:uid="{00000000-0005-0000-0000-0000F24E0000}"/>
    <cellStyle name="Navadno 18 2 2" xfId="1282" xr:uid="{00000000-0005-0000-0000-0000F34E0000}"/>
    <cellStyle name="Navadno 18 2 2 2" xfId="7220" xr:uid="{00000000-0005-0000-0000-0000F44E0000}"/>
    <cellStyle name="Navadno 18 2 2 2 2" xfId="17795" xr:uid="{00000000-0005-0000-0000-0000F54E0000}"/>
    <cellStyle name="Navadno 18 2 2 2 2 2" xfId="32430" xr:uid="{00000000-0005-0000-0000-0000F64E0000}"/>
    <cellStyle name="Navadno 18 2 2 2 3" xfId="32429" xr:uid="{00000000-0005-0000-0000-0000F74E0000}"/>
    <cellStyle name="Navadno 18 2 2 3" xfId="7221" xr:uid="{00000000-0005-0000-0000-0000F84E0000}"/>
    <cellStyle name="Navadno 18 2 2 3 2" xfId="32431" xr:uid="{00000000-0005-0000-0000-0000F94E0000}"/>
    <cellStyle name="Navadno 18 2 2 4" xfId="7219" xr:uid="{00000000-0005-0000-0000-0000FA4E0000}"/>
    <cellStyle name="Navadno 18 2 2 4 2" xfId="32432" xr:uid="{00000000-0005-0000-0000-0000FB4E0000}"/>
    <cellStyle name="Navadno 18 2 2 5" xfId="17794" xr:uid="{00000000-0005-0000-0000-0000FC4E0000}"/>
    <cellStyle name="Navadno 18 2 2 5 2" xfId="32433" xr:uid="{00000000-0005-0000-0000-0000FD4E0000}"/>
    <cellStyle name="Navadno 18 2 2 6" xfId="51087" xr:uid="{00000000-0005-0000-0000-0000FE4E0000}"/>
    <cellStyle name="Navadno 18 2 2 7" xfId="32428" xr:uid="{00000000-0005-0000-0000-0000FF4E0000}"/>
    <cellStyle name="Navadno 18 2 3" xfId="7222" xr:uid="{00000000-0005-0000-0000-0000004F0000}"/>
    <cellStyle name="Navadno 18 2 3 2" xfId="17796" xr:uid="{00000000-0005-0000-0000-0000014F0000}"/>
    <cellStyle name="Navadno 18 2 3 2 2" xfId="32435" xr:uid="{00000000-0005-0000-0000-0000024F0000}"/>
    <cellStyle name="Navadno 18 2 3 3" xfId="32434" xr:uid="{00000000-0005-0000-0000-0000034F0000}"/>
    <cellStyle name="Navadno 18 2 4" xfId="7223" xr:uid="{00000000-0005-0000-0000-0000044F0000}"/>
    <cellStyle name="Navadno 18 2 4 2" xfId="32436" xr:uid="{00000000-0005-0000-0000-0000054F0000}"/>
    <cellStyle name="Navadno 18 2 5" xfId="7218" xr:uid="{00000000-0005-0000-0000-0000064F0000}"/>
    <cellStyle name="Navadno 18 2 5 2" xfId="32437" xr:uid="{00000000-0005-0000-0000-0000074F0000}"/>
    <cellStyle name="Navadno 18 2 6" xfId="17793" xr:uid="{00000000-0005-0000-0000-0000084F0000}"/>
    <cellStyle name="Navadno 18 2 6 2" xfId="32438" xr:uid="{00000000-0005-0000-0000-0000094F0000}"/>
    <cellStyle name="Navadno 18 2 7" xfId="51086" xr:uid="{00000000-0005-0000-0000-00000A4F0000}"/>
    <cellStyle name="Navadno 18 2 8" xfId="32427" xr:uid="{00000000-0005-0000-0000-00000B4F0000}"/>
    <cellStyle name="Navadno 18 20" xfId="7224" xr:uid="{00000000-0005-0000-0000-00000C4F0000}"/>
    <cellStyle name="Navadno 18 20 2" xfId="7225" xr:uid="{00000000-0005-0000-0000-00000D4F0000}"/>
    <cellStyle name="Navadno 18 20 2 2" xfId="7226" xr:uid="{00000000-0005-0000-0000-00000E4F0000}"/>
    <cellStyle name="Navadno 18 20 2 2 2" xfId="17799" xr:uid="{00000000-0005-0000-0000-00000F4F0000}"/>
    <cellStyle name="Navadno 18 20 2 2 2 2" xfId="32442" xr:uid="{00000000-0005-0000-0000-0000104F0000}"/>
    <cellStyle name="Navadno 18 20 2 2 3" xfId="32441" xr:uid="{00000000-0005-0000-0000-0000114F0000}"/>
    <cellStyle name="Navadno 18 20 2 3" xfId="17798" xr:uid="{00000000-0005-0000-0000-0000124F0000}"/>
    <cellStyle name="Navadno 18 20 2 3 2" xfId="32443" xr:uid="{00000000-0005-0000-0000-0000134F0000}"/>
    <cellStyle name="Navadno 18 20 2 4" xfId="32440" xr:uid="{00000000-0005-0000-0000-0000144F0000}"/>
    <cellStyle name="Navadno 18 20 3" xfId="7227" xr:uid="{00000000-0005-0000-0000-0000154F0000}"/>
    <cellStyle name="Navadno 18 20 3 2" xfId="17800" xr:uid="{00000000-0005-0000-0000-0000164F0000}"/>
    <cellStyle name="Navadno 18 20 3 2 2" xfId="32445" xr:uid="{00000000-0005-0000-0000-0000174F0000}"/>
    <cellStyle name="Navadno 18 20 3 3" xfId="32444" xr:uid="{00000000-0005-0000-0000-0000184F0000}"/>
    <cellStyle name="Navadno 18 20 4" xfId="17797" xr:uid="{00000000-0005-0000-0000-0000194F0000}"/>
    <cellStyle name="Navadno 18 20 4 2" xfId="32446" xr:uid="{00000000-0005-0000-0000-00001A4F0000}"/>
    <cellStyle name="Navadno 18 20 5" xfId="32439" xr:uid="{00000000-0005-0000-0000-00001B4F0000}"/>
    <cellStyle name="Navadno 18 21" xfId="7228" xr:uid="{00000000-0005-0000-0000-00001C4F0000}"/>
    <cellStyle name="Navadno 18 21 2" xfId="7229" xr:uid="{00000000-0005-0000-0000-00001D4F0000}"/>
    <cellStyle name="Navadno 18 21 2 2" xfId="7230" xr:uid="{00000000-0005-0000-0000-00001E4F0000}"/>
    <cellStyle name="Navadno 18 21 2 2 2" xfId="17803" xr:uid="{00000000-0005-0000-0000-00001F4F0000}"/>
    <cellStyle name="Navadno 18 21 2 2 2 2" xfId="32450" xr:uid="{00000000-0005-0000-0000-0000204F0000}"/>
    <cellStyle name="Navadno 18 21 2 2 3" xfId="32449" xr:uid="{00000000-0005-0000-0000-0000214F0000}"/>
    <cellStyle name="Navadno 18 21 2 3" xfId="17802" xr:uid="{00000000-0005-0000-0000-0000224F0000}"/>
    <cellStyle name="Navadno 18 21 2 3 2" xfId="32451" xr:uid="{00000000-0005-0000-0000-0000234F0000}"/>
    <cellStyle name="Navadno 18 21 2 4" xfId="32448" xr:uid="{00000000-0005-0000-0000-0000244F0000}"/>
    <cellStyle name="Navadno 18 21 3" xfId="7231" xr:uid="{00000000-0005-0000-0000-0000254F0000}"/>
    <cellStyle name="Navadno 18 21 3 2" xfId="17804" xr:uid="{00000000-0005-0000-0000-0000264F0000}"/>
    <cellStyle name="Navadno 18 21 3 2 2" xfId="32453" xr:uid="{00000000-0005-0000-0000-0000274F0000}"/>
    <cellStyle name="Navadno 18 21 3 3" xfId="32452" xr:uid="{00000000-0005-0000-0000-0000284F0000}"/>
    <cellStyle name="Navadno 18 21 4" xfId="17801" xr:uid="{00000000-0005-0000-0000-0000294F0000}"/>
    <cellStyle name="Navadno 18 21 4 2" xfId="32454" xr:uid="{00000000-0005-0000-0000-00002A4F0000}"/>
    <cellStyle name="Navadno 18 21 5" xfId="32447" xr:uid="{00000000-0005-0000-0000-00002B4F0000}"/>
    <cellStyle name="Navadno 18 22" xfId="7232" xr:uid="{00000000-0005-0000-0000-00002C4F0000}"/>
    <cellStyle name="Navadno 18 22 2" xfId="7233" xr:uid="{00000000-0005-0000-0000-00002D4F0000}"/>
    <cellStyle name="Navadno 18 22 2 2" xfId="7234" xr:uid="{00000000-0005-0000-0000-00002E4F0000}"/>
    <cellStyle name="Navadno 18 22 2 2 2" xfId="17807" xr:uid="{00000000-0005-0000-0000-00002F4F0000}"/>
    <cellStyle name="Navadno 18 22 2 2 2 2" xfId="32458" xr:uid="{00000000-0005-0000-0000-0000304F0000}"/>
    <cellStyle name="Navadno 18 22 2 2 3" xfId="32457" xr:uid="{00000000-0005-0000-0000-0000314F0000}"/>
    <cellStyle name="Navadno 18 22 2 3" xfId="17806" xr:uid="{00000000-0005-0000-0000-0000324F0000}"/>
    <cellStyle name="Navadno 18 22 2 3 2" xfId="32459" xr:uid="{00000000-0005-0000-0000-0000334F0000}"/>
    <cellStyle name="Navadno 18 22 2 4" xfId="32456" xr:uid="{00000000-0005-0000-0000-0000344F0000}"/>
    <cellStyle name="Navadno 18 22 3" xfId="7235" xr:uid="{00000000-0005-0000-0000-0000354F0000}"/>
    <cellStyle name="Navadno 18 22 3 2" xfId="17808" xr:uid="{00000000-0005-0000-0000-0000364F0000}"/>
    <cellStyle name="Navadno 18 22 3 2 2" xfId="32461" xr:uid="{00000000-0005-0000-0000-0000374F0000}"/>
    <cellStyle name="Navadno 18 22 3 3" xfId="32460" xr:uid="{00000000-0005-0000-0000-0000384F0000}"/>
    <cellStyle name="Navadno 18 22 4" xfId="17805" xr:uid="{00000000-0005-0000-0000-0000394F0000}"/>
    <cellStyle name="Navadno 18 22 4 2" xfId="32462" xr:uid="{00000000-0005-0000-0000-00003A4F0000}"/>
    <cellStyle name="Navadno 18 22 5" xfId="32455" xr:uid="{00000000-0005-0000-0000-00003B4F0000}"/>
    <cellStyle name="Navadno 18 23" xfId="7236" xr:uid="{00000000-0005-0000-0000-00003C4F0000}"/>
    <cellStyle name="Navadno 18 23 2" xfId="7237" xr:uid="{00000000-0005-0000-0000-00003D4F0000}"/>
    <cellStyle name="Navadno 18 23 2 2" xfId="7238" xr:uid="{00000000-0005-0000-0000-00003E4F0000}"/>
    <cellStyle name="Navadno 18 23 2 2 2" xfId="17811" xr:uid="{00000000-0005-0000-0000-00003F4F0000}"/>
    <cellStyle name="Navadno 18 23 2 2 2 2" xfId="32466" xr:uid="{00000000-0005-0000-0000-0000404F0000}"/>
    <cellStyle name="Navadno 18 23 2 2 3" xfId="32465" xr:uid="{00000000-0005-0000-0000-0000414F0000}"/>
    <cellStyle name="Navadno 18 23 2 3" xfId="17810" xr:uid="{00000000-0005-0000-0000-0000424F0000}"/>
    <cellStyle name="Navadno 18 23 2 3 2" xfId="32467" xr:uid="{00000000-0005-0000-0000-0000434F0000}"/>
    <cellStyle name="Navadno 18 23 2 4" xfId="32464" xr:uid="{00000000-0005-0000-0000-0000444F0000}"/>
    <cellStyle name="Navadno 18 23 3" xfId="7239" xr:uid="{00000000-0005-0000-0000-0000454F0000}"/>
    <cellStyle name="Navadno 18 23 3 2" xfId="17812" xr:uid="{00000000-0005-0000-0000-0000464F0000}"/>
    <cellStyle name="Navadno 18 23 3 2 2" xfId="32469" xr:uid="{00000000-0005-0000-0000-0000474F0000}"/>
    <cellStyle name="Navadno 18 23 3 3" xfId="32468" xr:uid="{00000000-0005-0000-0000-0000484F0000}"/>
    <cellStyle name="Navadno 18 23 4" xfId="17809" xr:uid="{00000000-0005-0000-0000-0000494F0000}"/>
    <cellStyle name="Navadno 18 23 4 2" xfId="32470" xr:uid="{00000000-0005-0000-0000-00004A4F0000}"/>
    <cellStyle name="Navadno 18 23 5" xfId="32463" xr:uid="{00000000-0005-0000-0000-00004B4F0000}"/>
    <cellStyle name="Navadno 18 24" xfId="7240" xr:uid="{00000000-0005-0000-0000-00004C4F0000}"/>
    <cellStyle name="Navadno 18 24 2" xfId="7241" xr:uid="{00000000-0005-0000-0000-00004D4F0000}"/>
    <cellStyle name="Navadno 18 24 2 2" xfId="7242" xr:uid="{00000000-0005-0000-0000-00004E4F0000}"/>
    <cellStyle name="Navadno 18 24 2 2 2" xfId="17815" xr:uid="{00000000-0005-0000-0000-00004F4F0000}"/>
    <cellStyle name="Navadno 18 24 2 2 2 2" xfId="32474" xr:uid="{00000000-0005-0000-0000-0000504F0000}"/>
    <cellStyle name="Navadno 18 24 2 2 3" xfId="32473" xr:uid="{00000000-0005-0000-0000-0000514F0000}"/>
    <cellStyle name="Navadno 18 24 2 3" xfId="17814" xr:uid="{00000000-0005-0000-0000-0000524F0000}"/>
    <cellStyle name="Navadno 18 24 2 3 2" xfId="32475" xr:uid="{00000000-0005-0000-0000-0000534F0000}"/>
    <cellStyle name="Navadno 18 24 2 4" xfId="32472" xr:uid="{00000000-0005-0000-0000-0000544F0000}"/>
    <cellStyle name="Navadno 18 24 3" xfId="7243" xr:uid="{00000000-0005-0000-0000-0000554F0000}"/>
    <cellStyle name="Navadno 18 24 3 2" xfId="17816" xr:uid="{00000000-0005-0000-0000-0000564F0000}"/>
    <cellStyle name="Navadno 18 24 3 2 2" xfId="32477" xr:uid="{00000000-0005-0000-0000-0000574F0000}"/>
    <cellStyle name="Navadno 18 24 3 3" xfId="32476" xr:uid="{00000000-0005-0000-0000-0000584F0000}"/>
    <cellStyle name="Navadno 18 24 4" xfId="17813" xr:uid="{00000000-0005-0000-0000-0000594F0000}"/>
    <cellStyle name="Navadno 18 24 4 2" xfId="32478" xr:uid="{00000000-0005-0000-0000-00005A4F0000}"/>
    <cellStyle name="Navadno 18 24 5" xfId="32471" xr:uid="{00000000-0005-0000-0000-00005B4F0000}"/>
    <cellStyle name="Navadno 18 25" xfId="7244" xr:uid="{00000000-0005-0000-0000-00005C4F0000}"/>
    <cellStyle name="Navadno 18 25 2" xfId="7245" xr:uid="{00000000-0005-0000-0000-00005D4F0000}"/>
    <cellStyle name="Navadno 18 25 2 2" xfId="7246" xr:uid="{00000000-0005-0000-0000-00005E4F0000}"/>
    <cellStyle name="Navadno 18 25 2 2 2" xfId="17819" xr:uid="{00000000-0005-0000-0000-00005F4F0000}"/>
    <cellStyle name="Navadno 18 25 2 2 2 2" xfId="32482" xr:uid="{00000000-0005-0000-0000-0000604F0000}"/>
    <cellStyle name="Navadno 18 25 2 2 3" xfId="32481" xr:uid="{00000000-0005-0000-0000-0000614F0000}"/>
    <cellStyle name="Navadno 18 25 2 3" xfId="17818" xr:uid="{00000000-0005-0000-0000-0000624F0000}"/>
    <cellStyle name="Navadno 18 25 2 3 2" xfId="32483" xr:uid="{00000000-0005-0000-0000-0000634F0000}"/>
    <cellStyle name="Navadno 18 25 2 4" xfId="32480" xr:uid="{00000000-0005-0000-0000-0000644F0000}"/>
    <cellStyle name="Navadno 18 25 3" xfId="7247" xr:uid="{00000000-0005-0000-0000-0000654F0000}"/>
    <cellStyle name="Navadno 18 25 3 2" xfId="17820" xr:uid="{00000000-0005-0000-0000-0000664F0000}"/>
    <cellStyle name="Navadno 18 25 3 2 2" xfId="32485" xr:uid="{00000000-0005-0000-0000-0000674F0000}"/>
    <cellStyle name="Navadno 18 25 3 3" xfId="32484" xr:uid="{00000000-0005-0000-0000-0000684F0000}"/>
    <cellStyle name="Navadno 18 25 4" xfId="17817" xr:uid="{00000000-0005-0000-0000-0000694F0000}"/>
    <cellStyle name="Navadno 18 25 4 2" xfId="32486" xr:uid="{00000000-0005-0000-0000-00006A4F0000}"/>
    <cellStyle name="Navadno 18 25 5" xfId="32479" xr:uid="{00000000-0005-0000-0000-00006B4F0000}"/>
    <cellStyle name="Navadno 18 26" xfId="7248" xr:uid="{00000000-0005-0000-0000-00006C4F0000}"/>
    <cellStyle name="Navadno 18 26 2" xfId="7249" xr:uid="{00000000-0005-0000-0000-00006D4F0000}"/>
    <cellStyle name="Navadno 18 26 2 2" xfId="7250" xr:uid="{00000000-0005-0000-0000-00006E4F0000}"/>
    <cellStyle name="Navadno 18 26 2 2 2" xfId="17823" xr:uid="{00000000-0005-0000-0000-00006F4F0000}"/>
    <cellStyle name="Navadno 18 26 2 2 2 2" xfId="32490" xr:uid="{00000000-0005-0000-0000-0000704F0000}"/>
    <cellStyle name="Navadno 18 26 2 2 3" xfId="32489" xr:uid="{00000000-0005-0000-0000-0000714F0000}"/>
    <cellStyle name="Navadno 18 26 2 3" xfId="17822" xr:uid="{00000000-0005-0000-0000-0000724F0000}"/>
    <cellStyle name="Navadno 18 26 2 3 2" xfId="32491" xr:uid="{00000000-0005-0000-0000-0000734F0000}"/>
    <cellStyle name="Navadno 18 26 2 4" xfId="32488" xr:uid="{00000000-0005-0000-0000-0000744F0000}"/>
    <cellStyle name="Navadno 18 26 3" xfId="7251" xr:uid="{00000000-0005-0000-0000-0000754F0000}"/>
    <cellStyle name="Navadno 18 26 3 2" xfId="17824" xr:uid="{00000000-0005-0000-0000-0000764F0000}"/>
    <cellStyle name="Navadno 18 26 3 2 2" xfId="32493" xr:uid="{00000000-0005-0000-0000-0000774F0000}"/>
    <cellStyle name="Navadno 18 26 3 3" xfId="32492" xr:uid="{00000000-0005-0000-0000-0000784F0000}"/>
    <cellStyle name="Navadno 18 26 4" xfId="17821" xr:uid="{00000000-0005-0000-0000-0000794F0000}"/>
    <cellStyle name="Navadno 18 26 4 2" xfId="32494" xr:uid="{00000000-0005-0000-0000-00007A4F0000}"/>
    <cellStyle name="Navadno 18 26 5" xfId="32487" xr:uid="{00000000-0005-0000-0000-00007B4F0000}"/>
    <cellStyle name="Navadno 18 27" xfId="7252" xr:uid="{00000000-0005-0000-0000-00007C4F0000}"/>
    <cellStyle name="Navadno 18 27 2" xfId="7253" xr:uid="{00000000-0005-0000-0000-00007D4F0000}"/>
    <cellStyle name="Navadno 18 27 2 2" xfId="7254" xr:uid="{00000000-0005-0000-0000-00007E4F0000}"/>
    <cellStyle name="Navadno 18 27 2 2 2" xfId="17827" xr:uid="{00000000-0005-0000-0000-00007F4F0000}"/>
    <cellStyle name="Navadno 18 27 2 2 2 2" xfId="32498" xr:uid="{00000000-0005-0000-0000-0000804F0000}"/>
    <cellStyle name="Navadno 18 27 2 2 3" xfId="32497" xr:uid="{00000000-0005-0000-0000-0000814F0000}"/>
    <cellStyle name="Navadno 18 27 2 3" xfId="17826" xr:uid="{00000000-0005-0000-0000-0000824F0000}"/>
    <cellStyle name="Navadno 18 27 2 3 2" xfId="32499" xr:uid="{00000000-0005-0000-0000-0000834F0000}"/>
    <cellStyle name="Navadno 18 27 2 4" xfId="32496" xr:uid="{00000000-0005-0000-0000-0000844F0000}"/>
    <cellStyle name="Navadno 18 27 3" xfId="7255" xr:uid="{00000000-0005-0000-0000-0000854F0000}"/>
    <cellStyle name="Navadno 18 27 3 2" xfId="17828" xr:uid="{00000000-0005-0000-0000-0000864F0000}"/>
    <cellStyle name="Navadno 18 27 3 2 2" xfId="32501" xr:uid="{00000000-0005-0000-0000-0000874F0000}"/>
    <cellStyle name="Navadno 18 27 3 3" xfId="32500" xr:uid="{00000000-0005-0000-0000-0000884F0000}"/>
    <cellStyle name="Navadno 18 27 4" xfId="17825" xr:uid="{00000000-0005-0000-0000-0000894F0000}"/>
    <cellStyle name="Navadno 18 27 4 2" xfId="32502" xr:uid="{00000000-0005-0000-0000-00008A4F0000}"/>
    <cellStyle name="Navadno 18 27 5" xfId="32495" xr:uid="{00000000-0005-0000-0000-00008B4F0000}"/>
    <cellStyle name="Navadno 18 28" xfId="7256" xr:uid="{00000000-0005-0000-0000-00008C4F0000}"/>
    <cellStyle name="Navadno 18 28 2" xfId="7257" xr:uid="{00000000-0005-0000-0000-00008D4F0000}"/>
    <cellStyle name="Navadno 18 28 2 2" xfId="7258" xr:uid="{00000000-0005-0000-0000-00008E4F0000}"/>
    <cellStyle name="Navadno 18 28 2 2 2" xfId="17831" xr:uid="{00000000-0005-0000-0000-00008F4F0000}"/>
    <cellStyle name="Navadno 18 28 2 2 2 2" xfId="32506" xr:uid="{00000000-0005-0000-0000-0000904F0000}"/>
    <cellStyle name="Navadno 18 28 2 2 3" xfId="32505" xr:uid="{00000000-0005-0000-0000-0000914F0000}"/>
    <cellStyle name="Navadno 18 28 2 3" xfId="17830" xr:uid="{00000000-0005-0000-0000-0000924F0000}"/>
    <cellStyle name="Navadno 18 28 2 3 2" xfId="32507" xr:uid="{00000000-0005-0000-0000-0000934F0000}"/>
    <cellStyle name="Navadno 18 28 2 4" xfId="32504" xr:uid="{00000000-0005-0000-0000-0000944F0000}"/>
    <cellStyle name="Navadno 18 28 3" xfId="7259" xr:uid="{00000000-0005-0000-0000-0000954F0000}"/>
    <cellStyle name="Navadno 18 28 3 2" xfId="17832" xr:uid="{00000000-0005-0000-0000-0000964F0000}"/>
    <cellStyle name="Navadno 18 28 3 2 2" xfId="32509" xr:uid="{00000000-0005-0000-0000-0000974F0000}"/>
    <cellStyle name="Navadno 18 28 3 3" xfId="32508" xr:uid="{00000000-0005-0000-0000-0000984F0000}"/>
    <cellStyle name="Navadno 18 28 4" xfId="17829" xr:uid="{00000000-0005-0000-0000-0000994F0000}"/>
    <cellStyle name="Navadno 18 28 4 2" xfId="32510" xr:uid="{00000000-0005-0000-0000-00009A4F0000}"/>
    <cellStyle name="Navadno 18 28 5" xfId="32503" xr:uid="{00000000-0005-0000-0000-00009B4F0000}"/>
    <cellStyle name="Navadno 18 29" xfId="7260" xr:uid="{00000000-0005-0000-0000-00009C4F0000}"/>
    <cellStyle name="Navadno 18 29 2" xfId="7261" xr:uid="{00000000-0005-0000-0000-00009D4F0000}"/>
    <cellStyle name="Navadno 18 29 2 2" xfId="17834" xr:uid="{00000000-0005-0000-0000-00009E4F0000}"/>
    <cellStyle name="Navadno 18 29 2 2 2" xfId="32513" xr:uid="{00000000-0005-0000-0000-00009F4F0000}"/>
    <cellStyle name="Navadno 18 29 2 3" xfId="32512" xr:uid="{00000000-0005-0000-0000-0000A04F0000}"/>
    <cellStyle name="Navadno 18 29 3" xfId="17833" xr:uid="{00000000-0005-0000-0000-0000A14F0000}"/>
    <cellStyle name="Navadno 18 29 3 2" xfId="32514" xr:uid="{00000000-0005-0000-0000-0000A24F0000}"/>
    <cellStyle name="Navadno 18 29 4" xfId="32511" xr:uid="{00000000-0005-0000-0000-0000A34F0000}"/>
    <cellStyle name="Navadno 18 3" xfId="1283" xr:uid="{00000000-0005-0000-0000-0000A44F0000}"/>
    <cellStyle name="Navadno 18 3 2" xfId="7263" xr:uid="{00000000-0005-0000-0000-0000A54F0000}"/>
    <cellStyle name="Navadno 18 3 2 2" xfId="7264" xr:uid="{00000000-0005-0000-0000-0000A64F0000}"/>
    <cellStyle name="Navadno 18 3 2 2 2" xfId="17837" xr:uid="{00000000-0005-0000-0000-0000A74F0000}"/>
    <cellStyle name="Navadno 18 3 2 2 2 2" xfId="32518" xr:uid="{00000000-0005-0000-0000-0000A84F0000}"/>
    <cellStyle name="Navadno 18 3 2 2 3" xfId="32517" xr:uid="{00000000-0005-0000-0000-0000A94F0000}"/>
    <cellStyle name="Navadno 18 3 2 3" xfId="17836" xr:uid="{00000000-0005-0000-0000-0000AA4F0000}"/>
    <cellStyle name="Navadno 18 3 2 3 2" xfId="32519" xr:uid="{00000000-0005-0000-0000-0000AB4F0000}"/>
    <cellStyle name="Navadno 18 3 2 4" xfId="32516" xr:uid="{00000000-0005-0000-0000-0000AC4F0000}"/>
    <cellStyle name="Navadno 18 3 3" xfId="7265" xr:uid="{00000000-0005-0000-0000-0000AD4F0000}"/>
    <cellStyle name="Navadno 18 3 3 2" xfId="17838" xr:uid="{00000000-0005-0000-0000-0000AE4F0000}"/>
    <cellStyle name="Navadno 18 3 3 2 2" xfId="32521" xr:uid="{00000000-0005-0000-0000-0000AF4F0000}"/>
    <cellStyle name="Navadno 18 3 3 3" xfId="32520" xr:uid="{00000000-0005-0000-0000-0000B04F0000}"/>
    <cellStyle name="Navadno 18 3 4" xfId="7266" xr:uid="{00000000-0005-0000-0000-0000B14F0000}"/>
    <cellStyle name="Navadno 18 3 4 2" xfId="32522" xr:uid="{00000000-0005-0000-0000-0000B24F0000}"/>
    <cellStyle name="Navadno 18 3 5" xfId="7262" xr:uid="{00000000-0005-0000-0000-0000B34F0000}"/>
    <cellStyle name="Navadno 18 3 5 2" xfId="32523" xr:uid="{00000000-0005-0000-0000-0000B44F0000}"/>
    <cellStyle name="Navadno 18 3 6" xfId="17835" xr:uid="{00000000-0005-0000-0000-0000B54F0000}"/>
    <cellStyle name="Navadno 18 3 6 2" xfId="32524" xr:uid="{00000000-0005-0000-0000-0000B64F0000}"/>
    <cellStyle name="Navadno 18 3 7" xfId="51088" xr:uid="{00000000-0005-0000-0000-0000B74F0000}"/>
    <cellStyle name="Navadno 18 3 8" xfId="32515" xr:uid="{00000000-0005-0000-0000-0000B84F0000}"/>
    <cellStyle name="Navadno 18 30" xfId="7267" xr:uid="{00000000-0005-0000-0000-0000B94F0000}"/>
    <cellStyle name="Navadno 18 30 2" xfId="17839" xr:uid="{00000000-0005-0000-0000-0000BA4F0000}"/>
    <cellStyle name="Navadno 18 30 2 2" xfId="32526" xr:uid="{00000000-0005-0000-0000-0000BB4F0000}"/>
    <cellStyle name="Navadno 18 30 3" xfId="32525" xr:uid="{00000000-0005-0000-0000-0000BC4F0000}"/>
    <cellStyle name="Navadno 18 31" xfId="7268" xr:uid="{00000000-0005-0000-0000-0000BD4F0000}"/>
    <cellStyle name="Navadno 18 31 2" xfId="32527" xr:uid="{00000000-0005-0000-0000-0000BE4F0000}"/>
    <cellStyle name="Navadno 18 32" xfId="17752" xr:uid="{00000000-0005-0000-0000-0000BF4F0000}"/>
    <cellStyle name="Navadno 18 32 2" xfId="32528" xr:uid="{00000000-0005-0000-0000-0000C04F0000}"/>
    <cellStyle name="Navadno 18 4" xfId="1284" xr:uid="{00000000-0005-0000-0000-0000C14F0000}"/>
    <cellStyle name="Navadno 18 4 2" xfId="7270" xr:uid="{00000000-0005-0000-0000-0000C24F0000}"/>
    <cellStyle name="Navadno 18 4 2 2" xfId="7271" xr:uid="{00000000-0005-0000-0000-0000C34F0000}"/>
    <cellStyle name="Navadno 18 4 2 2 2" xfId="17842" xr:uid="{00000000-0005-0000-0000-0000C44F0000}"/>
    <cellStyle name="Navadno 18 4 2 2 2 2" xfId="32532" xr:uid="{00000000-0005-0000-0000-0000C54F0000}"/>
    <cellStyle name="Navadno 18 4 2 2 3" xfId="32531" xr:uid="{00000000-0005-0000-0000-0000C64F0000}"/>
    <cellStyle name="Navadno 18 4 2 3" xfId="17841" xr:uid="{00000000-0005-0000-0000-0000C74F0000}"/>
    <cellStyle name="Navadno 18 4 2 3 2" xfId="32533" xr:uid="{00000000-0005-0000-0000-0000C84F0000}"/>
    <cellStyle name="Navadno 18 4 2 4" xfId="32530" xr:uid="{00000000-0005-0000-0000-0000C94F0000}"/>
    <cellStyle name="Navadno 18 4 3" xfId="7272" xr:uid="{00000000-0005-0000-0000-0000CA4F0000}"/>
    <cellStyle name="Navadno 18 4 3 2" xfId="17843" xr:uid="{00000000-0005-0000-0000-0000CB4F0000}"/>
    <cellStyle name="Navadno 18 4 3 2 2" xfId="32535" xr:uid="{00000000-0005-0000-0000-0000CC4F0000}"/>
    <cellStyle name="Navadno 18 4 3 3" xfId="32534" xr:uid="{00000000-0005-0000-0000-0000CD4F0000}"/>
    <cellStyle name="Navadno 18 4 4" xfId="7273" xr:uid="{00000000-0005-0000-0000-0000CE4F0000}"/>
    <cellStyle name="Navadno 18 4 4 2" xfId="32536" xr:uid="{00000000-0005-0000-0000-0000CF4F0000}"/>
    <cellStyle name="Navadno 18 4 5" xfId="7269" xr:uid="{00000000-0005-0000-0000-0000D04F0000}"/>
    <cellStyle name="Navadno 18 4 5 2" xfId="32537" xr:uid="{00000000-0005-0000-0000-0000D14F0000}"/>
    <cellStyle name="Navadno 18 4 6" xfId="17840" xr:uid="{00000000-0005-0000-0000-0000D24F0000}"/>
    <cellStyle name="Navadno 18 4 6 2" xfId="32538" xr:uid="{00000000-0005-0000-0000-0000D34F0000}"/>
    <cellStyle name="Navadno 18 4 7" xfId="51089" xr:uid="{00000000-0005-0000-0000-0000D44F0000}"/>
    <cellStyle name="Navadno 18 4 8" xfId="32529" xr:uid="{00000000-0005-0000-0000-0000D54F0000}"/>
    <cellStyle name="Navadno 18 5" xfId="1285" xr:uid="{00000000-0005-0000-0000-0000D64F0000}"/>
    <cellStyle name="Navadno 18 5 2" xfId="7275" xr:uid="{00000000-0005-0000-0000-0000D74F0000}"/>
    <cellStyle name="Navadno 18 5 2 2" xfId="7276" xr:uid="{00000000-0005-0000-0000-0000D84F0000}"/>
    <cellStyle name="Navadno 18 5 2 2 2" xfId="17846" xr:uid="{00000000-0005-0000-0000-0000D94F0000}"/>
    <cellStyle name="Navadno 18 5 2 2 2 2" xfId="32542" xr:uid="{00000000-0005-0000-0000-0000DA4F0000}"/>
    <cellStyle name="Navadno 18 5 2 2 3" xfId="32541" xr:uid="{00000000-0005-0000-0000-0000DB4F0000}"/>
    <cellStyle name="Navadno 18 5 2 3" xfId="17845" xr:uid="{00000000-0005-0000-0000-0000DC4F0000}"/>
    <cellStyle name="Navadno 18 5 2 3 2" xfId="32543" xr:uid="{00000000-0005-0000-0000-0000DD4F0000}"/>
    <cellStyle name="Navadno 18 5 2 4" xfId="32540" xr:uid="{00000000-0005-0000-0000-0000DE4F0000}"/>
    <cellStyle name="Navadno 18 5 3" xfId="7277" xr:uid="{00000000-0005-0000-0000-0000DF4F0000}"/>
    <cellStyle name="Navadno 18 5 3 2" xfId="17847" xr:uid="{00000000-0005-0000-0000-0000E04F0000}"/>
    <cellStyle name="Navadno 18 5 3 2 2" xfId="32545" xr:uid="{00000000-0005-0000-0000-0000E14F0000}"/>
    <cellStyle name="Navadno 18 5 3 3" xfId="32544" xr:uid="{00000000-0005-0000-0000-0000E24F0000}"/>
    <cellStyle name="Navadno 18 5 4" xfId="7278" xr:uid="{00000000-0005-0000-0000-0000E34F0000}"/>
    <cellStyle name="Navadno 18 5 4 2" xfId="32546" xr:uid="{00000000-0005-0000-0000-0000E44F0000}"/>
    <cellStyle name="Navadno 18 5 5" xfId="7274" xr:uid="{00000000-0005-0000-0000-0000E54F0000}"/>
    <cellStyle name="Navadno 18 5 5 2" xfId="32547" xr:uid="{00000000-0005-0000-0000-0000E64F0000}"/>
    <cellStyle name="Navadno 18 5 6" xfId="17844" xr:uid="{00000000-0005-0000-0000-0000E74F0000}"/>
    <cellStyle name="Navadno 18 5 6 2" xfId="32548" xr:uid="{00000000-0005-0000-0000-0000E84F0000}"/>
    <cellStyle name="Navadno 18 5 7" xfId="51090" xr:uid="{00000000-0005-0000-0000-0000E94F0000}"/>
    <cellStyle name="Navadno 18 5 8" xfId="32539" xr:uid="{00000000-0005-0000-0000-0000EA4F0000}"/>
    <cellStyle name="Navadno 18 6" xfId="7279" xr:uid="{00000000-0005-0000-0000-0000EB4F0000}"/>
    <cellStyle name="Navadno 18 6 2" xfId="7280" xr:uid="{00000000-0005-0000-0000-0000EC4F0000}"/>
    <cellStyle name="Navadno 18 6 2 2" xfId="7281" xr:uid="{00000000-0005-0000-0000-0000ED4F0000}"/>
    <cellStyle name="Navadno 18 6 2 2 2" xfId="17850" xr:uid="{00000000-0005-0000-0000-0000EE4F0000}"/>
    <cellStyle name="Navadno 18 6 2 2 2 2" xfId="32552" xr:uid="{00000000-0005-0000-0000-0000EF4F0000}"/>
    <cellStyle name="Navadno 18 6 2 2 3" xfId="32551" xr:uid="{00000000-0005-0000-0000-0000F04F0000}"/>
    <cellStyle name="Navadno 18 6 2 3" xfId="17849" xr:uid="{00000000-0005-0000-0000-0000F14F0000}"/>
    <cellStyle name="Navadno 18 6 2 3 2" xfId="32553" xr:uid="{00000000-0005-0000-0000-0000F24F0000}"/>
    <cellStyle name="Navadno 18 6 2 4" xfId="32550" xr:uid="{00000000-0005-0000-0000-0000F34F0000}"/>
    <cellStyle name="Navadno 18 6 3" xfId="7282" xr:uid="{00000000-0005-0000-0000-0000F44F0000}"/>
    <cellStyle name="Navadno 18 6 3 2" xfId="17851" xr:uid="{00000000-0005-0000-0000-0000F54F0000}"/>
    <cellStyle name="Navadno 18 6 3 2 2" xfId="32555" xr:uid="{00000000-0005-0000-0000-0000F64F0000}"/>
    <cellStyle name="Navadno 18 6 3 3" xfId="32554" xr:uid="{00000000-0005-0000-0000-0000F74F0000}"/>
    <cellStyle name="Navadno 18 6 4" xfId="17848" xr:uid="{00000000-0005-0000-0000-0000F84F0000}"/>
    <cellStyle name="Navadno 18 6 4 2" xfId="32556" xr:uid="{00000000-0005-0000-0000-0000F94F0000}"/>
    <cellStyle name="Navadno 18 6 5" xfId="32549" xr:uid="{00000000-0005-0000-0000-0000FA4F0000}"/>
    <cellStyle name="Navadno 18 7" xfId="7283" xr:uid="{00000000-0005-0000-0000-0000FB4F0000}"/>
    <cellStyle name="Navadno 18 7 2" xfId="7284" xr:uid="{00000000-0005-0000-0000-0000FC4F0000}"/>
    <cellStyle name="Navadno 18 7 2 2" xfId="7285" xr:uid="{00000000-0005-0000-0000-0000FD4F0000}"/>
    <cellStyle name="Navadno 18 7 2 2 2" xfId="17854" xr:uid="{00000000-0005-0000-0000-0000FE4F0000}"/>
    <cellStyle name="Navadno 18 7 2 2 2 2" xfId="32560" xr:uid="{00000000-0005-0000-0000-0000FF4F0000}"/>
    <cellStyle name="Navadno 18 7 2 2 3" xfId="32559" xr:uid="{00000000-0005-0000-0000-000000500000}"/>
    <cellStyle name="Navadno 18 7 2 3" xfId="17853" xr:uid="{00000000-0005-0000-0000-000001500000}"/>
    <cellStyle name="Navadno 18 7 2 3 2" xfId="32561" xr:uid="{00000000-0005-0000-0000-000002500000}"/>
    <cellStyle name="Navadno 18 7 2 4" xfId="32558" xr:uid="{00000000-0005-0000-0000-000003500000}"/>
    <cellStyle name="Navadno 18 7 3" xfId="7286" xr:uid="{00000000-0005-0000-0000-000004500000}"/>
    <cellStyle name="Navadno 18 7 3 2" xfId="17855" xr:uid="{00000000-0005-0000-0000-000005500000}"/>
    <cellStyle name="Navadno 18 7 3 2 2" xfId="32563" xr:uid="{00000000-0005-0000-0000-000006500000}"/>
    <cellStyle name="Navadno 18 7 3 3" xfId="32562" xr:uid="{00000000-0005-0000-0000-000007500000}"/>
    <cellStyle name="Navadno 18 7 4" xfId="17852" xr:uid="{00000000-0005-0000-0000-000008500000}"/>
    <cellStyle name="Navadno 18 7 4 2" xfId="32564" xr:uid="{00000000-0005-0000-0000-000009500000}"/>
    <cellStyle name="Navadno 18 7 5" xfId="32557" xr:uid="{00000000-0005-0000-0000-00000A500000}"/>
    <cellStyle name="Navadno 18 8" xfId="7287" xr:uid="{00000000-0005-0000-0000-00000B500000}"/>
    <cellStyle name="Navadno 18 8 2" xfId="7288" xr:uid="{00000000-0005-0000-0000-00000C500000}"/>
    <cellStyle name="Navadno 18 8 2 2" xfId="7289" xr:uid="{00000000-0005-0000-0000-00000D500000}"/>
    <cellStyle name="Navadno 18 8 2 2 2" xfId="17858" xr:uid="{00000000-0005-0000-0000-00000E500000}"/>
    <cellStyle name="Navadno 18 8 2 2 2 2" xfId="32568" xr:uid="{00000000-0005-0000-0000-00000F500000}"/>
    <cellStyle name="Navadno 18 8 2 2 3" xfId="32567" xr:uid="{00000000-0005-0000-0000-000010500000}"/>
    <cellStyle name="Navadno 18 8 2 3" xfId="17857" xr:uid="{00000000-0005-0000-0000-000011500000}"/>
    <cellStyle name="Navadno 18 8 2 3 2" xfId="32569" xr:uid="{00000000-0005-0000-0000-000012500000}"/>
    <cellStyle name="Navadno 18 8 2 4" xfId="32566" xr:uid="{00000000-0005-0000-0000-000013500000}"/>
    <cellStyle name="Navadno 18 8 3" xfId="7290" xr:uid="{00000000-0005-0000-0000-000014500000}"/>
    <cellStyle name="Navadno 18 8 3 2" xfId="17859" xr:uid="{00000000-0005-0000-0000-000015500000}"/>
    <cellStyle name="Navadno 18 8 3 2 2" xfId="32571" xr:uid="{00000000-0005-0000-0000-000016500000}"/>
    <cellStyle name="Navadno 18 8 3 3" xfId="32570" xr:uid="{00000000-0005-0000-0000-000017500000}"/>
    <cellStyle name="Navadno 18 8 4" xfId="17856" xr:uid="{00000000-0005-0000-0000-000018500000}"/>
    <cellStyle name="Navadno 18 8 4 2" xfId="32572" xr:uid="{00000000-0005-0000-0000-000019500000}"/>
    <cellStyle name="Navadno 18 8 5" xfId="32565" xr:uid="{00000000-0005-0000-0000-00001A500000}"/>
    <cellStyle name="Navadno 18 9" xfId="7291" xr:uid="{00000000-0005-0000-0000-00001B500000}"/>
    <cellStyle name="Navadno 18 9 2" xfId="7292" xr:uid="{00000000-0005-0000-0000-00001C500000}"/>
    <cellStyle name="Navadno 18 9 2 2" xfId="7293" xr:uid="{00000000-0005-0000-0000-00001D500000}"/>
    <cellStyle name="Navadno 18 9 2 2 2" xfId="17862" xr:uid="{00000000-0005-0000-0000-00001E500000}"/>
    <cellStyle name="Navadno 18 9 2 2 2 2" xfId="32576" xr:uid="{00000000-0005-0000-0000-00001F500000}"/>
    <cellStyle name="Navadno 18 9 2 2 3" xfId="32575" xr:uid="{00000000-0005-0000-0000-000020500000}"/>
    <cellStyle name="Navadno 18 9 2 3" xfId="17861" xr:uid="{00000000-0005-0000-0000-000021500000}"/>
    <cellStyle name="Navadno 18 9 2 3 2" xfId="32577" xr:uid="{00000000-0005-0000-0000-000022500000}"/>
    <cellStyle name="Navadno 18 9 2 4" xfId="32574" xr:uid="{00000000-0005-0000-0000-000023500000}"/>
    <cellStyle name="Navadno 18 9 3" xfId="7294" xr:uid="{00000000-0005-0000-0000-000024500000}"/>
    <cellStyle name="Navadno 18 9 3 2" xfId="17863" xr:uid="{00000000-0005-0000-0000-000025500000}"/>
    <cellStyle name="Navadno 18 9 3 2 2" xfId="32579" xr:uid="{00000000-0005-0000-0000-000026500000}"/>
    <cellStyle name="Navadno 18 9 3 3" xfId="32578" xr:uid="{00000000-0005-0000-0000-000027500000}"/>
    <cellStyle name="Navadno 18 9 4" xfId="17860" xr:uid="{00000000-0005-0000-0000-000028500000}"/>
    <cellStyle name="Navadno 18 9 4 2" xfId="32580" xr:uid="{00000000-0005-0000-0000-000029500000}"/>
    <cellStyle name="Navadno 18 9 5" xfId="32573" xr:uid="{00000000-0005-0000-0000-00002A500000}"/>
    <cellStyle name="Navadno 180" xfId="7295" xr:uid="{00000000-0005-0000-0000-00002B500000}"/>
    <cellStyle name="Navadno 180 2" xfId="17864" xr:uid="{00000000-0005-0000-0000-00002C500000}"/>
    <cellStyle name="Navadno 180 2 2" xfId="32582" xr:uid="{00000000-0005-0000-0000-00002D500000}"/>
    <cellStyle name="Navadno 180 3" xfId="32581" xr:uid="{00000000-0005-0000-0000-00002E500000}"/>
    <cellStyle name="Navadno 181" xfId="7296" xr:uid="{00000000-0005-0000-0000-00002F500000}"/>
    <cellStyle name="Navadno 181 2" xfId="16047" xr:uid="{00000000-0005-0000-0000-000030500000}"/>
    <cellStyle name="Navadno 181 2 2" xfId="32584" xr:uid="{00000000-0005-0000-0000-000031500000}"/>
    <cellStyle name="Navadno 181 3" xfId="32583" xr:uid="{00000000-0005-0000-0000-000032500000}"/>
    <cellStyle name="Navadno 182" xfId="7297" xr:uid="{00000000-0005-0000-0000-000033500000}"/>
    <cellStyle name="Navadno 182 2" xfId="17865" xr:uid="{00000000-0005-0000-0000-000034500000}"/>
    <cellStyle name="Navadno 182 2 2" xfId="32586" xr:uid="{00000000-0005-0000-0000-000035500000}"/>
    <cellStyle name="Navadno 182 3" xfId="32585" xr:uid="{00000000-0005-0000-0000-000036500000}"/>
    <cellStyle name="Navadno 183" xfId="7298" xr:uid="{00000000-0005-0000-0000-000037500000}"/>
    <cellStyle name="Navadno 183 2" xfId="17866" xr:uid="{00000000-0005-0000-0000-000038500000}"/>
    <cellStyle name="Navadno 183 2 2" xfId="32588" xr:uid="{00000000-0005-0000-0000-000039500000}"/>
    <cellStyle name="Navadno 183 3" xfId="32587" xr:uid="{00000000-0005-0000-0000-00003A500000}"/>
    <cellStyle name="Navadno 184" xfId="7299" xr:uid="{00000000-0005-0000-0000-00003B500000}"/>
    <cellStyle name="Navadno 184 2" xfId="17867" xr:uid="{00000000-0005-0000-0000-00003C500000}"/>
    <cellStyle name="Navadno 184 2 2" xfId="32590" xr:uid="{00000000-0005-0000-0000-00003D500000}"/>
    <cellStyle name="Navadno 184 3" xfId="32589" xr:uid="{00000000-0005-0000-0000-00003E500000}"/>
    <cellStyle name="Navadno 185" xfId="7300" xr:uid="{00000000-0005-0000-0000-00003F500000}"/>
    <cellStyle name="Navadno 185 2" xfId="17868" xr:uid="{00000000-0005-0000-0000-000040500000}"/>
    <cellStyle name="Navadno 185 2 2" xfId="32592" xr:uid="{00000000-0005-0000-0000-000041500000}"/>
    <cellStyle name="Navadno 185 3" xfId="32591" xr:uid="{00000000-0005-0000-0000-000042500000}"/>
    <cellStyle name="Navadno 186" xfId="7301" xr:uid="{00000000-0005-0000-0000-000043500000}"/>
    <cellStyle name="Navadno 186 2" xfId="17869" xr:uid="{00000000-0005-0000-0000-000044500000}"/>
    <cellStyle name="Navadno 186 2 2" xfId="32594" xr:uid="{00000000-0005-0000-0000-000045500000}"/>
    <cellStyle name="Navadno 186 3" xfId="32593" xr:uid="{00000000-0005-0000-0000-000046500000}"/>
    <cellStyle name="Navadno 187" xfId="7302" xr:uid="{00000000-0005-0000-0000-000047500000}"/>
    <cellStyle name="Navadno 187 2" xfId="17870" xr:uid="{00000000-0005-0000-0000-000048500000}"/>
    <cellStyle name="Navadno 187 2 2" xfId="32596" xr:uid="{00000000-0005-0000-0000-000049500000}"/>
    <cellStyle name="Navadno 187 3" xfId="32595" xr:uid="{00000000-0005-0000-0000-00004A500000}"/>
    <cellStyle name="Navadno 188" xfId="7303" xr:uid="{00000000-0005-0000-0000-00004B500000}"/>
    <cellStyle name="Navadno 188 2" xfId="16028" xr:uid="{00000000-0005-0000-0000-00004C500000}"/>
    <cellStyle name="Navadno 188 2 2" xfId="32598" xr:uid="{00000000-0005-0000-0000-00004D500000}"/>
    <cellStyle name="Navadno 188 3" xfId="32597" xr:uid="{00000000-0005-0000-0000-00004E500000}"/>
    <cellStyle name="Navadno 189" xfId="7304" xr:uid="{00000000-0005-0000-0000-00004F500000}"/>
    <cellStyle name="Navadno 189 2" xfId="16044" xr:uid="{00000000-0005-0000-0000-000050500000}"/>
    <cellStyle name="Navadno 189 2 2" xfId="32600" xr:uid="{00000000-0005-0000-0000-000051500000}"/>
    <cellStyle name="Navadno 189 3" xfId="32599" xr:uid="{00000000-0005-0000-0000-000052500000}"/>
    <cellStyle name="Navadno 19" xfId="1286" xr:uid="{00000000-0005-0000-0000-000053500000}"/>
    <cellStyle name="Navadno 19 10" xfId="1287" xr:uid="{00000000-0005-0000-0000-000054500000}"/>
    <cellStyle name="Navadno 19 10 2" xfId="7307" xr:uid="{00000000-0005-0000-0000-000055500000}"/>
    <cellStyle name="Navadno 19 10 2 2" xfId="7308" xr:uid="{00000000-0005-0000-0000-000056500000}"/>
    <cellStyle name="Navadno 19 10 2 2 2" xfId="17874" xr:uid="{00000000-0005-0000-0000-000057500000}"/>
    <cellStyle name="Navadno 19 10 2 2 2 2" xfId="32604" xr:uid="{00000000-0005-0000-0000-000058500000}"/>
    <cellStyle name="Navadno 19 10 2 2 3" xfId="32603" xr:uid="{00000000-0005-0000-0000-000059500000}"/>
    <cellStyle name="Navadno 19 10 2 3" xfId="17873" xr:uid="{00000000-0005-0000-0000-00005A500000}"/>
    <cellStyle name="Navadno 19 10 2 3 2" xfId="32605" xr:uid="{00000000-0005-0000-0000-00005B500000}"/>
    <cellStyle name="Navadno 19 10 2 4" xfId="32602" xr:uid="{00000000-0005-0000-0000-00005C500000}"/>
    <cellStyle name="Navadno 19 10 3" xfId="7309" xr:uid="{00000000-0005-0000-0000-00005D500000}"/>
    <cellStyle name="Navadno 19 10 3 2" xfId="17875" xr:uid="{00000000-0005-0000-0000-00005E500000}"/>
    <cellStyle name="Navadno 19 10 3 2 2" xfId="32607" xr:uid="{00000000-0005-0000-0000-00005F500000}"/>
    <cellStyle name="Navadno 19 10 3 3" xfId="32606" xr:uid="{00000000-0005-0000-0000-000060500000}"/>
    <cellStyle name="Navadno 19 10 4" xfId="7310" xr:uid="{00000000-0005-0000-0000-000061500000}"/>
    <cellStyle name="Navadno 19 10 4 2" xfId="32608" xr:uid="{00000000-0005-0000-0000-000062500000}"/>
    <cellStyle name="Navadno 19 10 5" xfId="7306" xr:uid="{00000000-0005-0000-0000-000063500000}"/>
    <cellStyle name="Navadno 19 10 5 2" xfId="32609" xr:uid="{00000000-0005-0000-0000-000064500000}"/>
    <cellStyle name="Navadno 19 10 6" xfId="17872" xr:uid="{00000000-0005-0000-0000-000065500000}"/>
    <cellStyle name="Navadno 19 10 6 2" xfId="32610" xr:uid="{00000000-0005-0000-0000-000066500000}"/>
    <cellStyle name="Navadno 19 10 7" xfId="32601" xr:uid="{00000000-0005-0000-0000-000067500000}"/>
    <cellStyle name="Navadno 19 11" xfId="1288" xr:uid="{00000000-0005-0000-0000-000068500000}"/>
    <cellStyle name="Navadno 19 11 2" xfId="7312" xr:uid="{00000000-0005-0000-0000-000069500000}"/>
    <cellStyle name="Navadno 19 11 2 2" xfId="7313" xr:uid="{00000000-0005-0000-0000-00006A500000}"/>
    <cellStyle name="Navadno 19 11 2 2 2" xfId="17878" xr:uid="{00000000-0005-0000-0000-00006B500000}"/>
    <cellStyle name="Navadno 19 11 2 2 2 2" xfId="32614" xr:uid="{00000000-0005-0000-0000-00006C500000}"/>
    <cellStyle name="Navadno 19 11 2 2 3" xfId="32613" xr:uid="{00000000-0005-0000-0000-00006D500000}"/>
    <cellStyle name="Navadno 19 11 2 3" xfId="17877" xr:uid="{00000000-0005-0000-0000-00006E500000}"/>
    <cellStyle name="Navadno 19 11 2 3 2" xfId="32615" xr:uid="{00000000-0005-0000-0000-00006F500000}"/>
    <cellStyle name="Navadno 19 11 2 4" xfId="32612" xr:uid="{00000000-0005-0000-0000-000070500000}"/>
    <cellStyle name="Navadno 19 11 3" xfId="7314" xr:uid="{00000000-0005-0000-0000-000071500000}"/>
    <cellStyle name="Navadno 19 11 3 2" xfId="17879" xr:uid="{00000000-0005-0000-0000-000072500000}"/>
    <cellStyle name="Navadno 19 11 3 2 2" xfId="32617" xr:uid="{00000000-0005-0000-0000-000073500000}"/>
    <cellStyle name="Navadno 19 11 3 3" xfId="32616" xr:uid="{00000000-0005-0000-0000-000074500000}"/>
    <cellStyle name="Navadno 19 11 4" xfId="7315" xr:uid="{00000000-0005-0000-0000-000075500000}"/>
    <cellStyle name="Navadno 19 11 4 2" xfId="32618" xr:uid="{00000000-0005-0000-0000-000076500000}"/>
    <cellStyle name="Navadno 19 11 5" xfId="7311" xr:uid="{00000000-0005-0000-0000-000077500000}"/>
    <cellStyle name="Navadno 19 11 5 2" xfId="32619" xr:uid="{00000000-0005-0000-0000-000078500000}"/>
    <cellStyle name="Navadno 19 11 6" xfId="17876" xr:uid="{00000000-0005-0000-0000-000079500000}"/>
    <cellStyle name="Navadno 19 11 6 2" xfId="32620" xr:uid="{00000000-0005-0000-0000-00007A500000}"/>
    <cellStyle name="Navadno 19 11 7" xfId="32611" xr:uid="{00000000-0005-0000-0000-00007B500000}"/>
    <cellStyle name="Navadno 19 12" xfId="1289" xr:uid="{00000000-0005-0000-0000-00007C500000}"/>
    <cellStyle name="Navadno 19 12 2" xfId="7317" xr:uid="{00000000-0005-0000-0000-00007D500000}"/>
    <cellStyle name="Navadno 19 12 2 2" xfId="7318" xr:uid="{00000000-0005-0000-0000-00007E500000}"/>
    <cellStyle name="Navadno 19 12 2 2 2" xfId="17882" xr:uid="{00000000-0005-0000-0000-00007F500000}"/>
    <cellStyle name="Navadno 19 12 2 2 2 2" xfId="32624" xr:uid="{00000000-0005-0000-0000-000080500000}"/>
    <cellStyle name="Navadno 19 12 2 2 3" xfId="32623" xr:uid="{00000000-0005-0000-0000-000081500000}"/>
    <cellStyle name="Navadno 19 12 2 3" xfId="17881" xr:uid="{00000000-0005-0000-0000-000082500000}"/>
    <cellStyle name="Navadno 19 12 2 3 2" xfId="32625" xr:uid="{00000000-0005-0000-0000-000083500000}"/>
    <cellStyle name="Navadno 19 12 2 4" xfId="32622" xr:uid="{00000000-0005-0000-0000-000084500000}"/>
    <cellStyle name="Navadno 19 12 3" xfId="7319" xr:uid="{00000000-0005-0000-0000-000085500000}"/>
    <cellStyle name="Navadno 19 12 3 2" xfId="17883" xr:uid="{00000000-0005-0000-0000-000086500000}"/>
    <cellStyle name="Navadno 19 12 3 2 2" xfId="32627" xr:uid="{00000000-0005-0000-0000-000087500000}"/>
    <cellStyle name="Navadno 19 12 3 3" xfId="32626" xr:uid="{00000000-0005-0000-0000-000088500000}"/>
    <cellStyle name="Navadno 19 12 4" xfId="7320" xr:uid="{00000000-0005-0000-0000-000089500000}"/>
    <cellStyle name="Navadno 19 12 4 2" xfId="32628" xr:uid="{00000000-0005-0000-0000-00008A500000}"/>
    <cellStyle name="Navadno 19 12 5" xfId="7316" xr:uid="{00000000-0005-0000-0000-00008B500000}"/>
    <cellStyle name="Navadno 19 12 5 2" xfId="32629" xr:uid="{00000000-0005-0000-0000-00008C500000}"/>
    <cellStyle name="Navadno 19 12 6" xfId="17880" xr:uid="{00000000-0005-0000-0000-00008D500000}"/>
    <cellStyle name="Navadno 19 12 6 2" xfId="32630" xr:uid="{00000000-0005-0000-0000-00008E500000}"/>
    <cellStyle name="Navadno 19 12 7" xfId="32621" xr:uid="{00000000-0005-0000-0000-00008F500000}"/>
    <cellStyle name="Navadno 19 13" xfId="1290" xr:uid="{00000000-0005-0000-0000-000090500000}"/>
    <cellStyle name="Navadno 19 13 2" xfId="7322" xr:uid="{00000000-0005-0000-0000-000091500000}"/>
    <cellStyle name="Navadno 19 13 2 2" xfId="7323" xr:uid="{00000000-0005-0000-0000-000092500000}"/>
    <cellStyle name="Navadno 19 13 2 2 2" xfId="17886" xr:uid="{00000000-0005-0000-0000-000093500000}"/>
    <cellStyle name="Navadno 19 13 2 2 2 2" xfId="32634" xr:uid="{00000000-0005-0000-0000-000094500000}"/>
    <cellStyle name="Navadno 19 13 2 2 3" xfId="32633" xr:uid="{00000000-0005-0000-0000-000095500000}"/>
    <cellStyle name="Navadno 19 13 2 3" xfId="17885" xr:uid="{00000000-0005-0000-0000-000096500000}"/>
    <cellStyle name="Navadno 19 13 2 3 2" xfId="32635" xr:uid="{00000000-0005-0000-0000-000097500000}"/>
    <cellStyle name="Navadno 19 13 2 4" xfId="32632" xr:uid="{00000000-0005-0000-0000-000098500000}"/>
    <cellStyle name="Navadno 19 13 3" xfId="7324" xr:uid="{00000000-0005-0000-0000-000099500000}"/>
    <cellStyle name="Navadno 19 13 3 2" xfId="17887" xr:uid="{00000000-0005-0000-0000-00009A500000}"/>
    <cellStyle name="Navadno 19 13 3 2 2" xfId="32637" xr:uid="{00000000-0005-0000-0000-00009B500000}"/>
    <cellStyle name="Navadno 19 13 3 3" xfId="32636" xr:uid="{00000000-0005-0000-0000-00009C500000}"/>
    <cellStyle name="Navadno 19 13 4" xfId="7325" xr:uid="{00000000-0005-0000-0000-00009D500000}"/>
    <cellStyle name="Navadno 19 13 4 2" xfId="32638" xr:uid="{00000000-0005-0000-0000-00009E500000}"/>
    <cellStyle name="Navadno 19 13 5" xfId="7321" xr:uid="{00000000-0005-0000-0000-00009F500000}"/>
    <cellStyle name="Navadno 19 13 5 2" xfId="32639" xr:uid="{00000000-0005-0000-0000-0000A0500000}"/>
    <cellStyle name="Navadno 19 13 6" xfId="17884" xr:uid="{00000000-0005-0000-0000-0000A1500000}"/>
    <cellStyle name="Navadno 19 13 6 2" xfId="32640" xr:uid="{00000000-0005-0000-0000-0000A2500000}"/>
    <cellStyle name="Navadno 19 13 7" xfId="32631" xr:uid="{00000000-0005-0000-0000-0000A3500000}"/>
    <cellStyle name="Navadno 19 14" xfId="1291" xr:uid="{00000000-0005-0000-0000-0000A4500000}"/>
    <cellStyle name="Navadno 19 14 2" xfId="7327" xr:uid="{00000000-0005-0000-0000-0000A5500000}"/>
    <cellStyle name="Navadno 19 14 2 2" xfId="7328" xr:uid="{00000000-0005-0000-0000-0000A6500000}"/>
    <cellStyle name="Navadno 19 14 2 2 2" xfId="17890" xr:uid="{00000000-0005-0000-0000-0000A7500000}"/>
    <cellStyle name="Navadno 19 14 2 2 2 2" xfId="32644" xr:uid="{00000000-0005-0000-0000-0000A8500000}"/>
    <cellStyle name="Navadno 19 14 2 2 3" xfId="32643" xr:uid="{00000000-0005-0000-0000-0000A9500000}"/>
    <cellStyle name="Navadno 19 14 2 3" xfId="17889" xr:uid="{00000000-0005-0000-0000-0000AA500000}"/>
    <cellStyle name="Navadno 19 14 2 3 2" xfId="32645" xr:uid="{00000000-0005-0000-0000-0000AB500000}"/>
    <cellStyle name="Navadno 19 14 2 4" xfId="32642" xr:uid="{00000000-0005-0000-0000-0000AC500000}"/>
    <cellStyle name="Navadno 19 14 3" xfId="7329" xr:uid="{00000000-0005-0000-0000-0000AD500000}"/>
    <cellStyle name="Navadno 19 14 3 2" xfId="17891" xr:uid="{00000000-0005-0000-0000-0000AE500000}"/>
    <cellStyle name="Navadno 19 14 3 2 2" xfId="32647" xr:uid="{00000000-0005-0000-0000-0000AF500000}"/>
    <cellStyle name="Navadno 19 14 3 3" xfId="32646" xr:uid="{00000000-0005-0000-0000-0000B0500000}"/>
    <cellStyle name="Navadno 19 14 4" xfId="7330" xr:uid="{00000000-0005-0000-0000-0000B1500000}"/>
    <cellStyle name="Navadno 19 14 4 2" xfId="32648" xr:uid="{00000000-0005-0000-0000-0000B2500000}"/>
    <cellStyle name="Navadno 19 14 5" xfId="7326" xr:uid="{00000000-0005-0000-0000-0000B3500000}"/>
    <cellStyle name="Navadno 19 14 5 2" xfId="32649" xr:uid="{00000000-0005-0000-0000-0000B4500000}"/>
    <cellStyle name="Navadno 19 14 6" xfId="17888" xr:uid="{00000000-0005-0000-0000-0000B5500000}"/>
    <cellStyle name="Navadno 19 14 6 2" xfId="32650" xr:uid="{00000000-0005-0000-0000-0000B6500000}"/>
    <cellStyle name="Navadno 19 14 7" xfId="32641" xr:uid="{00000000-0005-0000-0000-0000B7500000}"/>
    <cellStyle name="Navadno 19 15" xfId="1292" xr:uid="{00000000-0005-0000-0000-0000B8500000}"/>
    <cellStyle name="Navadno 19 15 2" xfId="7332" xr:uid="{00000000-0005-0000-0000-0000B9500000}"/>
    <cellStyle name="Navadno 19 15 2 2" xfId="7333" xr:uid="{00000000-0005-0000-0000-0000BA500000}"/>
    <cellStyle name="Navadno 19 15 2 2 2" xfId="17894" xr:uid="{00000000-0005-0000-0000-0000BB500000}"/>
    <cellStyle name="Navadno 19 15 2 2 2 2" xfId="32654" xr:uid="{00000000-0005-0000-0000-0000BC500000}"/>
    <cellStyle name="Navadno 19 15 2 2 3" xfId="32653" xr:uid="{00000000-0005-0000-0000-0000BD500000}"/>
    <cellStyle name="Navadno 19 15 2 3" xfId="17893" xr:uid="{00000000-0005-0000-0000-0000BE500000}"/>
    <cellStyle name="Navadno 19 15 2 3 2" xfId="32655" xr:uid="{00000000-0005-0000-0000-0000BF500000}"/>
    <cellStyle name="Navadno 19 15 2 4" xfId="32652" xr:uid="{00000000-0005-0000-0000-0000C0500000}"/>
    <cellStyle name="Navadno 19 15 3" xfId="7334" xr:uid="{00000000-0005-0000-0000-0000C1500000}"/>
    <cellStyle name="Navadno 19 15 3 2" xfId="17895" xr:uid="{00000000-0005-0000-0000-0000C2500000}"/>
    <cellStyle name="Navadno 19 15 3 2 2" xfId="32657" xr:uid="{00000000-0005-0000-0000-0000C3500000}"/>
    <cellStyle name="Navadno 19 15 3 3" xfId="32656" xr:uid="{00000000-0005-0000-0000-0000C4500000}"/>
    <cellStyle name="Navadno 19 15 4" xfId="7335" xr:uid="{00000000-0005-0000-0000-0000C5500000}"/>
    <cellStyle name="Navadno 19 15 4 2" xfId="32658" xr:uid="{00000000-0005-0000-0000-0000C6500000}"/>
    <cellStyle name="Navadno 19 15 5" xfId="7331" xr:uid="{00000000-0005-0000-0000-0000C7500000}"/>
    <cellStyle name="Navadno 19 15 5 2" xfId="32659" xr:uid="{00000000-0005-0000-0000-0000C8500000}"/>
    <cellStyle name="Navadno 19 15 6" xfId="17892" xr:uid="{00000000-0005-0000-0000-0000C9500000}"/>
    <cellStyle name="Navadno 19 15 6 2" xfId="32660" xr:uid="{00000000-0005-0000-0000-0000CA500000}"/>
    <cellStyle name="Navadno 19 15 7" xfId="32651" xr:uid="{00000000-0005-0000-0000-0000CB500000}"/>
    <cellStyle name="Navadno 19 16" xfId="1293" xr:uid="{00000000-0005-0000-0000-0000CC500000}"/>
    <cellStyle name="Navadno 19 16 2" xfId="7337" xr:uid="{00000000-0005-0000-0000-0000CD500000}"/>
    <cellStyle name="Navadno 19 16 2 2" xfId="7338" xr:uid="{00000000-0005-0000-0000-0000CE500000}"/>
    <cellStyle name="Navadno 19 16 2 2 2" xfId="17898" xr:uid="{00000000-0005-0000-0000-0000CF500000}"/>
    <cellStyle name="Navadno 19 16 2 2 2 2" xfId="32664" xr:uid="{00000000-0005-0000-0000-0000D0500000}"/>
    <cellStyle name="Navadno 19 16 2 2 3" xfId="32663" xr:uid="{00000000-0005-0000-0000-0000D1500000}"/>
    <cellStyle name="Navadno 19 16 2 3" xfId="17897" xr:uid="{00000000-0005-0000-0000-0000D2500000}"/>
    <cellStyle name="Navadno 19 16 2 3 2" xfId="32665" xr:uid="{00000000-0005-0000-0000-0000D3500000}"/>
    <cellStyle name="Navadno 19 16 2 4" xfId="32662" xr:uid="{00000000-0005-0000-0000-0000D4500000}"/>
    <cellStyle name="Navadno 19 16 3" xfId="7339" xr:uid="{00000000-0005-0000-0000-0000D5500000}"/>
    <cellStyle name="Navadno 19 16 3 2" xfId="17899" xr:uid="{00000000-0005-0000-0000-0000D6500000}"/>
    <cellStyle name="Navadno 19 16 3 2 2" xfId="32667" xr:uid="{00000000-0005-0000-0000-0000D7500000}"/>
    <cellStyle name="Navadno 19 16 3 3" xfId="32666" xr:uid="{00000000-0005-0000-0000-0000D8500000}"/>
    <cellStyle name="Navadno 19 16 4" xfId="7340" xr:uid="{00000000-0005-0000-0000-0000D9500000}"/>
    <cellStyle name="Navadno 19 16 4 2" xfId="32668" xr:uid="{00000000-0005-0000-0000-0000DA500000}"/>
    <cellStyle name="Navadno 19 16 5" xfId="7336" xr:uid="{00000000-0005-0000-0000-0000DB500000}"/>
    <cellStyle name="Navadno 19 16 5 2" xfId="32669" xr:uid="{00000000-0005-0000-0000-0000DC500000}"/>
    <cellStyle name="Navadno 19 16 6" xfId="17896" xr:uid="{00000000-0005-0000-0000-0000DD500000}"/>
    <cellStyle name="Navadno 19 16 6 2" xfId="32670" xr:uid="{00000000-0005-0000-0000-0000DE500000}"/>
    <cellStyle name="Navadno 19 16 7" xfId="32661" xr:uid="{00000000-0005-0000-0000-0000DF500000}"/>
    <cellStyle name="Navadno 19 17" xfId="1294" xr:uid="{00000000-0005-0000-0000-0000E0500000}"/>
    <cellStyle name="Navadno 19 17 2" xfId="7342" xr:uid="{00000000-0005-0000-0000-0000E1500000}"/>
    <cellStyle name="Navadno 19 17 2 2" xfId="7343" xr:uid="{00000000-0005-0000-0000-0000E2500000}"/>
    <cellStyle name="Navadno 19 17 2 2 2" xfId="17902" xr:uid="{00000000-0005-0000-0000-0000E3500000}"/>
    <cellStyle name="Navadno 19 17 2 2 2 2" xfId="32674" xr:uid="{00000000-0005-0000-0000-0000E4500000}"/>
    <cellStyle name="Navadno 19 17 2 2 3" xfId="32673" xr:uid="{00000000-0005-0000-0000-0000E5500000}"/>
    <cellStyle name="Navadno 19 17 2 3" xfId="17901" xr:uid="{00000000-0005-0000-0000-0000E6500000}"/>
    <cellStyle name="Navadno 19 17 2 3 2" xfId="32675" xr:uid="{00000000-0005-0000-0000-0000E7500000}"/>
    <cellStyle name="Navadno 19 17 2 4" xfId="32672" xr:uid="{00000000-0005-0000-0000-0000E8500000}"/>
    <cellStyle name="Navadno 19 17 3" xfId="7344" xr:uid="{00000000-0005-0000-0000-0000E9500000}"/>
    <cellStyle name="Navadno 19 17 3 2" xfId="17903" xr:uid="{00000000-0005-0000-0000-0000EA500000}"/>
    <cellStyle name="Navadno 19 17 3 2 2" xfId="32677" xr:uid="{00000000-0005-0000-0000-0000EB500000}"/>
    <cellStyle name="Navadno 19 17 3 3" xfId="32676" xr:uid="{00000000-0005-0000-0000-0000EC500000}"/>
    <cellStyle name="Navadno 19 17 4" xfId="7345" xr:uid="{00000000-0005-0000-0000-0000ED500000}"/>
    <cellStyle name="Navadno 19 17 4 2" xfId="32678" xr:uid="{00000000-0005-0000-0000-0000EE500000}"/>
    <cellStyle name="Navadno 19 17 5" xfId="7341" xr:uid="{00000000-0005-0000-0000-0000EF500000}"/>
    <cellStyle name="Navadno 19 17 5 2" xfId="32679" xr:uid="{00000000-0005-0000-0000-0000F0500000}"/>
    <cellStyle name="Navadno 19 17 6" xfId="17900" xr:uid="{00000000-0005-0000-0000-0000F1500000}"/>
    <cellStyle name="Navadno 19 17 6 2" xfId="32680" xr:uid="{00000000-0005-0000-0000-0000F2500000}"/>
    <cellStyle name="Navadno 19 17 7" xfId="32671" xr:uid="{00000000-0005-0000-0000-0000F3500000}"/>
    <cellStyle name="Navadno 19 18" xfId="1295" xr:uid="{00000000-0005-0000-0000-0000F4500000}"/>
    <cellStyle name="Navadno 19 18 2" xfId="7347" xr:uid="{00000000-0005-0000-0000-0000F5500000}"/>
    <cellStyle name="Navadno 19 18 2 2" xfId="7348" xr:uid="{00000000-0005-0000-0000-0000F6500000}"/>
    <cellStyle name="Navadno 19 18 2 2 2" xfId="17906" xr:uid="{00000000-0005-0000-0000-0000F7500000}"/>
    <cellStyle name="Navadno 19 18 2 2 2 2" xfId="32684" xr:uid="{00000000-0005-0000-0000-0000F8500000}"/>
    <cellStyle name="Navadno 19 18 2 2 3" xfId="32683" xr:uid="{00000000-0005-0000-0000-0000F9500000}"/>
    <cellStyle name="Navadno 19 18 2 3" xfId="17905" xr:uid="{00000000-0005-0000-0000-0000FA500000}"/>
    <cellStyle name="Navadno 19 18 2 3 2" xfId="32685" xr:uid="{00000000-0005-0000-0000-0000FB500000}"/>
    <cellStyle name="Navadno 19 18 2 4" xfId="32682" xr:uid="{00000000-0005-0000-0000-0000FC500000}"/>
    <cellStyle name="Navadno 19 18 3" xfId="7349" xr:uid="{00000000-0005-0000-0000-0000FD500000}"/>
    <cellStyle name="Navadno 19 18 3 2" xfId="17907" xr:uid="{00000000-0005-0000-0000-0000FE500000}"/>
    <cellStyle name="Navadno 19 18 3 2 2" xfId="32687" xr:uid="{00000000-0005-0000-0000-0000FF500000}"/>
    <cellStyle name="Navadno 19 18 3 3" xfId="32686" xr:uid="{00000000-0005-0000-0000-000000510000}"/>
    <cellStyle name="Navadno 19 18 4" xfId="7350" xr:uid="{00000000-0005-0000-0000-000001510000}"/>
    <cellStyle name="Navadno 19 18 4 2" xfId="32688" xr:uid="{00000000-0005-0000-0000-000002510000}"/>
    <cellStyle name="Navadno 19 18 5" xfId="7346" xr:uid="{00000000-0005-0000-0000-000003510000}"/>
    <cellStyle name="Navadno 19 18 5 2" xfId="32689" xr:uid="{00000000-0005-0000-0000-000004510000}"/>
    <cellStyle name="Navadno 19 18 6" xfId="17904" xr:uid="{00000000-0005-0000-0000-000005510000}"/>
    <cellStyle name="Navadno 19 18 6 2" xfId="32690" xr:uid="{00000000-0005-0000-0000-000006510000}"/>
    <cellStyle name="Navadno 19 18 7" xfId="32681" xr:uid="{00000000-0005-0000-0000-000007510000}"/>
    <cellStyle name="Navadno 19 19" xfId="1296" xr:uid="{00000000-0005-0000-0000-000008510000}"/>
    <cellStyle name="Navadno 19 19 2" xfId="7352" xr:uid="{00000000-0005-0000-0000-000009510000}"/>
    <cellStyle name="Navadno 19 19 2 2" xfId="7353" xr:uid="{00000000-0005-0000-0000-00000A510000}"/>
    <cellStyle name="Navadno 19 19 2 2 2" xfId="17910" xr:uid="{00000000-0005-0000-0000-00000B510000}"/>
    <cellStyle name="Navadno 19 19 2 2 2 2" xfId="32694" xr:uid="{00000000-0005-0000-0000-00000C510000}"/>
    <cellStyle name="Navadno 19 19 2 2 3" xfId="32693" xr:uid="{00000000-0005-0000-0000-00000D510000}"/>
    <cellStyle name="Navadno 19 19 2 3" xfId="17909" xr:uid="{00000000-0005-0000-0000-00000E510000}"/>
    <cellStyle name="Navadno 19 19 2 3 2" xfId="32695" xr:uid="{00000000-0005-0000-0000-00000F510000}"/>
    <cellStyle name="Navadno 19 19 2 4" xfId="32692" xr:uid="{00000000-0005-0000-0000-000010510000}"/>
    <cellStyle name="Navadno 19 19 3" xfId="7354" xr:uid="{00000000-0005-0000-0000-000011510000}"/>
    <cellStyle name="Navadno 19 19 3 2" xfId="17911" xr:uid="{00000000-0005-0000-0000-000012510000}"/>
    <cellStyle name="Navadno 19 19 3 2 2" xfId="32697" xr:uid="{00000000-0005-0000-0000-000013510000}"/>
    <cellStyle name="Navadno 19 19 3 3" xfId="32696" xr:uid="{00000000-0005-0000-0000-000014510000}"/>
    <cellStyle name="Navadno 19 19 4" xfId="7355" xr:uid="{00000000-0005-0000-0000-000015510000}"/>
    <cellStyle name="Navadno 19 19 4 2" xfId="32698" xr:uid="{00000000-0005-0000-0000-000016510000}"/>
    <cellStyle name="Navadno 19 19 5" xfId="7351" xr:uid="{00000000-0005-0000-0000-000017510000}"/>
    <cellStyle name="Navadno 19 19 5 2" xfId="32699" xr:uid="{00000000-0005-0000-0000-000018510000}"/>
    <cellStyle name="Navadno 19 19 6" xfId="17908" xr:uid="{00000000-0005-0000-0000-000019510000}"/>
    <cellStyle name="Navadno 19 19 6 2" xfId="32700" xr:uid="{00000000-0005-0000-0000-00001A510000}"/>
    <cellStyle name="Navadno 19 19 7" xfId="32691" xr:uid="{00000000-0005-0000-0000-00001B510000}"/>
    <cellStyle name="Navadno 19 2" xfId="1297" xr:uid="{00000000-0005-0000-0000-00001C510000}"/>
    <cellStyle name="Navadno 19 2 10" xfId="1298" xr:uid="{00000000-0005-0000-0000-00001D510000}"/>
    <cellStyle name="Navadno 19 2 10 2" xfId="7357" xr:uid="{00000000-0005-0000-0000-00001E510000}"/>
    <cellStyle name="Navadno 19 2 10 2 2" xfId="32703" xr:uid="{00000000-0005-0000-0000-00001F510000}"/>
    <cellStyle name="Navadno 19 2 10 3" xfId="32702" xr:uid="{00000000-0005-0000-0000-000020510000}"/>
    <cellStyle name="Navadno 19 2 11" xfId="1299" xr:uid="{00000000-0005-0000-0000-000021510000}"/>
    <cellStyle name="Navadno 19 2 11 2" xfId="7358" xr:uid="{00000000-0005-0000-0000-000022510000}"/>
    <cellStyle name="Navadno 19 2 11 2 2" xfId="32705" xr:uid="{00000000-0005-0000-0000-000023510000}"/>
    <cellStyle name="Navadno 19 2 11 3" xfId="32704" xr:uid="{00000000-0005-0000-0000-000024510000}"/>
    <cellStyle name="Navadno 19 2 12" xfId="1300" xr:uid="{00000000-0005-0000-0000-000025510000}"/>
    <cellStyle name="Navadno 19 2 12 2" xfId="7359" xr:uid="{00000000-0005-0000-0000-000026510000}"/>
    <cellStyle name="Navadno 19 2 12 2 2" xfId="32707" xr:uid="{00000000-0005-0000-0000-000027510000}"/>
    <cellStyle name="Navadno 19 2 12 3" xfId="32706" xr:uid="{00000000-0005-0000-0000-000028510000}"/>
    <cellStyle name="Navadno 19 2 13" xfId="7360" xr:uid="{00000000-0005-0000-0000-000029510000}"/>
    <cellStyle name="Navadno 19 2 13 2" xfId="32708" xr:uid="{00000000-0005-0000-0000-00002A510000}"/>
    <cellStyle name="Navadno 19 2 14" xfId="7356" xr:uid="{00000000-0005-0000-0000-00002B510000}"/>
    <cellStyle name="Navadno 19 2 14 2" xfId="32709" xr:uid="{00000000-0005-0000-0000-00002C510000}"/>
    <cellStyle name="Navadno 19 2 15" xfId="17912" xr:uid="{00000000-0005-0000-0000-00002D510000}"/>
    <cellStyle name="Navadno 19 2 15 2" xfId="32710" xr:uid="{00000000-0005-0000-0000-00002E510000}"/>
    <cellStyle name="Navadno 19 2 16" xfId="51091" xr:uid="{00000000-0005-0000-0000-00002F510000}"/>
    <cellStyle name="Navadno 19 2 17" xfId="32701" xr:uid="{00000000-0005-0000-0000-000030510000}"/>
    <cellStyle name="Navadno 19 2 2" xfId="1301" xr:uid="{00000000-0005-0000-0000-000031510000}"/>
    <cellStyle name="Navadno 19 2 2 2" xfId="7362" xr:uid="{00000000-0005-0000-0000-000032510000}"/>
    <cellStyle name="Navadno 19 2 2 2 2" xfId="17914" xr:uid="{00000000-0005-0000-0000-000033510000}"/>
    <cellStyle name="Navadno 19 2 2 2 2 2" xfId="32713" xr:uid="{00000000-0005-0000-0000-000034510000}"/>
    <cellStyle name="Navadno 19 2 2 2 3" xfId="32712" xr:uid="{00000000-0005-0000-0000-000035510000}"/>
    <cellStyle name="Navadno 19 2 2 3" xfId="7363" xr:uid="{00000000-0005-0000-0000-000036510000}"/>
    <cellStyle name="Navadno 19 2 2 3 2" xfId="32714" xr:uid="{00000000-0005-0000-0000-000037510000}"/>
    <cellStyle name="Navadno 19 2 2 4" xfId="7361" xr:uid="{00000000-0005-0000-0000-000038510000}"/>
    <cellStyle name="Navadno 19 2 2 4 2" xfId="32715" xr:uid="{00000000-0005-0000-0000-000039510000}"/>
    <cellStyle name="Navadno 19 2 2 5" xfId="17913" xr:uid="{00000000-0005-0000-0000-00003A510000}"/>
    <cellStyle name="Navadno 19 2 2 5 2" xfId="32716" xr:uid="{00000000-0005-0000-0000-00003B510000}"/>
    <cellStyle name="Navadno 19 2 2 6" xfId="51092" xr:uid="{00000000-0005-0000-0000-00003C510000}"/>
    <cellStyle name="Navadno 19 2 2 7" xfId="32711" xr:uid="{00000000-0005-0000-0000-00003D510000}"/>
    <cellStyle name="Navadno 19 2 3" xfId="1302" xr:uid="{00000000-0005-0000-0000-00003E510000}"/>
    <cellStyle name="Navadno 19 2 3 2" xfId="7365" xr:uid="{00000000-0005-0000-0000-00003F510000}"/>
    <cellStyle name="Navadno 19 2 3 2 2" xfId="32719" xr:uid="{00000000-0005-0000-0000-000040510000}"/>
    <cellStyle name="Navadno 19 2 3 2 3" xfId="32718" xr:uid="{00000000-0005-0000-0000-000041510000}"/>
    <cellStyle name="Navadno 19 2 3 3" xfId="7364" xr:uid="{00000000-0005-0000-0000-000042510000}"/>
    <cellStyle name="Navadno 19 2 3 3 2" xfId="32720" xr:uid="{00000000-0005-0000-0000-000043510000}"/>
    <cellStyle name="Navadno 19 2 3 4" xfId="17915" xr:uid="{00000000-0005-0000-0000-000044510000}"/>
    <cellStyle name="Navadno 19 2 3 4 2" xfId="32721" xr:uid="{00000000-0005-0000-0000-000045510000}"/>
    <cellStyle name="Navadno 19 2 3 5" xfId="32717" xr:uid="{00000000-0005-0000-0000-000046510000}"/>
    <cellStyle name="Navadno 19 2 4" xfId="1303" xr:uid="{00000000-0005-0000-0000-000047510000}"/>
    <cellStyle name="Navadno 19 2 4 2" xfId="7366" xr:uid="{00000000-0005-0000-0000-000048510000}"/>
    <cellStyle name="Navadno 19 2 4 2 2" xfId="32723" xr:uid="{00000000-0005-0000-0000-000049510000}"/>
    <cellStyle name="Navadno 19 2 4 3" xfId="32722" xr:uid="{00000000-0005-0000-0000-00004A510000}"/>
    <cellStyle name="Navadno 19 2 5" xfId="1304" xr:uid="{00000000-0005-0000-0000-00004B510000}"/>
    <cellStyle name="Navadno 19 2 5 2" xfId="7367" xr:uid="{00000000-0005-0000-0000-00004C510000}"/>
    <cellStyle name="Navadno 19 2 5 2 2" xfId="32725" xr:uid="{00000000-0005-0000-0000-00004D510000}"/>
    <cellStyle name="Navadno 19 2 5 3" xfId="32724" xr:uid="{00000000-0005-0000-0000-00004E510000}"/>
    <cellStyle name="Navadno 19 2 6" xfId="1305" xr:uid="{00000000-0005-0000-0000-00004F510000}"/>
    <cellStyle name="Navadno 19 2 6 2" xfId="7368" xr:uid="{00000000-0005-0000-0000-000050510000}"/>
    <cellStyle name="Navadno 19 2 6 2 2" xfId="32727" xr:uid="{00000000-0005-0000-0000-000051510000}"/>
    <cellStyle name="Navadno 19 2 6 3" xfId="32726" xr:uid="{00000000-0005-0000-0000-000052510000}"/>
    <cellStyle name="Navadno 19 2 7" xfId="1306" xr:uid="{00000000-0005-0000-0000-000053510000}"/>
    <cellStyle name="Navadno 19 2 7 2" xfId="7369" xr:uid="{00000000-0005-0000-0000-000054510000}"/>
    <cellStyle name="Navadno 19 2 7 2 2" xfId="32729" xr:uid="{00000000-0005-0000-0000-000055510000}"/>
    <cellStyle name="Navadno 19 2 7 3" xfId="32728" xr:uid="{00000000-0005-0000-0000-000056510000}"/>
    <cellStyle name="Navadno 19 2 8" xfId="1307" xr:uid="{00000000-0005-0000-0000-000057510000}"/>
    <cellStyle name="Navadno 19 2 8 2" xfId="7370" xr:uid="{00000000-0005-0000-0000-000058510000}"/>
    <cellStyle name="Navadno 19 2 8 2 2" xfId="32731" xr:uid="{00000000-0005-0000-0000-000059510000}"/>
    <cellStyle name="Navadno 19 2 8 3" xfId="32730" xr:uid="{00000000-0005-0000-0000-00005A510000}"/>
    <cellStyle name="Navadno 19 2 9" xfId="1308" xr:uid="{00000000-0005-0000-0000-00005B510000}"/>
    <cellStyle name="Navadno 19 2 9 2" xfId="7371" xr:uid="{00000000-0005-0000-0000-00005C510000}"/>
    <cellStyle name="Navadno 19 2 9 2 2" xfId="32733" xr:uid="{00000000-0005-0000-0000-00005D510000}"/>
    <cellStyle name="Navadno 19 2 9 3" xfId="32732" xr:uid="{00000000-0005-0000-0000-00005E510000}"/>
    <cellStyle name="Navadno 19 20" xfId="1309" xr:uid="{00000000-0005-0000-0000-00005F510000}"/>
    <cellStyle name="Navadno 19 20 2" xfId="7373" xr:uid="{00000000-0005-0000-0000-000060510000}"/>
    <cellStyle name="Navadno 19 20 2 2" xfId="7374" xr:uid="{00000000-0005-0000-0000-000061510000}"/>
    <cellStyle name="Navadno 19 20 2 2 2" xfId="17918" xr:uid="{00000000-0005-0000-0000-000062510000}"/>
    <cellStyle name="Navadno 19 20 2 2 2 2" xfId="32737" xr:uid="{00000000-0005-0000-0000-000063510000}"/>
    <cellStyle name="Navadno 19 20 2 2 3" xfId="32736" xr:uid="{00000000-0005-0000-0000-000064510000}"/>
    <cellStyle name="Navadno 19 20 2 3" xfId="17917" xr:uid="{00000000-0005-0000-0000-000065510000}"/>
    <cellStyle name="Navadno 19 20 2 3 2" xfId="32738" xr:uid="{00000000-0005-0000-0000-000066510000}"/>
    <cellStyle name="Navadno 19 20 2 4" xfId="32735" xr:uid="{00000000-0005-0000-0000-000067510000}"/>
    <cellStyle name="Navadno 19 20 3" xfId="7375" xr:uid="{00000000-0005-0000-0000-000068510000}"/>
    <cellStyle name="Navadno 19 20 3 2" xfId="17919" xr:uid="{00000000-0005-0000-0000-000069510000}"/>
    <cellStyle name="Navadno 19 20 3 2 2" xfId="32740" xr:uid="{00000000-0005-0000-0000-00006A510000}"/>
    <cellStyle name="Navadno 19 20 3 3" xfId="32739" xr:uid="{00000000-0005-0000-0000-00006B510000}"/>
    <cellStyle name="Navadno 19 20 4" xfId="7376" xr:uid="{00000000-0005-0000-0000-00006C510000}"/>
    <cellStyle name="Navadno 19 20 4 2" xfId="32741" xr:uid="{00000000-0005-0000-0000-00006D510000}"/>
    <cellStyle name="Navadno 19 20 5" xfId="7372" xr:uid="{00000000-0005-0000-0000-00006E510000}"/>
    <cellStyle name="Navadno 19 20 5 2" xfId="32742" xr:uid="{00000000-0005-0000-0000-00006F510000}"/>
    <cellStyle name="Navadno 19 20 6" xfId="17916" xr:uid="{00000000-0005-0000-0000-000070510000}"/>
    <cellStyle name="Navadno 19 20 6 2" xfId="32743" xr:uid="{00000000-0005-0000-0000-000071510000}"/>
    <cellStyle name="Navadno 19 20 7" xfId="32734" xr:uid="{00000000-0005-0000-0000-000072510000}"/>
    <cellStyle name="Navadno 19 21" xfId="1310" xr:uid="{00000000-0005-0000-0000-000073510000}"/>
    <cellStyle name="Navadno 19 21 2" xfId="7378" xr:uid="{00000000-0005-0000-0000-000074510000}"/>
    <cellStyle name="Navadno 19 21 2 2" xfId="7379" xr:uid="{00000000-0005-0000-0000-000075510000}"/>
    <cellStyle name="Navadno 19 21 2 2 2" xfId="17922" xr:uid="{00000000-0005-0000-0000-000076510000}"/>
    <cellStyle name="Navadno 19 21 2 2 2 2" xfId="32747" xr:uid="{00000000-0005-0000-0000-000077510000}"/>
    <cellStyle name="Navadno 19 21 2 2 3" xfId="32746" xr:uid="{00000000-0005-0000-0000-000078510000}"/>
    <cellStyle name="Navadno 19 21 2 3" xfId="17921" xr:uid="{00000000-0005-0000-0000-000079510000}"/>
    <cellStyle name="Navadno 19 21 2 3 2" xfId="32748" xr:uid="{00000000-0005-0000-0000-00007A510000}"/>
    <cellStyle name="Navadno 19 21 2 4" xfId="32745" xr:uid="{00000000-0005-0000-0000-00007B510000}"/>
    <cellStyle name="Navadno 19 21 3" xfId="7380" xr:uid="{00000000-0005-0000-0000-00007C510000}"/>
    <cellStyle name="Navadno 19 21 3 2" xfId="17923" xr:uid="{00000000-0005-0000-0000-00007D510000}"/>
    <cellStyle name="Navadno 19 21 3 2 2" xfId="32750" xr:uid="{00000000-0005-0000-0000-00007E510000}"/>
    <cellStyle name="Navadno 19 21 3 3" xfId="32749" xr:uid="{00000000-0005-0000-0000-00007F510000}"/>
    <cellStyle name="Navadno 19 21 4" xfId="7381" xr:uid="{00000000-0005-0000-0000-000080510000}"/>
    <cellStyle name="Navadno 19 21 4 2" xfId="32751" xr:uid="{00000000-0005-0000-0000-000081510000}"/>
    <cellStyle name="Navadno 19 21 5" xfId="7377" xr:uid="{00000000-0005-0000-0000-000082510000}"/>
    <cellStyle name="Navadno 19 21 5 2" xfId="32752" xr:uid="{00000000-0005-0000-0000-000083510000}"/>
    <cellStyle name="Navadno 19 21 6" xfId="17920" xr:uid="{00000000-0005-0000-0000-000084510000}"/>
    <cellStyle name="Navadno 19 21 6 2" xfId="32753" xr:uid="{00000000-0005-0000-0000-000085510000}"/>
    <cellStyle name="Navadno 19 21 7" xfId="32744" xr:uid="{00000000-0005-0000-0000-000086510000}"/>
    <cellStyle name="Navadno 19 22" xfId="1311" xr:uid="{00000000-0005-0000-0000-000087510000}"/>
    <cellStyle name="Navadno 19 22 2" xfId="7383" xr:uid="{00000000-0005-0000-0000-000088510000}"/>
    <cellStyle name="Navadno 19 22 2 2" xfId="7384" xr:uid="{00000000-0005-0000-0000-000089510000}"/>
    <cellStyle name="Navadno 19 22 2 2 2" xfId="17926" xr:uid="{00000000-0005-0000-0000-00008A510000}"/>
    <cellStyle name="Navadno 19 22 2 2 2 2" xfId="32757" xr:uid="{00000000-0005-0000-0000-00008B510000}"/>
    <cellStyle name="Navadno 19 22 2 2 3" xfId="32756" xr:uid="{00000000-0005-0000-0000-00008C510000}"/>
    <cellStyle name="Navadno 19 22 2 3" xfId="17925" xr:uid="{00000000-0005-0000-0000-00008D510000}"/>
    <cellStyle name="Navadno 19 22 2 3 2" xfId="32758" xr:uid="{00000000-0005-0000-0000-00008E510000}"/>
    <cellStyle name="Navadno 19 22 2 4" xfId="32755" xr:uid="{00000000-0005-0000-0000-00008F510000}"/>
    <cellStyle name="Navadno 19 22 3" xfId="7385" xr:uid="{00000000-0005-0000-0000-000090510000}"/>
    <cellStyle name="Navadno 19 22 3 2" xfId="17927" xr:uid="{00000000-0005-0000-0000-000091510000}"/>
    <cellStyle name="Navadno 19 22 3 2 2" xfId="32760" xr:uid="{00000000-0005-0000-0000-000092510000}"/>
    <cellStyle name="Navadno 19 22 3 3" xfId="32759" xr:uid="{00000000-0005-0000-0000-000093510000}"/>
    <cellStyle name="Navadno 19 22 4" xfId="7386" xr:uid="{00000000-0005-0000-0000-000094510000}"/>
    <cellStyle name="Navadno 19 22 4 2" xfId="32761" xr:uid="{00000000-0005-0000-0000-000095510000}"/>
    <cellStyle name="Navadno 19 22 5" xfId="7382" xr:uid="{00000000-0005-0000-0000-000096510000}"/>
    <cellStyle name="Navadno 19 22 5 2" xfId="32762" xr:uid="{00000000-0005-0000-0000-000097510000}"/>
    <cellStyle name="Navadno 19 22 6" xfId="17924" xr:uid="{00000000-0005-0000-0000-000098510000}"/>
    <cellStyle name="Navadno 19 22 6 2" xfId="32763" xr:uid="{00000000-0005-0000-0000-000099510000}"/>
    <cellStyle name="Navadno 19 22 7" xfId="32754" xr:uid="{00000000-0005-0000-0000-00009A510000}"/>
    <cellStyle name="Navadno 19 23" xfId="7387" xr:uid="{00000000-0005-0000-0000-00009B510000}"/>
    <cellStyle name="Navadno 19 23 2" xfId="7388" xr:uid="{00000000-0005-0000-0000-00009C510000}"/>
    <cellStyle name="Navadno 19 23 2 2" xfId="7389" xr:uid="{00000000-0005-0000-0000-00009D510000}"/>
    <cellStyle name="Navadno 19 23 2 2 2" xfId="17930" xr:uid="{00000000-0005-0000-0000-00009E510000}"/>
    <cellStyle name="Navadno 19 23 2 2 2 2" xfId="32767" xr:uid="{00000000-0005-0000-0000-00009F510000}"/>
    <cellStyle name="Navadno 19 23 2 2 3" xfId="32766" xr:uid="{00000000-0005-0000-0000-0000A0510000}"/>
    <cellStyle name="Navadno 19 23 2 3" xfId="17929" xr:uid="{00000000-0005-0000-0000-0000A1510000}"/>
    <cellStyle name="Navadno 19 23 2 3 2" xfId="32768" xr:uid="{00000000-0005-0000-0000-0000A2510000}"/>
    <cellStyle name="Navadno 19 23 2 4" xfId="32765" xr:uid="{00000000-0005-0000-0000-0000A3510000}"/>
    <cellStyle name="Navadno 19 23 3" xfId="7390" xr:uid="{00000000-0005-0000-0000-0000A4510000}"/>
    <cellStyle name="Navadno 19 23 3 2" xfId="17931" xr:uid="{00000000-0005-0000-0000-0000A5510000}"/>
    <cellStyle name="Navadno 19 23 3 2 2" xfId="32770" xr:uid="{00000000-0005-0000-0000-0000A6510000}"/>
    <cellStyle name="Navadno 19 23 3 3" xfId="32769" xr:uid="{00000000-0005-0000-0000-0000A7510000}"/>
    <cellStyle name="Navadno 19 23 4" xfId="17928" xr:uid="{00000000-0005-0000-0000-0000A8510000}"/>
    <cellStyle name="Navadno 19 23 4 2" xfId="32771" xr:uid="{00000000-0005-0000-0000-0000A9510000}"/>
    <cellStyle name="Navadno 19 23 5" xfId="32764" xr:uid="{00000000-0005-0000-0000-0000AA510000}"/>
    <cellStyle name="Navadno 19 24" xfId="7391" xr:uid="{00000000-0005-0000-0000-0000AB510000}"/>
    <cellStyle name="Navadno 19 24 2" xfId="7392" xr:uid="{00000000-0005-0000-0000-0000AC510000}"/>
    <cellStyle name="Navadno 19 24 2 2" xfId="7393" xr:uid="{00000000-0005-0000-0000-0000AD510000}"/>
    <cellStyle name="Navadno 19 24 2 2 2" xfId="17934" xr:uid="{00000000-0005-0000-0000-0000AE510000}"/>
    <cellStyle name="Navadno 19 24 2 2 2 2" xfId="32775" xr:uid="{00000000-0005-0000-0000-0000AF510000}"/>
    <cellStyle name="Navadno 19 24 2 2 3" xfId="32774" xr:uid="{00000000-0005-0000-0000-0000B0510000}"/>
    <cellStyle name="Navadno 19 24 2 3" xfId="17933" xr:uid="{00000000-0005-0000-0000-0000B1510000}"/>
    <cellStyle name="Navadno 19 24 2 3 2" xfId="32776" xr:uid="{00000000-0005-0000-0000-0000B2510000}"/>
    <cellStyle name="Navadno 19 24 2 4" xfId="32773" xr:uid="{00000000-0005-0000-0000-0000B3510000}"/>
    <cellStyle name="Navadno 19 24 3" xfId="7394" xr:uid="{00000000-0005-0000-0000-0000B4510000}"/>
    <cellStyle name="Navadno 19 24 3 2" xfId="17935" xr:uid="{00000000-0005-0000-0000-0000B5510000}"/>
    <cellStyle name="Navadno 19 24 3 2 2" xfId="32778" xr:uid="{00000000-0005-0000-0000-0000B6510000}"/>
    <cellStyle name="Navadno 19 24 3 3" xfId="32777" xr:uid="{00000000-0005-0000-0000-0000B7510000}"/>
    <cellStyle name="Navadno 19 24 4" xfId="17932" xr:uid="{00000000-0005-0000-0000-0000B8510000}"/>
    <cellStyle name="Navadno 19 24 4 2" xfId="32779" xr:uid="{00000000-0005-0000-0000-0000B9510000}"/>
    <cellStyle name="Navadno 19 24 5" xfId="32772" xr:uid="{00000000-0005-0000-0000-0000BA510000}"/>
    <cellStyle name="Navadno 19 25" xfId="7395" xr:uid="{00000000-0005-0000-0000-0000BB510000}"/>
    <cellStyle name="Navadno 19 25 2" xfId="7396" xr:uid="{00000000-0005-0000-0000-0000BC510000}"/>
    <cellStyle name="Navadno 19 25 2 2" xfId="7397" xr:uid="{00000000-0005-0000-0000-0000BD510000}"/>
    <cellStyle name="Navadno 19 25 2 2 2" xfId="17938" xr:uid="{00000000-0005-0000-0000-0000BE510000}"/>
    <cellStyle name="Navadno 19 25 2 2 2 2" xfId="32783" xr:uid="{00000000-0005-0000-0000-0000BF510000}"/>
    <cellStyle name="Navadno 19 25 2 2 3" xfId="32782" xr:uid="{00000000-0005-0000-0000-0000C0510000}"/>
    <cellStyle name="Navadno 19 25 2 3" xfId="17937" xr:uid="{00000000-0005-0000-0000-0000C1510000}"/>
    <cellStyle name="Navadno 19 25 2 3 2" xfId="32784" xr:uid="{00000000-0005-0000-0000-0000C2510000}"/>
    <cellStyle name="Navadno 19 25 2 4" xfId="32781" xr:uid="{00000000-0005-0000-0000-0000C3510000}"/>
    <cellStyle name="Navadno 19 25 3" xfId="7398" xr:uid="{00000000-0005-0000-0000-0000C4510000}"/>
    <cellStyle name="Navadno 19 25 3 2" xfId="17939" xr:uid="{00000000-0005-0000-0000-0000C5510000}"/>
    <cellStyle name="Navadno 19 25 3 2 2" xfId="32786" xr:uid="{00000000-0005-0000-0000-0000C6510000}"/>
    <cellStyle name="Navadno 19 25 3 3" xfId="32785" xr:uid="{00000000-0005-0000-0000-0000C7510000}"/>
    <cellStyle name="Navadno 19 25 4" xfId="17936" xr:uid="{00000000-0005-0000-0000-0000C8510000}"/>
    <cellStyle name="Navadno 19 25 4 2" xfId="32787" xr:uid="{00000000-0005-0000-0000-0000C9510000}"/>
    <cellStyle name="Navadno 19 25 5" xfId="32780" xr:uid="{00000000-0005-0000-0000-0000CA510000}"/>
    <cellStyle name="Navadno 19 26" xfId="7399" xr:uid="{00000000-0005-0000-0000-0000CB510000}"/>
    <cellStyle name="Navadno 19 26 2" xfId="7400" xr:uid="{00000000-0005-0000-0000-0000CC510000}"/>
    <cellStyle name="Navadno 19 26 2 2" xfId="7401" xr:uid="{00000000-0005-0000-0000-0000CD510000}"/>
    <cellStyle name="Navadno 19 26 2 2 2" xfId="17942" xr:uid="{00000000-0005-0000-0000-0000CE510000}"/>
    <cellStyle name="Navadno 19 26 2 2 2 2" xfId="32791" xr:uid="{00000000-0005-0000-0000-0000CF510000}"/>
    <cellStyle name="Navadno 19 26 2 2 3" xfId="32790" xr:uid="{00000000-0005-0000-0000-0000D0510000}"/>
    <cellStyle name="Navadno 19 26 2 3" xfId="17941" xr:uid="{00000000-0005-0000-0000-0000D1510000}"/>
    <cellStyle name="Navadno 19 26 2 3 2" xfId="32792" xr:uid="{00000000-0005-0000-0000-0000D2510000}"/>
    <cellStyle name="Navadno 19 26 2 4" xfId="32789" xr:uid="{00000000-0005-0000-0000-0000D3510000}"/>
    <cellStyle name="Navadno 19 26 3" xfId="7402" xr:uid="{00000000-0005-0000-0000-0000D4510000}"/>
    <cellStyle name="Navadno 19 26 3 2" xfId="17943" xr:uid="{00000000-0005-0000-0000-0000D5510000}"/>
    <cellStyle name="Navadno 19 26 3 2 2" xfId="32794" xr:uid="{00000000-0005-0000-0000-0000D6510000}"/>
    <cellStyle name="Navadno 19 26 3 3" xfId="32793" xr:uid="{00000000-0005-0000-0000-0000D7510000}"/>
    <cellStyle name="Navadno 19 26 4" xfId="17940" xr:uid="{00000000-0005-0000-0000-0000D8510000}"/>
    <cellStyle name="Navadno 19 26 4 2" xfId="32795" xr:uid="{00000000-0005-0000-0000-0000D9510000}"/>
    <cellStyle name="Navadno 19 26 5" xfId="32788" xr:uid="{00000000-0005-0000-0000-0000DA510000}"/>
    <cellStyle name="Navadno 19 27" xfId="7403" xr:uid="{00000000-0005-0000-0000-0000DB510000}"/>
    <cellStyle name="Navadno 19 27 2" xfId="7404" xr:uid="{00000000-0005-0000-0000-0000DC510000}"/>
    <cellStyle name="Navadno 19 27 2 2" xfId="7405" xr:uid="{00000000-0005-0000-0000-0000DD510000}"/>
    <cellStyle name="Navadno 19 27 2 2 2" xfId="17946" xr:uid="{00000000-0005-0000-0000-0000DE510000}"/>
    <cellStyle name="Navadno 19 27 2 2 2 2" xfId="32799" xr:uid="{00000000-0005-0000-0000-0000DF510000}"/>
    <cellStyle name="Navadno 19 27 2 2 3" xfId="32798" xr:uid="{00000000-0005-0000-0000-0000E0510000}"/>
    <cellStyle name="Navadno 19 27 2 3" xfId="17945" xr:uid="{00000000-0005-0000-0000-0000E1510000}"/>
    <cellStyle name="Navadno 19 27 2 3 2" xfId="32800" xr:uid="{00000000-0005-0000-0000-0000E2510000}"/>
    <cellStyle name="Navadno 19 27 2 4" xfId="32797" xr:uid="{00000000-0005-0000-0000-0000E3510000}"/>
    <cellStyle name="Navadno 19 27 3" xfId="7406" xr:uid="{00000000-0005-0000-0000-0000E4510000}"/>
    <cellStyle name="Navadno 19 27 3 2" xfId="17947" xr:uid="{00000000-0005-0000-0000-0000E5510000}"/>
    <cellStyle name="Navadno 19 27 3 2 2" xfId="32802" xr:uid="{00000000-0005-0000-0000-0000E6510000}"/>
    <cellStyle name="Navadno 19 27 3 3" xfId="32801" xr:uid="{00000000-0005-0000-0000-0000E7510000}"/>
    <cellStyle name="Navadno 19 27 4" xfId="17944" xr:uid="{00000000-0005-0000-0000-0000E8510000}"/>
    <cellStyle name="Navadno 19 27 4 2" xfId="32803" xr:uid="{00000000-0005-0000-0000-0000E9510000}"/>
    <cellStyle name="Navadno 19 27 5" xfId="32796" xr:uid="{00000000-0005-0000-0000-0000EA510000}"/>
    <cellStyle name="Navadno 19 28" xfId="7407" xr:uid="{00000000-0005-0000-0000-0000EB510000}"/>
    <cellStyle name="Navadno 19 28 2" xfId="7408" xr:uid="{00000000-0005-0000-0000-0000EC510000}"/>
    <cellStyle name="Navadno 19 28 2 2" xfId="7409" xr:uid="{00000000-0005-0000-0000-0000ED510000}"/>
    <cellStyle name="Navadno 19 28 2 2 2" xfId="17950" xr:uid="{00000000-0005-0000-0000-0000EE510000}"/>
    <cellStyle name="Navadno 19 28 2 2 2 2" xfId="32807" xr:uid="{00000000-0005-0000-0000-0000EF510000}"/>
    <cellStyle name="Navadno 19 28 2 2 3" xfId="32806" xr:uid="{00000000-0005-0000-0000-0000F0510000}"/>
    <cellStyle name="Navadno 19 28 2 3" xfId="17949" xr:uid="{00000000-0005-0000-0000-0000F1510000}"/>
    <cellStyle name="Navadno 19 28 2 3 2" xfId="32808" xr:uid="{00000000-0005-0000-0000-0000F2510000}"/>
    <cellStyle name="Navadno 19 28 2 4" xfId="32805" xr:uid="{00000000-0005-0000-0000-0000F3510000}"/>
    <cellStyle name="Navadno 19 28 3" xfId="7410" xr:uid="{00000000-0005-0000-0000-0000F4510000}"/>
    <cellStyle name="Navadno 19 28 3 2" xfId="17951" xr:uid="{00000000-0005-0000-0000-0000F5510000}"/>
    <cellStyle name="Navadno 19 28 3 2 2" xfId="32810" xr:uid="{00000000-0005-0000-0000-0000F6510000}"/>
    <cellStyle name="Navadno 19 28 3 3" xfId="32809" xr:uid="{00000000-0005-0000-0000-0000F7510000}"/>
    <cellStyle name="Navadno 19 28 4" xfId="17948" xr:uid="{00000000-0005-0000-0000-0000F8510000}"/>
    <cellStyle name="Navadno 19 28 4 2" xfId="32811" xr:uid="{00000000-0005-0000-0000-0000F9510000}"/>
    <cellStyle name="Navadno 19 28 5" xfId="32804" xr:uid="{00000000-0005-0000-0000-0000FA510000}"/>
    <cellStyle name="Navadno 19 29" xfId="7411" xr:uid="{00000000-0005-0000-0000-0000FB510000}"/>
    <cellStyle name="Navadno 19 29 2" xfId="7412" xr:uid="{00000000-0005-0000-0000-0000FC510000}"/>
    <cellStyle name="Navadno 19 29 2 2" xfId="17953" xr:uid="{00000000-0005-0000-0000-0000FD510000}"/>
    <cellStyle name="Navadno 19 29 2 2 2" xfId="32814" xr:uid="{00000000-0005-0000-0000-0000FE510000}"/>
    <cellStyle name="Navadno 19 29 2 3" xfId="32813" xr:uid="{00000000-0005-0000-0000-0000FF510000}"/>
    <cellStyle name="Navadno 19 29 3" xfId="17952" xr:uid="{00000000-0005-0000-0000-000000520000}"/>
    <cellStyle name="Navadno 19 29 3 2" xfId="32815" xr:uid="{00000000-0005-0000-0000-000001520000}"/>
    <cellStyle name="Navadno 19 29 4" xfId="32812" xr:uid="{00000000-0005-0000-0000-000002520000}"/>
    <cellStyle name="Navadno 19 3" xfId="1312" xr:uid="{00000000-0005-0000-0000-000003520000}"/>
    <cellStyle name="Navadno 19 3 2" xfId="1313" xr:uid="{00000000-0005-0000-0000-000004520000}"/>
    <cellStyle name="Navadno 19 3 2 2" xfId="7415" xr:uid="{00000000-0005-0000-0000-000005520000}"/>
    <cellStyle name="Navadno 19 3 2 2 2" xfId="17956" xr:uid="{00000000-0005-0000-0000-000006520000}"/>
    <cellStyle name="Navadno 19 3 2 2 2 2" xfId="32819" xr:uid="{00000000-0005-0000-0000-000007520000}"/>
    <cellStyle name="Navadno 19 3 2 2 3" xfId="32818" xr:uid="{00000000-0005-0000-0000-000008520000}"/>
    <cellStyle name="Navadno 19 3 2 3" xfId="7416" xr:uid="{00000000-0005-0000-0000-000009520000}"/>
    <cellStyle name="Navadno 19 3 2 3 2" xfId="32820" xr:uid="{00000000-0005-0000-0000-00000A520000}"/>
    <cellStyle name="Navadno 19 3 2 4" xfId="7414" xr:uid="{00000000-0005-0000-0000-00000B520000}"/>
    <cellStyle name="Navadno 19 3 2 4 2" xfId="32821" xr:uid="{00000000-0005-0000-0000-00000C520000}"/>
    <cellStyle name="Navadno 19 3 2 5" xfId="17955" xr:uid="{00000000-0005-0000-0000-00000D520000}"/>
    <cellStyle name="Navadno 19 3 2 5 2" xfId="32822" xr:uid="{00000000-0005-0000-0000-00000E520000}"/>
    <cellStyle name="Navadno 19 3 2 6" xfId="32817" xr:uid="{00000000-0005-0000-0000-00000F520000}"/>
    <cellStyle name="Navadno 19 3 3" xfId="7417" xr:uid="{00000000-0005-0000-0000-000010520000}"/>
    <cellStyle name="Navadno 19 3 3 2" xfId="17957" xr:uid="{00000000-0005-0000-0000-000011520000}"/>
    <cellStyle name="Navadno 19 3 3 2 2" xfId="32824" xr:uid="{00000000-0005-0000-0000-000012520000}"/>
    <cellStyle name="Navadno 19 3 3 3" xfId="32823" xr:uid="{00000000-0005-0000-0000-000013520000}"/>
    <cellStyle name="Navadno 19 3 4" xfId="7418" xr:uid="{00000000-0005-0000-0000-000014520000}"/>
    <cellStyle name="Navadno 19 3 4 2" xfId="32825" xr:uid="{00000000-0005-0000-0000-000015520000}"/>
    <cellStyle name="Navadno 19 3 5" xfId="7413" xr:uid="{00000000-0005-0000-0000-000016520000}"/>
    <cellStyle name="Navadno 19 3 5 2" xfId="32826" xr:uid="{00000000-0005-0000-0000-000017520000}"/>
    <cellStyle name="Navadno 19 3 6" xfId="17954" xr:uid="{00000000-0005-0000-0000-000018520000}"/>
    <cellStyle name="Navadno 19 3 6 2" xfId="32827" xr:uid="{00000000-0005-0000-0000-000019520000}"/>
    <cellStyle name="Navadno 19 3 7" xfId="51093" xr:uid="{00000000-0005-0000-0000-00001A520000}"/>
    <cellStyle name="Navadno 19 3 8" xfId="32816" xr:uid="{00000000-0005-0000-0000-00001B520000}"/>
    <cellStyle name="Navadno 19 30" xfId="7419" xr:uid="{00000000-0005-0000-0000-00001C520000}"/>
    <cellStyle name="Navadno 19 30 2" xfId="17958" xr:uid="{00000000-0005-0000-0000-00001D520000}"/>
    <cellStyle name="Navadno 19 30 2 2" xfId="32829" xr:uid="{00000000-0005-0000-0000-00001E520000}"/>
    <cellStyle name="Navadno 19 30 3" xfId="32828" xr:uid="{00000000-0005-0000-0000-00001F520000}"/>
    <cellStyle name="Navadno 19 31" xfId="7420" xr:uid="{00000000-0005-0000-0000-000020520000}"/>
    <cellStyle name="Navadno 19 31 2" xfId="32830" xr:uid="{00000000-0005-0000-0000-000021520000}"/>
    <cellStyle name="Navadno 19 32" xfId="7305" xr:uid="{00000000-0005-0000-0000-000022520000}"/>
    <cellStyle name="Navadno 19 32 2" xfId="32831" xr:uid="{00000000-0005-0000-0000-000023520000}"/>
    <cellStyle name="Navadno 19 33" xfId="17871" xr:uid="{00000000-0005-0000-0000-000024520000}"/>
    <cellStyle name="Navadno 19 33 2" xfId="32832" xr:uid="{00000000-0005-0000-0000-000025520000}"/>
    <cellStyle name="Navadno 19 4" xfId="1314" xr:uid="{00000000-0005-0000-0000-000026520000}"/>
    <cellStyle name="Navadno 19 4 2" xfId="1315" xr:uid="{00000000-0005-0000-0000-000027520000}"/>
    <cellStyle name="Navadno 19 4 2 2" xfId="7423" xr:uid="{00000000-0005-0000-0000-000028520000}"/>
    <cellStyle name="Navadno 19 4 2 2 2" xfId="17961" xr:uid="{00000000-0005-0000-0000-000029520000}"/>
    <cellStyle name="Navadno 19 4 2 2 2 2" xfId="32836" xr:uid="{00000000-0005-0000-0000-00002A520000}"/>
    <cellStyle name="Navadno 19 4 2 2 3" xfId="32835" xr:uid="{00000000-0005-0000-0000-00002B520000}"/>
    <cellStyle name="Navadno 19 4 2 3" xfId="7424" xr:uid="{00000000-0005-0000-0000-00002C520000}"/>
    <cellStyle name="Navadno 19 4 2 3 2" xfId="32837" xr:uid="{00000000-0005-0000-0000-00002D520000}"/>
    <cellStyle name="Navadno 19 4 2 4" xfId="7422" xr:uid="{00000000-0005-0000-0000-00002E520000}"/>
    <cellStyle name="Navadno 19 4 2 4 2" xfId="32838" xr:uid="{00000000-0005-0000-0000-00002F520000}"/>
    <cellStyle name="Navadno 19 4 2 5" xfId="17960" xr:uid="{00000000-0005-0000-0000-000030520000}"/>
    <cellStyle name="Navadno 19 4 2 5 2" xfId="32839" xr:uid="{00000000-0005-0000-0000-000031520000}"/>
    <cellStyle name="Navadno 19 4 2 6" xfId="32834" xr:uid="{00000000-0005-0000-0000-000032520000}"/>
    <cellStyle name="Navadno 19 4 3" xfId="7425" xr:uid="{00000000-0005-0000-0000-000033520000}"/>
    <cellStyle name="Navadno 19 4 3 2" xfId="17962" xr:uid="{00000000-0005-0000-0000-000034520000}"/>
    <cellStyle name="Navadno 19 4 3 2 2" xfId="32841" xr:uid="{00000000-0005-0000-0000-000035520000}"/>
    <cellStyle name="Navadno 19 4 3 3" xfId="32840" xr:uid="{00000000-0005-0000-0000-000036520000}"/>
    <cellStyle name="Navadno 19 4 4" xfId="7426" xr:uid="{00000000-0005-0000-0000-000037520000}"/>
    <cellStyle name="Navadno 19 4 4 2" xfId="32842" xr:uid="{00000000-0005-0000-0000-000038520000}"/>
    <cellStyle name="Navadno 19 4 5" xfId="7421" xr:uid="{00000000-0005-0000-0000-000039520000}"/>
    <cellStyle name="Navadno 19 4 5 2" xfId="32843" xr:uid="{00000000-0005-0000-0000-00003A520000}"/>
    <cellStyle name="Navadno 19 4 6" xfId="17959" xr:uid="{00000000-0005-0000-0000-00003B520000}"/>
    <cellStyle name="Navadno 19 4 6 2" xfId="32844" xr:uid="{00000000-0005-0000-0000-00003C520000}"/>
    <cellStyle name="Navadno 19 4 7" xfId="51094" xr:uid="{00000000-0005-0000-0000-00003D520000}"/>
    <cellStyle name="Navadno 19 4 8" xfId="32833" xr:uid="{00000000-0005-0000-0000-00003E520000}"/>
    <cellStyle name="Navadno 19 5" xfId="1316" xr:uid="{00000000-0005-0000-0000-00003F520000}"/>
    <cellStyle name="Navadno 19 5 2" xfId="1317" xr:uid="{00000000-0005-0000-0000-000040520000}"/>
    <cellStyle name="Navadno 19 5 2 2" xfId="7429" xr:uid="{00000000-0005-0000-0000-000041520000}"/>
    <cellStyle name="Navadno 19 5 2 2 2" xfId="17965" xr:uid="{00000000-0005-0000-0000-000042520000}"/>
    <cellStyle name="Navadno 19 5 2 2 2 2" xfId="32848" xr:uid="{00000000-0005-0000-0000-000043520000}"/>
    <cellStyle name="Navadno 19 5 2 2 3" xfId="32847" xr:uid="{00000000-0005-0000-0000-000044520000}"/>
    <cellStyle name="Navadno 19 5 2 3" xfId="7430" xr:uid="{00000000-0005-0000-0000-000045520000}"/>
    <cellStyle name="Navadno 19 5 2 3 2" xfId="32849" xr:uid="{00000000-0005-0000-0000-000046520000}"/>
    <cellStyle name="Navadno 19 5 2 4" xfId="7428" xr:uid="{00000000-0005-0000-0000-000047520000}"/>
    <cellStyle name="Navadno 19 5 2 4 2" xfId="32850" xr:uid="{00000000-0005-0000-0000-000048520000}"/>
    <cellStyle name="Navadno 19 5 2 5" xfId="17964" xr:uid="{00000000-0005-0000-0000-000049520000}"/>
    <cellStyle name="Navadno 19 5 2 5 2" xfId="32851" xr:uid="{00000000-0005-0000-0000-00004A520000}"/>
    <cellStyle name="Navadno 19 5 2 6" xfId="32846" xr:uid="{00000000-0005-0000-0000-00004B520000}"/>
    <cellStyle name="Navadno 19 5 3" xfId="7431" xr:uid="{00000000-0005-0000-0000-00004C520000}"/>
    <cellStyle name="Navadno 19 5 3 2" xfId="17966" xr:uid="{00000000-0005-0000-0000-00004D520000}"/>
    <cellStyle name="Navadno 19 5 3 2 2" xfId="32853" xr:uid="{00000000-0005-0000-0000-00004E520000}"/>
    <cellStyle name="Navadno 19 5 3 3" xfId="32852" xr:uid="{00000000-0005-0000-0000-00004F520000}"/>
    <cellStyle name="Navadno 19 5 4" xfId="7432" xr:uid="{00000000-0005-0000-0000-000050520000}"/>
    <cellStyle name="Navadno 19 5 4 2" xfId="32854" xr:uid="{00000000-0005-0000-0000-000051520000}"/>
    <cellStyle name="Navadno 19 5 5" xfId="7427" xr:uid="{00000000-0005-0000-0000-000052520000}"/>
    <cellStyle name="Navadno 19 5 5 2" xfId="32855" xr:uid="{00000000-0005-0000-0000-000053520000}"/>
    <cellStyle name="Navadno 19 5 6" xfId="17963" xr:uid="{00000000-0005-0000-0000-000054520000}"/>
    <cellStyle name="Navadno 19 5 6 2" xfId="32856" xr:uid="{00000000-0005-0000-0000-000055520000}"/>
    <cellStyle name="Navadno 19 5 7" xfId="51095" xr:uid="{00000000-0005-0000-0000-000056520000}"/>
    <cellStyle name="Navadno 19 5 8" xfId="32845" xr:uid="{00000000-0005-0000-0000-000057520000}"/>
    <cellStyle name="Navadno 19 6" xfId="1318" xr:uid="{00000000-0005-0000-0000-000058520000}"/>
    <cellStyle name="Navadno 19 6 2" xfId="7434" xr:uid="{00000000-0005-0000-0000-000059520000}"/>
    <cellStyle name="Navadno 19 6 2 2" xfId="7435" xr:uid="{00000000-0005-0000-0000-00005A520000}"/>
    <cellStyle name="Navadno 19 6 2 2 2" xfId="17969" xr:uid="{00000000-0005-0000-0000-00005B520000}"/>
    <cellStyle name="Navadno 19 6 2 2 2 2" xfId="32860" xr:uid="{00000000-0005-0000-0000-00005C520000}"/>
    <cellStyle name="Navadno 19 6 2 2 3" xfId="32859" xr:uid="{00000000-0005-0000-0000-00005D520000}"/>
    <cellStyle name="Navadno 19 6 2 3" xfId="17968" xr:uid="{00000000-0005-0000-0000-00005E520000}"/>
    <cellStyle name="Navadno 19 6 2 3 2" xfId="32861" xr:uid="{00000000-0005-0000-0000-00005F520000}"/>
    <cellStyle name="Navadno 19 6 2 4" xfId="32858" xr:uid="{00000000-0005-0000-0000-000060520000}"/>
    <cellStyle name="Navadno 19 6 3" xfId="7436" xr:uid="{00000000-0005-0000-0000-000061520000}"/>
    <cellStyle name="Navadno 19 6 3 2" xfId="17970" xr:uid="{00000000-0005-0000-0000-000062520000}"/>
    <cellStyle name="Navadno 19 6 3 2 2" xfId="32863" xr:uid="{00000000-0005-0000-0000-000063520000}"/>
    <cellStyle name="Navadno 19 6 3 3" xfId="32862" xr:uid="{00000000-0005-0000-0000-000064520000}"/>
    <cellStyle name="Navadno 19 6 4" xfId="7437" xr:uid="{00000000-0005-0000-0000-000065520000}"/>
    <cellStyle name="Navadno 19 6 4 2" xfId="32864" xr:uid="{00000000-0005-0000-0000-000066520000}"/>
    <cellStyle name="Navadno 19 6 5" xfId="7433" xr:uid="{00000000-0005-0000-0000-000067520000}"/>
    <cellStyle name="Navadno 19 6 5 2" xfId="32865" xr:uid="{00000000-0005-0000-0000-000068520000}"/>
    <cellStyle name="Navadno 19 6 6" xfId="17967" xr:uid="{00000000-0005-0000-0000-000069520000}"/>
    <cellStyle name="Navadno 19 6 6 2" xfId="32866" xr:uid="{00000000-0005-0000-0000-00006A520000}"/>
    <cellStyle name="Navadno 19 6 7" xfId="32857" xr:uid="{00000000-0005-0000-0000-00006B520000}"/>
    <cellStyle name="Navadno 19 7" xfId="1319" xr:uid="{00000000-0005-0000-0000-00006C520000}"/>
    <cellStyle name="Navadno 19 7 2" xfId="7439" xr:uid="{00000000-0005-0000-0000-00006D520000}"/>
    <cellStyle name="Navadno 19 7 2 2" xfId="7440" xr:uid="{00000000-0005-0000-0000-00006E520000}"/>
    <cellStyle name="Navadno 19 7 2 2 2" xfId="17973" xr:uid="{00000000-0005-0000-0000-00006F520000}"/>
    <cellStyle name="Navadno 19 7 2 2 2 2" xfId="32870" xr:uid="{00000000-0005-0000-0000-000070520000}"/>
    <cellStyle name="Navadno 19 7 2 2 3" xfId="32869" xr:uid="{00000000-0005-0000-0000-000071520000}"/>
    <cellStyle name="Navadno 19 7 2 3" xfId="17972" xr:uid="{00000000-0005-0000-0000-000072520000}"/>
    <cellStyle name="Navadno 19 7 2 3 2" xfId="32871" xr:uid="{00000000-0005-0000-0000-000073520000}"/>
    <cellStyle name="Navadno 19 7 2 4" xfId="32868" xr:uid="{00000000-0005-0000-0000-000074520000}"/>
    <cellStyle name="Navadno 19 7 3" xfId="7441" xr:uid="{00000000-0005-0000-0000-000075520000}"/>
    <cellStyle name="Navadno 19 7 3 2" xfId="17974" xr:uid="{00000000-0005-0000-0000-000076520000}"/>
    <cellStyle name="Navadno 19 7 3 2 2" xfId="32873" xr:uid="{00000000-0005-0000-0000-000077520000}"/>
    <cellStyle name="Navadno 19 7 3 3" xfId="32872" xr:uid="{00000000-0005-0000-0000-000078520000}"/>
    <cellStyle name="Navadno 19 7 4" xfId="7442" xr:uid="{00000000-0005-0000-0000-000079520000}"/>
    <cellStyle name="Navadno 19 7 4 2" xfId="32874" xr:uid="{00000000-0005-0000-0000-00007A520000}"/>
    <cellStyle name="Navadno 19 7 5" xfId="7438" xr:uid="{00000000-0005-0000-0000-00007B520000}"/>
    <cellStyle name="Navadno 19 7 5 2" xfId="32875" xr:uid="{00000000-0005-0000-0000-00007C520000}"/>
    <cellStyle name="Navadno 19 7 6" xfId="17971" xr:uid="{00000000-0005-0000-0000-00007D520000}"/>
    <cellStyle name="Navadno 19 7 6 2" xfId="32876" xr:uid="{00000000-0005-0000-0000-00007E520000}"/>
    <cellStyle name="Navadno 19 7 7" xfId="32867" xr:uid="{00000000-0005-0000-0000-00007F520000}"/>
    <cellStyle name="Navadno 19 8" xfId="1320" xr:uid="{00000000-0005-0000-0000-000080520000}"/>
    <cellStyle name="Navadno 19 8 2" xfId="7444" xr:uid="{00000000-0005-0000-0000-000081520000}"/>
    <cellStyle name="Navadno 19 8 2 2" xfId="7445" xr:uid="{00000000-0005-0000-0000-000082520000}"/>
    <cellStyle name="Navadno 19 8 2 2 2" xfId="17977" xr:uid="{00000000-0005-0000-0000-000083520000}"/>
    <cellStyle name="Navadno 19 8 2 2 2 2" xfId="32880" xr:uid="{00000000-0005-0000-0000-000084520000}"/>
    <cellStyle name="Navadno 19 8 2 2 3" xfId="32879" xr:uid="{00000000-0005-0000-0000-000085520000}"/>
    <cellStyle name="Navadno 19 8 2 3" xfId="17976" xr:uid="{00000000-0005-0000-0000-000086520000}"/>
    <cellStyle name="Navadno 19 8 2 3 2" xfId="32881" xr:uid="{00000000-0005-0000-0000-000087520000}"/>
    <cellStyle name="Navadno 19 8 2 4" xfId="32878" xr:uid="{00000000-0005-0000-0000-000088520000}"/>
    <cellStyle name="Navadno 19 8 3" xfId="7446" xr:uid="{00000000-0005-0000-0000-000089520000}"/>
    <cellStyle name="Navadno 19 8 3 2" xfId="17978" xr:uid="{00000000-0005-0000-0000-00008A520000}"/>
    <cellStyle name="Navadno 19 8 3 2 2" xfId="32883" xr:uid="{00000000-0005-0000-0000-00008B520000}"/>
    <cellStyle name="Navadno 19 8 3 3" xfId="32882" xr:uid="{00000000-0005-0000-0000-00008C520000}"/>
    <cellStyle name="Navadno 19 8 4" xfId="7447" xr:uid="{00000000-0005-0000-0000-00008D520000}"/>
    <cellStyle name="Navadno 19 8 4 2" xfId="32884" xr:uid="{00000000-0005-0000-0000-00008E520000}"/>
    <cellStyle name="Navadno 19 8 5" xfId="7443" xr:uid="{00000000-0005-0000-0000-00008F520000}"/>
    <cellStyle name="Navadno 19 8 5 2" xfId="32885" xr:uid="{00000000-0005-0000-0000-000090520000}"/>
    <cellStyle name="Navadno 19 8 6" xfId="17975" xr:uid="{00000000-0005-0000-0000-000091520000}"/>
    <cellStyle name="Navadno 19 8 6 2" xfId="32886" xr:uid="{00000000-0005-0000-0000-000092520000}"/>
    <cellStyle name="Navadno 19 8 7" xfId="32877" xr:uid="{00000000-0005-0000-0000-000093520000}"/>
    <cellStyle name="Navadno 19 9" xfId="1321" xr:uid="{00000000-0005-0000-0000-000094520000}"/>
    <cellStyle name="Navadno 19 9 2" xfId="7449" xr:uid="{00000000-0005-0000-0000-000095520000}"/>
    <cellStyle name="Navadno 19 9 2 2" xfId="7450" xr:uid="{00000000-0005-0000-0000-000096520000}"/>
    <cellStyle name="Navadno 19 9 2 2 2" xfId="17981" xr:uid="{00000000-0005-0000-0000-000097520000}"/>
    <cellStyle name="Navadno 19 9 2 2 2 2" xfId="32890" xr:uid="{00000000-0005-0000-0000-000098520000}"/>
    <cellStyle name="Navadno 19 9 2 2 3" xfId="32889" xr:uid="{00000000-0005-0000-0000-000099520000}"/>
    <cellStyle name="Navadno 19 9 2 3" xfId="17980" xr:uid="{00000000-0005-0000-0000-00009A520000}"/>
    <cellStyle name="Navadno 19 9 2 3 2" xfId="32891" xr:uid="{00000000-0005-0000-0000-00009B520000}"/>
    <cellStyle name="Navadno 19 9 2 4" xfId="32888" xr:uid="{00000000-0005-0000-0000-00009C520000}"/>
    <cellStyle name="Navadno 19 9 3" xfId="7451" xr:uid="{00000000-0005-0000-0000-00009D520000}"/>
    <cellStyle name="Navadno 19 9 3 2" xfId="17982" xr:uid="{00000000-0005-0000-0000-00009E520000}"/>
    <cellStyle name="Navadno 19 9 3 2 2" xfId="32893" xr:uid="{00000000-0005-0000-0000-00009F520000}"/>
    <cellStyle name="Navadno 19 9 3 3" xfId="32892" xr:uid="{00000000-0005-0000-0000-0000A0520000}"/>
    <cellStyle name="Navadno 19 9 4" xfId="7452" xr:uid="{00000000-0005-0000-0000-0000A1520000}"/>
    <cellStyle name="Navadno 19 9 4 2" xfId="32894" xr:uid="{00000000-0005-0000-0000-0000A2520000}"/>
    <cellStyle name="Navadno 19 9 5" xfId="7448" xr:uid="{00000000-0005-0000-0000-0000A3520000}"/>
    <cellStyle name="Navadno 19 9 5 2" xfId="32895" xr:uid="{00000000-0005-0000-0000-0000A4520000}"/>
    <cellStyle name="Navadno 19 9 6" xfId="17979" xr:uid="{00000000-0005-0000-0000-0000A5520000}"/>
    <cellStyle name="Navadno 19 9 6 2" xfId="32896" xr:uid="{00000000-0005-0000-0000-0000A6520000}"/>
    <cellStyle name="Navadno 19 9 7" xfId="32887" xr:uid="{00000000-0005-0000-0000-0000A7520000}"/>
    <cellStyle name="Navadno 19_zahtevek" xfId="59126" xr:uid="{00000000-0005-0000-0000-0000A8520000}"/>
    <cellStyle name="Navadno 190" xfId="7453" xr:uid="{00000000-0005-0000-0000-0000A9520000}"/>
    <cellStyle name="Navadno 190 2" xfId="17983" xr:uid="{00000000-0005-0000-0000-0000AA520000}"/>
    <cellStyle name="Navadno 190 2 2" xfId="32898" xr:uid="{00000000-0005-0000-0000-0000AB520000}"/>
    <cellStyle name="Navadno 190 3" xfId="32897" xr:uid="{00000000-0005-0000-0000-0000AC520000}"/>
    <cellStyle name="Navadno 191" xfId="7454" xr:uid="{00000000-0005-0000-0000-0000AD520000}"/>
    <cellStyle name="Navadno 191 2" xfId="17984" xr:uid="{00000000-0005-0000-0000-0000AE520000}"/>
    <cellStyle name="Navadno 191 2 2" xfId="32900" xr:uid="{00000000-0005-0000-0000-0000AF520000}"/>
    <cellStyle name="Navadno 191 3" xfId="32899" xr:uid="{00000000-0005-0000-0000-0000B0520000}"/>
    <cellStyle name="Navadno 192" xfId="7455" xr:uid="{00000000-0005-0000-0000-0000B1520000}"/>
    <cellStyle name="Navadno 192 2" xfId="17985" xr:uid="{00000000-0005-0000-0000-0000B2520000}"/>
    <cellStyle name="Navadno 192 2 2" xfId="32902" xr:uid="{00000000-0005-0000-0000-0000B3520000}"/>
    <cellStyle name="Navadno 192 3" xfId="32901" xr:uid="{00000000-0005-0000-0000-0000B4520000}"/>
    <cellStyle name="Navadno 193" xfId="7456" xr:uid="{00000000-0005-0000-0000-0000B5520000}"/>
    <cellStyle name="Navadno 193 2" xfId="17986" xr:uid="{00000000-0005-0000-0000-0000B6520000}"/>
    <cellStyle name="Navadno 193 2 2" xfId="32904" xr:uid="{00000000-0005-0000-0000-0000B7520000}"/>
    <cellStyle name="Navadno 193 3" xfId="32903" xr:uid="{00000000-0005-0000-0000-0000B8520000}"/>
    <cellStyle name="Navadno 194" xfId="7457" xr:uid="{00000000-0005-0000-0000-0000B9520000}"/>
    <cellStyle name="Navadno 194 2" xfId="17987" xr:uid="{00000000-0005-0000-0000-0000BA520000}"/>
    <cellStyle name="Navadno 194 2 2" xfId="32906" xr:uid="{00000000-0005-0000-0000-0000BB520000}"/>
    <cellStyle name="Navadno 194 3" xfId="32905" xr:uid="{00000000-0005-0000-0000-0000BC520000}"/>
    <cellStyle name="Navadno 195" xfId="7458" xr:uid="{00000000-0005-0000-0000-0000BD520000}"/>
    <cellStyle name="Navadno 195 2" xfId="17988" xr:uid="{00000000-0005-0000-0000-0000BE520000}"/>
    <cellStyle name="Navadno 195 2 2" xfId="32908" xr:uid="{00000000-0005-0000-0000-0000BF520000}"/>
    <cellStyle name="Navadno 195 3" xfId="32907" xr:uid="{00000000-0005-0000-0000-0000C0520000}"/>
    <cellStyle name="Navadno 196" xfId="7459" xr:uid="{00000000-0005-0000-0000-0000C1520000}"/>
    <cellStyle name="Navadno 196 2" xfId="17989" xr:uid="{00000000-0005-0000-0000-0000C2520000}"/>
    <cellStyle name="Navadno 196 2 2" xfId="32910" xr:uid="{00000000-0005-0000-0000-0000C3520000}"/>
    <cellStyle name="Navadno 196 3" xfId="32909" xr:uid="{00000000-0005-0000-0000-0000C4520000}"/>
    <cellStyle name="Navadno 197" xfId="7460" xr:uid="{00000000-0005-0000-0000-0000C5520000}"/>
    <cellStyle name="Navadno 197 2" xfId="17990" xr:uid="{00000000-0005-0000-0000-0000C6520000}"/>
    <cellStyle name="Navadno 197 2 2" xfId="32912" xr:uid="{00000000-0005-0000-0000-0000C7520000}"/>
    <cellStyle name="Navadno 197 3" xfId="32911" xr:uid="{00000000-0005-0000-0000-0000C8520000}"/>
    <cellStyle name="Navadno 198" xfId="7461" xr:uid="{00000000-0005-0000-0000-0000C9520000}"/>
    <cellStyle name="Navadno 198 2" xfId="17991" xr:uid="{00000000-0005-0000-0000-0000CA520000}"/>
    <cellStyle name="Navadno 198 2 2" xfId="32914" xr:uid="{00000000-0005-0000-0000-0000CB520000}"/>
    <cellStyle name="Navadno 198 3" xfId="32913" xr:uid="{00000000-0005-0000-0000-0000CC520000}"/>
    <cellStyle name="Navadno 199" xfId="7462" xr:uid="{00000000-0005-0000-0000-0000CD520000}"/>
    <cellStyle name="Navadno 199 2" xfId="17992" xr:uid="{00000000-0005-0000-0000-0000CE520000}"/>
    <cellStyle name="Navadno 199 2 2" xfId="32916" xr:uid="{00000000-0005-0000-0000-0000CF520000}"/>
    <cellStyle name="Navadno 199 3" xfId="32915" xr:uid="{00000000-0005-0000-0000-0000D0520000}"/>
    <cellStyle name="Navadno 2" xfId="3" xr:uid="{00000000-0005-0000-0000-0000D1520000}"/>
    <cellStyle name="Navadno 2 10" xfId="1322" xr:uid="{00000000-0005-0000-0000-0000D2520000}"/>
    <cellStyle name="Navadno 2 10 2" xfId="7465" xr:uid="{00000000-0005-0000-0000-0000D3520000}"/>
    <cellStyle name="Navadno 2 10 2 2" xfId="7466" xr:uid="{00000000-0005-0000-0000-0000D4520000}"/>
    <cellStyle name="Navadno 2 10 2 2 2" xfId="16022" xr:uid="{00000000-0005-0000-0000-0000D5520000}"/>
    <cellStyle name="Navadno 2 10 2 2 2 2" xfId="32920" xr:uid="{00000000-0005-0000-0000-0000D6520000}"/>
    <cellStyle name="Navadno 2 10 2 2 3" xfId="32919" xr:uid="{00000000-0005-0000-0000-0000D7520000}"/>
    <cellStyle name="Navadno 2 10 2 3" xfId="17994" xr:uid="{00000000-0005-0000-0000-0000D8520000}"/>
    <cellStyle name="Navadno 2 10 2 3 2" xfId="32921" xr:uid="{00000000-0005-0000-0000-0000D9520000}"/>
    <cellStyle name="Navadno 2 10 2 4" xfId="32918" xr:uid="{00000000-0005-0000-0000-0000DA520000}"/>
    <cellStyle name="Navadno 2 10 3" xfId="7467" xr:uid="{00000000-0005-0000-0000-0000DB520000}"/>
    <cellStyle name="Navadno 2 10 3 2" xfId="17995" xr:uid="{00000000-0005-0000-0000-0000DC520000}"/>
    <cellStyle name="Navadno 2 10 3 2 2" xfId="32923" xr:uid="{00000000-0005-0000-0000-0000DD520000}"/>
    <cellStyle name="Navadno 2 10 3 3" xfId="32922" xr:uid="{00000000-0005-0000-0000-0000DE520000}"/>
    <cellStyle name="Navadno 2 10 4" xfId="7468" xr:uid="{00000000-0005-0000-0000-0000DF520000}"/>
    <cellStyle name="Navadno 2 10 4 2" xfId="32924" xr:uid="{00000000-0005-0000-0000-0000E0520000}"/>
    <cellStyle name="Navadno 2 10 5" xfId="7464" xr:uid="{00000000-0005-0000-0000-0000E1520000}"/>
    <cellStyle name="Navadno 2 10 5 2" xfId="32925" xr:uid="{00000000-0005-0000-0000-0000E2520000}"/>
    <cellStyle name="Navadno 2 10 6" xfId="17993" xr:uid="{00000000-0005-0000-0000-0000E3520000}"/>
    <cellStyle name="Navadno 2 10 6 2" xfId="32926" xr:uid="{00000000-0005-0000-0000-0000E4520000}"/>
    <cellStyle name="Navadno 2 10 7" xfId="32917" xr:uid="{00000000-0005-0000-0000-0000E5520000}"/>
    <cellStyle name="Navadno 2 11" xfId="1323" xr:uid="{00000000-0005-0000-0000-0000E6520000}"/>
    <cellStyle name="Navadno 2 11 2" xfId="7470" xr:uid="{00000000-0005-0000-0000-0000E7520000}"/>
    <cellStyle name="Navadno 2 11 2 2" xfId="7471" xr:uid="{00000000-0005-0000-0000-0000E8520000}"/>
    <cellStyle name="Navadno 2 11 2 2 2" xfId="17998" xr:uid="{00000000-0005-0000-0000-0000E9520000}"/>
    <cellStyle name="Navadno 2 11 2 2 2 2" xfId="32930" xr:uid="{00000000-0005-0000-0000-0000EA520000}"/>
    <cellStyle name="Navadno 2 11 2 2 3" xfId="32929" xr:uid="{00000000-0005-0000-0000-0000EB520000}"/>
    <cellStyle name="Navadno 2 11 2 3" xfId="17997" xr:uid="{00000000-0005-0000-0000-0000EC520000}"/>
    <cellStyle name="Navadno 2 11 2 3 2" xfId="32931" xr:uid="{00000000-0005-0000-0000-0000ED520000}"/>
    <cellStyle name="Navadno 2 11 2 4" xfId="32928" xr:uid="{00000000-0005-0000-0000-0000EE520000}"/>
    <cellStyle name="Navadno 2 11 3" xfId="7472" xr:uid="{00000000-0005-0000-0000-0000EF520000}"/>
    <cellStyle name="Navadno 2 11 3 2" xfId="17999" xr:uid="{00000000-0005-0000-0000-0000F0520000}"/>
    <cellStyle name="Navadno 2 11 3 2 2" xfId="32933" xr:uid="{00000000-0005-0000-0000-0000F1520000}"/>
    <cellStyle name="Navadno 2 11 3 3" xfId="32932" xr:uid="{00000000-0005-0000-0000-0000F2520000}"/>
    <cellStyle name="Navadno 2 11 4" xfId="7473" xr:uid="{00000000-0005-0000-0000-0000F3520000}"/>
    <cellStyle name="Navadno 2 11 4 2" xfId="32934" xr:uid="{00000000-0005-0000-0000-0000F4520000}"/>
    <cellStyle name="Navadno 2 11 5" xfId="7469" xr:uid="{00000000-0005-0000-0000-0000F5520000}"/>
    <cellStyle name="Navadno 2 11 5 2" xfId="32935" xr:uid="{00000000-0005-0000-0000-0000F6520000}"/>
    <cellStyle name="Navadno 2 11 6" xfId="17996" xr:uid="{00000000-0005-0000-0000-0000F7520000}"/>
    <cellStyle name="Navadno 2 11 6 2" xfId="32936" xr:uid="{00000000-0005-0000-0000-0000F8520000}"/>
    <cellStyle name="Navadno 2 11 7" xfId="32927" xr:uid="{00000000-0005-0000-0000-0000F9520000}"/>
    <cellStyle name="Navadno 2 12" xfId="1324" xr:uid="{00000000-0005-0000-0000-0000FA520000}"/>
    <cellStyle name="Navadno 2 12 2" xfId="7475" xr:uid="{00000000-0005-0000-0000-0000FB520000}"/>
    <cellStyle name="Navadno 2 12 2 2" xfId="7476" xr:uid="{00000000-0005-0000-0000-0000FC520000}"/>
    <cellStyle name="Navadno 2 12 2 2 2" xfId="18002" xr:uid="{00000000-0005-0000-0000-0000FD520000}"/>
    <cellStyle name="Navadno 2 12 2 2 2 2" xfId="32940" xr:uid="{00000000-0005-0000-0000-0000FE520000}"/>
    <cellStyle name="Navadno 2 12 2 2 3" xfId="32939" xr:uid="{00000000-0005-0000-0000-0000FF520000}"/>
    <cellStyle name="Navadno 2 12 2 3" xfId="18001" xr:uid="{00000000-0005-0000-0000-000000530000}"/>
    <cellStyle name="Navadno 2 12 2 3 2" xfId="32941" xr:uid="{00000000-0005-0000-0000-000001530000}"/>
    <cellStyle name="Navadno 2 12 2 4" xfId="32938" xr:uid="{00000000-0005-0000-0000-000002530000}"/>
    <cellStyle name="Navadno 2 12 3" xfId="7477" xr:uid="{00000000-0005-0000-0000-000003530000}"/>
    <cellStyle name="Navadno 2 12 3 2" xfId="18003" xr:uid="{00000000-0005-0000-0000-000004530000}"/>
    <cellStyle name="Navadno 2 12 3 2 2" xfId="32943" xr:uid="{00000000-0005-0000-0000-000005530000}"/>
    <cellStyle name="Navadno 2 12 3 3" xfId="32942" xr:uid="{00000000-0005-0000-0000-000006530000}"/>
    <cellStyle name="Navadno 2 12 4" xfId="7478" xr:uid="{00000000-0005-0000-0000-000007530000}"/>
    <cellStyle name="Navadno 2 12 4 2" xfId="32944" xr:uid="{00000000-0005-0000-0000-000008530000}"/>
    <cellStyle name="Navadno 2 12 5" xfId="7474" xr:uid="{00000000-0005-0000-0000-000009530000}"/>
    <cellStyle name="Navadno 2 12 5 2" xfId="32945" xr:uid="{00000000-0005-0000-0000-00000A530000}"/>
    <cellStyle name="Navadno 2 12 6" xfId="18000" xr:uid="{00000000-0005-0000-0000-00000B530000}"/>
    <cellStyle name="Navadno 2 12 6 2" xfId="32946" xr:uid="{00000000-0005-0000-0000-00000C530000}"/>
    <cellStyle name="Navadno 2 12 7" xfId="32937" xr:uid="{00000000-0005-0000-0000-00000D530000}"/>
    <cellStyle name="Navadno 2 13" xfId="1325" xr:uid="{00000000-0005-0000-0000-00000E530000}"/>
    <cellStyle name="Navadno 2 13 2" xfId="7480" xr:uid="{00000000-0005-0000-0000-00000F530000}"/>
    <cellStyle name="Navadno 2 13 2 2" xfId="7481" xr:uid="{00000000-0005-0000-0000-000010530000}"/>
    <cellStyle name="Navadno 2 13 2 2 2" xfId="18006" xr:uid="{00000000-0005-0000-0000-000011530000}"/>
    <cellStyle name="Navadno 2 13 2 2 2 2" xfId="32950" xr:uid="{00000000-0005-0000-0000-000012530000}"/>
    <cellStyle name="Navadno 2 13 2 2 3" xfId="32949" xr:uid="{00000000-0005-0000-0000-000013530000}"/>
    <cellStyle name="Navadno 2 13 2 3" xfId="18005" xr:uid="{00000000-0005-0000-0000-000014530000}"/>
    <cellStyle name="Navadno 2 13 2 3 2" xfId="32951" xr:uid="{00000000-0005-0000-0000-000015530000}"/>
    <cellStyle name="Navadno 2 13 2 4" xfId="32948" xr:uid="{00000000-0005-0000-0000-000016530000}"/>
    <cellStyle name="Navadno 2 13 3" xfId="7482" xr:uid="{00000000-0005-0000-0000-000017530000}"/>
    <cellStyle name="Navadno 2 13 3 2" xfId="18007" xr:uid="{00000000-0005-0000-0000-000018530000}"/>
    <cellStyle name="Navadno 2 13 3 2 2" xfId="32953" xr:uid="{00000000-0005-0000-0000-000019530000}"/>
    <cellStyle name="Navadno 2 13 3 3" xfId="32952" xr:uid="{00000000-0005-0000-0000-00001A530000}"/>
    <cellStyle name="Navadno 2 13 4" xfId="7483" xr:uid="{00000000-0005-0000-0000-00001B530000}"/>
    <cellStyle name="Navadno 2 13 4 2" xfId="32954" xr:uid="{00000000-0005-0000-0000-00001C530000}"/>
    <cellStyle name="Navadno 2 13 5" xfId="7479" xr:uid="{00000000-0005-0000-0000-00001D530000}"/>
    <cellStyle name="Navadno 2 13 5 2" xfId="32955" xr:uid="{00000000-0005-0000-0000-00001E530000}"/>
    <cellStyle name="Navadno 2 13 6" xfId="18004" xr:uid="{00000000-0005-0000-0000-00001F530000}"/>
    <cellStyle name="Navadno 2 13 6 2" xfId="32956" xr:uid="{00000000-0005-0000-0000-000020530000}"/>
    <cellStyle name="Navadno 2 13 7" xfId="32947" xr:uid="{00000000-0005-0000-0000-000021530000}"/>
    <cellStyle name="Navadno 2 14" xfId="1326" xr:uid="{00000000-0005-0000-0000-000022530000}"/>
    <cellStyle name="Navadno 2 14 2" xfId="7485" xr:uid="{00000000-0005-0000-0000-000023530000}"/>
    <cellStyle name="Navadno 2 14 2 2" xfId="7486" xr:uid="{00000000-0005-0000-0000-000024530000}"/>
    <cellStyle name="Navadno 2 14 2 2 2" xfId="18010" xr:uid="{00000000-0005-0000-0000-000025530000}"/>
    <cellStyle name="Navadno 2 14 2 2 2 2" xfId="32960" xr:uid="{00000000-0005-0000-0000-000026530000}"/>
    <cellStyle name="Navadno 2 14 2 2 3" xfId="32959" xr:uid="{00000000-0005-0000-0000-000027530000}"/>
    <cellStyle name="Navadno 2 14 2 3" xfId="18009" xr:uid="{00000000-0005-0000-0000-000028530000}"/>
    <cellStyle name="Navadno 2 14 2 3 2" xfId="32961" xr:uid="{00000000-0005-0000-0000-000029530000}"/>
    <cellStyle name="Navadno 2 14 2 4" xfId="32958" xr:uid="{00000000-0005-0000-0000-00002A530000}"/>
    <cellStyle name="Navadno 2 14 3" xfId="7487" xr:uid="{00000000-0005-0000-0000-00002B530000}"/>
    <cellStyle name="Navadno 2 14 3 2" xfId="18011" xr:uid="{00000000-0005-0000-0000-00002C530000}"/>
    <cellStyle name="Navadno 2 14 3 2 2" xfId="32963" xr:uid="{00000000-0005-0000-0000-00002D530000}"/>
    <cellStyle name="Navadno 2 14 3 3" xfId="32962" xr:uid="{00000000-0005-0000-0000-00002E530000}"/>
    <cellStyle name="Navadno 2 14 4" xfId="7488" xr:uid="{00000000-0005-0000-0000-00002F530000}"/>
    <cellStyle name="Navadno 2 14 4 2" xfId="32964" xr:uid="{00000000-0005-0000-0000-000030530000}"/>
    <cellStyle name="Navadno 2 14 5" xfId="7484" xr:uid="{00000000-0005-0000-0000-000031530000}"/>
    <cellStyle name="Navadno 2 14 5 2" xfId="32965" xr:uid="{00000000-0005-0000-0000-000032530000}"/>
    <cellStyle name="Navadno 2 14 6" xfId="18008" xr:uid="{00000000-0005-0000-0000-000033530000}"/>
    <cellStyle name="Navadno 2 14 6 2" xfId="32966" xr:uid="{00000000-0005-0000-0000-000034530000}"/>
    <cellStyle name="Navadno 2 14 7" xfId="32957" xr:uid="{00000000-0005-0000-0000-000035530000}"/>
    <cellStyle name="Navadno 2 15" xfId="1327" xr:uid="{00000000-0005-0000-0000-000036530000}"/>
    <cellStyle name="Navadno 2 15 2" xfId="7490" xr:uid="{00000000-0005-0000-0000-000037530000}"/>
    <cellStyle name="Navadno 2 15 2 2" xfId="7491" xr:uid="{00000000-0005-0000-0000-000038530000}"/>
    <cellStyle name="Navadno 2 15 2 2 2" xfId="18014" xr:uid="{00000000-0005-0000-0000-000039530000}"/>
    <cellStyle name="Navadno 2 15 2 2 2 2" xfId="32970" xr:uid="{00000000-0005-0000-0000-00003A530000}"/>
    <cellStyle name="Navadno 2 15 2 2 3" xfId="32969" xr:uid="{00000000-0005-0000-0000-00003B530000}"/>
    <cellStyle name="Navadno 2 15 2 3" xfId="18013" xr:uid="{00000000-0005-0000-0000-00003C530000}"/>
    <cellStyle name="Navadno 2 15 2 3 2" xfId="32971" xr:uid="{00000000-0005-0000-0000-00003D530000}"/>
    <cellStyle name="Navadno 2 15 2 4" xfId="32968" xr:uid="{00000000-0005-0000-0000-00003E530000}"/>
    <cellStyle name="Navadno 2 15 3" xfId="7492" xr:uid="{00000000-0005-0000-0000-00003F530000}"/>
    <cellStyle name="Navadno 2 15 3 2" xfId="18015" xr:uid="{00000000-0005-0000-0000-000040530000}"/>
    <cellStyle name="Navadno 2 15 3 2 2" xfId="32973" xr:uid="{00000000-0005-0000-0000-000041530000}"/>
    <cellStyle name="Navadno 2 15 3 3" xfId="32972" xr:uid="{00000000-0005-0000-0000-000042530000}"/>
    <cellStyle name="Navadno 2 15 4" xfId="7493" xr:uid="{00000000-0005-0000-0000-000043530000}"/>
    <cellStyle name="Navadno 2 15 4 2" xfId="32974" xr:uid="{00000000-0005-0000-0000-000044530000}"/>
    <cellStyle name="Navadno 2 15 5" xfId="7489" xr:uid="{00000000-0005-0000-0000-000045530000}"/>
    <cellStyle name="Navadno 2 15 5 2" xfId="32975" xr:uid="{00000000-0005-0000-0000-000046530000}"/>
    <cellStyle name="Navadno 2 15 6" xfId="18012" xr:uid="{00000000-0005-0000-0000-000047530000}"/>
    <cellStyle name="Navadno 2 15 6 2" xfId="32976" xr:uid="{00000000-0005-0000-0000-000048530000}"/>
    <cellStyle name="Navadno 2 15 7" xfId="32967" xr:uid="{00000000-0005-0000-0000-000049530000}"/>
    <cellStyle name="Navadno 2 16" xfId="1328" xr:uid="{00000000-0005-0000-0000-00004A530000}"/>
    <cellStyle name="Navadno 2 16 2" xfId="7495" xr:uid="{00000000-0005-0000-0000-00004B530000}"/>
    <cellStyle name="Navadno 2 16 2 2" xfId="7496" xr:uid="{00000000-0005-0000-0000-00004C530000}"/>
    <cellStyle name="Navadno 2 16 2 2 2" xfId="18018" xr:uid="{00000000-0005-0000-0000-00004D530000}"/>
    <cellStyle name="Navadno 2 16 2 2 2 2" xfId="32980" xr:uid="{00000000-0005-0000-0000-00004E530000}"/>
    <cellStyle name="Navadno 2 16 2 2 3" xfId="32979" xr:uid="{00000000-0005-0000-0000-00004F530000}"/>
    <cellStyle name="Navadno 2 16 2 3" xfId="18017" xr:uid="{00000000-0005-0000-0000-000050530000}"/>
    <cellStyle name="Navadno 2 16 2 3 2" xfId="32981" xr:uid="{00000000-0005-0000-0000-000051530000}"/>
    <cellStyle name="Navadno 2 16 2 4" xfId="32978" xr:uid="{00000000-0005-0000-0000-000052530000}"/>
    <cellStyle name="Navadno 2 16 3" xfId="7497" xr:uid="{00000000-0005-0000-0000-000053530000}"/>
    <cellStyle name="Navadno 2 16 3 2" xfId="18019" xr:uid="{00000000-0005-0000-0000-000054530000}"/>
    <cellStyle name="Navadno 2 16 3 2 2" xfId="32983" xr:uid="{00000000-0005-0000-0000-000055530000}"/>
    <cellStyle name="Navadno 2 16 3 3" xfId="32982" xr:uid="{00000000-0005-0000-0000-000056530000}"/>
    <cellStyle name="Navadno 2 16 4" xfId="7498" xr:uid="{00000000-0005-0000-0000-000057530000}"/>
    <cellStyle name="Navadno 2 16 4 2" xfId="32984" xr:uid="{00000000-0005-0000-0000-000058530000}"/>
    <cellStyle name="Navadno 2 16 5" xfId="7494" xr:uid="{00000000-0005-0000-0000-000059530000}"/>
    <cellStyle name="Navadno 2 16 5 2" xfId="32985" xr:uid="{00000000-0005-0000-0000-00005A530000}"/>
    <cellStyle name="Navadno 2 16 6" xfId="18016" xr:uid="{00000000-0005-0000-0000-00005B530000}"/>
    <cellStyle name="Navadno 2 16 6 2" xfId="32986" xr:uid="{00000000-0005-0000-0000-00005C530000}"/>
    <cellStyle name="Navadno 2 16 7" xfId="32977" xr:uid="{00000000-0005-0000-0000-00005D530000}"/>
    <cellStyle name="Navadno 2 17" xfId="1329" xr:uid="{00000000-0005-0000-0000-00005E530000}"/>
    <cellStyle name="Navadno 2 17 2" xfId="7500" xr:uid="{00000000-0005-0000-0000-00005F530000}"/>
    <cellStyle name="Navadno 2 17 2 2" xfId="7501" xr:uid="{00000000-0005-0000-0000-000060530000}"/>
    <cellStyle name="Navadno 2 17 2 2 2" xfId="18022" xr:uid="{00000000-0005-0000-0000-000061530000}"/>
    <cellStyle name="Navadno 2 17 2 2 2 2" xfId="32990" xr:uid="{00000000-0005-0000-0000-000062530000}"/>
    <cellStyle name="Navadno 2 17 2 2 3" xfId="32989" xr:uid="{00000000-0005-0000-0000-000063530000}"/>
    <cellStyle name="Navadno 2 17 2 3" xfId="18021" xr:uid="{00000000-0005-0000-0000-000064530000}"/>
    <cellStyle name="Navadno 2 17 2 3 2" xfId="32991" xr:uid="{00000000-0005-0000-0000-000065530000}"/>
    <cellStyle name="Navadno 2 17 2 4" xfId="32988" xr:uid="{00000000-0005-0000-0000-000066530000}"/>
    <cellStyle name="Navadno 2 17 3" xfId="7502" xr:uid="{00000000-0005-0000-0000-000067530000}"/>
    <cellStyle name="Navadno 2 17 3 2" xfId="18023" xr:uid="{00000000-0005-0000-0000-000068530000}"/>
    <cellStyle name="Navadno 2 17 3 2 2" xfId="32993" xr:uid="{00000000-0005-0000-0000-000069530000}"/>
    <cellStyle name="Navadno 2 17 3 3" xfId="32992" xr:uid="{00000000-0005-0000-0000-00006A530000}"/>
    <cellStyle name="Navadno 2 17 4" xfId="7503" xr:uid="{00000000-0005-0000-0000-00006B530000}"/>
    <cellStyle name="Navadno 2 17 4 2" xfId="32994" xr:uid="{00000000-0005-0000-0000-00006C530000}"/>
    <cellStyle name="Navadno 2 17 5" xfId="7499" xr:uid="{00000000-0005-0000-0000-00006D530000}"/>
    <cellStyle name="Navadno 2 17 5 2" xfId="32995" xr:uid="{00000000-0005-0000-0000-00006E530000}"/>
    <cellStyle name="Navadno 2 17 6" xfId="18020" xr:uid="{00000000-0005-0000-0000-00006F530000}"/>
    <cellStyle name="Navadno 2 17 6 2" xfId="32996" xr:uid="{00000000-0005-0000-0000-000070530000}"/>
    <cellStyle name="Navadno 2 17 7" xfId="32987" xr:uid="{00000000-0005-0000-0000-000071530000}"/>
    <cellStyle name="Navadno 2 18" xfId="1330" xr:uid="{00000000-0005-0000-0000-000072530000}"/>
    <cellStyle name="Navadno 2 18 2" xfId="7505" xr:uid="{00000000-0005-0000-0000-000073530000}"/>
    <cellStyle name="Navadno 2 18 2 2" xfId="7506" xr:uid="{00000000-0005-0000-0000-000074530000}"/>
    <cellStyle name="Navadno 2 18 2 2 2" xfId="18026" xr:uid="{00000000-0005-0000-0000-000075530000}"/>
    <cellStyle name="Navadno 2 18 2 2 2 2" xfId="33000" xr:uid="{00000000-0005-0000-0000-000076530000}"/>
    <cellStyle name="Navadno 2 18 2 2 3" xfId="32999" xr:uid="{00000000-0005-0000-0000-000077530000}"/>
    <cellStyle name="Navadno 2 18 2 3" xfId="18025" xr:uid="{00000000-0005-0000-0000-000078530000}"/>
    <cellStyle name="Navadno 2 18 2 3 2" xfId="33001" xr:uid="{00000000-0005-0000-0000-000079530000}"/>
    <cellStyle name="Navadno 2 18 2 4" xfId="32998" xr:uid="{00000000-0005-0000-0000-00007A530000}"/>
    <cellStyle name="Navadno 2 18 3" xfId="7507" xr:uid="{00000000-0005-0000-0000-00007B530000}"/>
    <cellStyle name="Navadno 2 18 3 2" xfId="18027" xr:uid="{00000000-0005-0000-0000-00007C530000}"/>
    <cellStyle name="Navadno 2 18 3 2 2" xfId="33003" xr:uid="{00000000-0005-0000-0000-00007D530000}"/>
    <cellStyle name="Navadno 2 18 3 3" xfId="33002" xr:uid="{00000000-0005-0000-0000-00007E530000}"/>
    <cellStyle name="Navadno 2 18 4" xfId="7508" xr:uid="{00000000-0005-0000-0000-00007F530000}"/>
    <cellStyle name="Navadno 2 18 4 2" xfId="33004" xr:uid="{00000000-0005-0000-0000-000080530000}"/>
    <cellStyle name="Navadno 2 18 5" xfId="7504" xr:uid="{00000000-0005-0000-0000-000081530000}"/>
    <cellStyle name="Navadno 2 18 5 2" xfId="33005" xr:uid="{00000000-0005-0000-0000-000082530000}"/>
    <cellStyle name="Navadno 2 18 6" xfId="18024" xr:uid="{00000000-0005-0000-0000-000083530000}"/>
    <cellStyle name="Navadno 2 18 6 2" xfId="33006" xr:uid="{00000000-0005-0000-0000-000084530000}"/>
    <cellStyle name="Navadno 2 18 7" xfId="32997" xr:uid="{00000000-0005-0000-0000-000085530000}"/>
    <cellStyle name="Navadno 2 19" xfId="1331" xr:uid="{00000000-0005-0000-0000-000086530000}"/>
    <cellStyle name="Navadno 2 19 2" xfId="7510" xr:uid="{00000000-0005-0000-0000-000087530000}"/>
    <cellStyle name="Navadno 2 19 2 2" xfId="7511" xr:uid="{00000000-0005-0000-0000-000088530000}"/>
    <cellStyle name="Navadno 2 19 2 2 2" xfId="18030" xr:uid="{00000000-0005-0000-0000-000089530000}"/>
    <cellStyle name="Navadno 2 19 2 2 2 2" xfId="33010" xr:uid="{00000000-0005-0000-0000-00008A530000}"/>
    <cellStyle name="Navadno 2 19 2 2 3" xfId="33009" xr:uid="{00000000-0005-0000-0000-00008B530000}"/>
    <cellStyle name="Navadno 2 19 2 3" xfId="18029" xr:uid="{00000000-0005-0000-0000-00008C530000}"/>
    <cellStyle name="Navadno 2 19 2 3 2" xfId="33011" xr:uid="{00000000-0005-0000-0000-00008D530000}"/>
    <cellStyle name="Navadno 2 19 2 4" xfId="33008" xr:uid="{00000000-0005-0000-0000-00008E530000}"/>
    <cellStyle name="Navadno 2 19 3" xfId="7512" xr:uid="{00000000-0005-0000-0000-00008F530000}"/>
    <cellStyle name="Navadno 2 19 3 2" xfId="18031" xr:uid="{00000000-0005-0000-0000-000090530000}"/>
    <cellStyle name="Navadno 2 19 3 2 2" xfId="33013" xr:uid="{00000000-0005-0000-0000-000091530000}"/>
    <cellStyle name="Navadno 2 19 3 3" xfId="33012" xr:uid="{00000000-0005-0000-0000-000092530000}"/>
    <cellStyle name="Navadno 2 19 4" xfId="7513" xr:uid="{00000000-0005-0000-0000-000093530000}"/>
    <cellStyle name="Navadno 2 19 4 2" xfId="33014" xr:uid="{00000000-0005-0000-0000-000094530000}"/>
    <cellStyle name="Navadno 2 19 5" xfId="7509" xr:uid="{00000000-0005-0000-0000-000095530000}"/>
    <cellStyle name="Navadno 2 19 5 2" xfId="33015" xr:uid="{00000000-0005-0000-0000-000096530000}"/>
    <cellStyle name="Navadno 2 19 6" xfId="18028" xr:uid="{00000000-0005-0000-0000-000097530000}"/>
    <cellStyle name="Navadno 2 19 6 2" xfId="33016" xr:uid="{00000000-0005-0000-0000-000098530000}"/>
    <cellStyle name="Navadno 2 19 7" xfId="33007" xr:uid="{00000000-0005-0000-0000-000099530000}"/>
    <cellStyle name="Navadno 2 2" xfId="1332" xr:uid="{00000000-0005-0000-0000-00009A530000}"/>
    <cellStyle name="Navadno 2 2 10" xfId="1333" xr:uid="{00000000-0005-0000-0000-00009B530000}"/>
    <cellStyle name="Navadno 2 2 10 2" xfId="7516" xr:uid="{00000000-0005-0000-0000-00009C530000}"/>
    <cellStyle name="Navadno 2 2 10 2 2" xfId="24313" xr:uid="{00000000-0005-0000-0000-00009D530000}"/>
    <cellStyle name="Navadno 2 2 10 2 2 10" xfId="33020" xr:uid="{00000000-0005-0000-0000-00009E530000}"/>
    <cellStyle name="Navadno 2 2 10 2 2 2" xfId="49914" xr:uid="{00000000-0005-0000-0000-00009F530000}"/>
    <cellStyle name="Navadno 2 2 10 2 2 3" xfId="52574" xr:uid="{00000000-0005-0000-0000-0000A0530000}"/>
    <cellStyle name="Navadno 2 2 10 2 2 4" xfId="53895" xr:uid="{00000000-0005-0000-0000-0000A1530000}"/>
    <cellStyle name="Navadno 2 2 10 2 2 5" xfId="55281" xr:uid="{00000000-0005-0000-0000-0000A2530000}"/>
    <cellStyle name="Navadno 2 2 10 2 2 6" xfId="53896" xr:uid="{00000000-0005-0000-0000-0000A3530000}"/>
    <cellStyle name="Navadno 2 2 10 2 2 7" xfId="55279" xr:uid="{00000000-0005-0000-0000-0000A4530000}"/>
    <cellStyle name="Navadno 2 2 10 2 2 8" xfId="53894" xr:uid="{00000000-0005-0000-0000-0000A5530000}"/>
    <cellStyle name="Navadno 2 2 10 2 2 9" xfId="57143" xr:uid="{00000000-0005-0000-0000-0000A6530000}"/>
    <cellStyle name="Navadno 2 2 10 2 3" xfId="33019" xr:uid="{00000000-0005-0000-0000-0000A7530000}"/>
    <cellStyle name="Navadno 2 2 10 3" xfId="7517" xr:uid="{00000000-0005-0000-0000-0000A8530000}"/>
    <cellStyle name="Navadno 2 2 10 3 2" xfId="33021" xr:uid="{00000000-0005-0000-0000-0000A9530000}"/>
    <cellStyle name="Navadno 2 2 10 4" xfId="7515" xr:uid="{00000000-0005-0000-0000-0000AA530000}"/>
    <cellStyle name="Navadno 2 2 10 4 2" xfId="33022" xr:uid="{00000000-0005-0000-0000-0000AB530000}"/>
    <cellStyle name="Navadno 2 2 10 5" xfId="18033" xr:uid="{00000000-0005-0000-0000-0000AC530000}"/>
    <cellStyle name="Navadno 2 2 10 5 10" xfId="33023" xr:uid="{00000000-0005-0000-0000-0000AD530000}"/>
    <cellStyle name="Navadno 2 2 10 5 2" xfId="49915" xr:uid="{00000000-0005-0000-0000-0000AE530000}"/>
    <cellStyle name="Navadno 2 2 10 5 3" xfId="52575" xr:uid="{00000000-0005-0000-0000-0000AF530000}"/>
    <cellStyle name="Navadno 2 2 10 5 4" xfId="53897" xr:uid="{00000000-0005-0000-0000-0000B0530000}"/>
    <cellStyle name="Navadno 2 2 10 5 5" xfId="55280" xr:uid="{00000000-0005-0000-0000-0000B1530000}"/>
    <cellStyle name="Navadno 2 2 10 5 6" xfId="53898" xr:uid="{00000000-0005-0000-0000-0000B2530000}"/>
    <cellStyle name="Navadno 2 2 10 5 7" xfId="55277" xr:uid="{00000000-0005-0000-0000-0000B3530000}"/>
    <cellStyle name="Navadno 2 2 10 5 8" xfId="57657" xr:uid="{00000000-0005-0000-0000-0000B4530000}"/>
    <cellStyle name="Navadno 2 2 10 5 9" xfId="57144" xr:uid="{00000000-0005-0000-0000-0000B5530000}"/>
    <cellStyle name="Navadno 2 2 10 6" xfId="33018" xr:uid="{00000000-0005-0000-0000-0000B6530000}"/>
    <cellStyle name="Navadno 2 2 11" xfId="1334" xr:uid="{00000000-0005-0000-0000-0000B7530000}"/>
    <cellStyle name="Navadno 2 2 11 2" xfId="7519" xr:uid="{00000000-0005-0000-0000-0000B8530000}"/>
    <cellStyle name="Navadno 2 2 11 2 2" xfId="24376" xr:uid="{00000000-0005-0000-0000-0000B9530000}"/>
    <cellStyle name="Navadno 2 2 11 2 2 10" xfId="33026" xr:uid="{00000000-0005-0000-0000-0000BA530000}"/>
    <cellStyle name="Navadno 2 2 11 2 2 2" xfId="49916" xr:uid="{00000000-0005-0000-0000-0000BB530000}"/>
    <cellStyle name="Navadno 2 2 11 2 2 3" xfId="52576" xr:uid="{00000000-0005-0000-0000-0000BC530000}"/>
    <cellStyle name="Navadno 2 2 11 2 2 4" xfId="53899" xr:uid="{00000000-0005-0000-0000-0000BD530000}"/>
    <cellStyle name="Navadno 2 2 11 2 2 5" xfId="55278" xr:uid="{00000000-0005-0000-0000-0000BE530000}"/>
    <cellStyle name="Navadno 2 2 11 2 2 6" xfId="53900" xr:uid="{00000000-0005-0000-0000-0000BF530000}"/>
    <cellStyle name="Navadno 2 2 11 2 2 7" xfId="55275" xr:uid="{00000000-0005-0000-0000-0000C0530000}"/>
    <cellStyle name="Navadno 2 2 11 2 2 8" xfId="57658" xr:uid="{00000000-0005-0000-0000-0000C1530000}"/>
    <cellStyle name="Navadno 2 2 11 2 2 9" xfId="57145" xr:uid="{00000000-0005-0000-0000-0000C2530000}"/>
    <cellStyle name="Navadno 2 2 11 2 3" xfId="33025" xr:uid="{00000000-0005-0000-0000-0000C3530000}"/>
    <cellStyle name="Navadno 2 2 11 3" xfId="7520" xr:uid="{00000000-0005-0000-0000-0000C4530000}"/>
    <cellStyle name="Navadno 2 2 11 3 2" xfId="33027" xr:uid="{00000000-0005-0000-0000-0000C5530000}"/>
    <cellStyle name="Navadno 2 2 11 4" xfId="7518" xr:uid="{00000000-0005-0000-0000-0000C6530000}"/>
    <cellStyle name="Navadno 2 2 11 4 2" xfId="33028" xr:uid="{00000000-0005-0000-0000-0000C7530000}"/>
    <cellStyle name="Navadno 2 2 11 5" xfId="18034" xr:uid="{00000000-0005-0000-0000-0000C8530000}"/>
    <cellStyle name="Navadno 2 2 11 5 10" xfId="33029" xr:uid="{00000000-0005-0000-0000-0000C9530000}"/>
    <cellStyle name="Navadno 2 2 11 5 2" xfId="49917" xr:uid="{00000000-0005-0000-0000-0000CA530000}"/>
    <cellStyle name="Navadno 2 2 11 5 3" xfId="52577" xr:uid="{00000000-0005-0000-0000-0000CB530000}"/>
    <cellStyle name="Navadno 2 2 11 5 4" xfId="53901" xr:uid="{00000000-0005-0000-0000-0000CC530000}"/>
    <cellStyle name="Navadno 2 2 11 5 5" xfId="55276" xr:uid="{00000000-0005-0000-0000-0000CD530000}"/>
    <cellStyle name="Navadno 2 2 11 5 6" xfId="53902" xr:uid="{00000000-0005-0000-0000-0000CE530000}"/>
    <cellStyle name="Navadno 2 2 11 5 7" xfId="55273" xr:uid="{00000000-0005-0000-0000-0000CF530000}"/>
    <cellStyle name="Navadno 2 2 11 5 8" xfId="57659" xr:uid="{00000000-0005-0000-0000-0000D0530000}"/>
    <cellStyle name="Navadno 2 2 11 5 9" xfId="57146" xr:uid="{00000000-0005-0000-0000-0000D1530000}"/>
    <cellStyle name="Navadno 2 2 11 6" xfId="33024" xr:uid="{00000000-0005-0000-0000-0000D2530000}"/>
    <cellStyle name="Navadno 2 2 12" xfId="1335" xr:uid="{00000000-0005-0000-0000-0000D3530000}"/>
    <cellStyle name="Navadno 2 2 12 2" xfId="7522" xr:uid="{00000000-0005-0000-0000-0000D4530000}"/>
    <cellStyle name="Navadno 2 2 12 2 2" xfId="24439" xr:uid="{00000000-0005-0000-0000-0000D5530000}"/>
    <cellStyle name="Navadno 2 2 12 2 2 10" xfId="33032" xr:uid="{00000000-0005-0000-0000-0000D6530000}"/>
    <cellStyle name="Navadno 2 2 12 2 2 2" xfId="49918" xr:uid="{00000000-0005-0000-0000-0000D7530000}"/>
    <cellStyle name="Navadno 2 2 12 2 2 3" xfId="52578" xr:uid="{00000000-0005-0000-0000-0000D8530000}"/>
    <cellStyle name="Navadno 2 2 12 2 2 4" xfId="53903" xr:uid="{00000000-0005-0000-0000-0000D9530000}"/>
    <cellStyle name="Navadno 2 2 12 2 2 5" xfId="55274" xr:uid="{00000000-0005-0000-0000-0000DA530000}"/>
    <cellStyle name="Navadno 2 2 12 2 2 6" xfId="53904" xr:uid="{00000000-0005-0000-0000-0000DB530000}"/>
    <cellStyle name="Navadno 2 2 12 2 2 7" xfId="55271" xr:uid="{00000000-0005-0000-0000-0000DC530000}"/>
    <cellStyle name="Navadno 2 2 12 2 2 8" xfId="57660" xr:uid="{00000000-0005-0000-0000-0000DD530000}"/>
    <cellStyle name="Navadno 2 2 12 2 2 9" xfId="55270" xr:uid="{00000000-0005-0000-0000-0000DE530000}"/>
    <cellStyle name="Navadno 2 2 12 2 3" xfId="33031" xr:uid="{00000000-0005-0000-0000-0000DF530000}"/>
    <cellStyle name="Navadno 2 2 12 3" xfId="7523" xr:uid="{00000000-0005-0000-0000-0000E0530000}"/>
    <cellStyle name="Navadno 2 2 12 3 2" xfId="33033" xr:uid="{00000000-0005-0000-0000-0000E1530000}"/>
    <cellStyle name="Navadno 2 2 12 4" xfId="7521" xr:uid="{00000000-0005-0000-0000-0000E2530000}"/>
    <cellStyle name="Navadno 2 2 12 4 2" xfId="33034" xr:uid="{00000000-0005-0000-0000-0000E3530000}"/>
    <cellStyle name="Navadno 2 2 12 5" xfId="18035" xr:uid="{00000000-0005-0000-0000-0000E4530000}"/>
    <cellStyle name="Navadno 2 2 12 5 10" xfId="33035" xr:uid="{00000000-0005-0000-0000-0000E5530000}"/>
    <cellStyle name="Navadno 2 2 12 5 2" xfId="49919" xr:uid="{00000000-0005-0000-0000-0000E6530000}"/>
    <cellStyle name="Navadno 2 2 12 5 3" xfId="52579" xr:uid="{00000000-0005-0000-0000-0000E7530000}"/>
    <cellStyle name="Navadno 2 2 12 5 4" xfId="53905" xr:uid="{00000000-0005-0000-0000-0000E8530000}"/>
    <cellStyle name="Navadno 2 2 12 5 5" xfId="55272" xr:uid="{00000000-0005-0000-0000-0000E9530000}"/>
    <cellStyle name="Navadno 2 2 12 5 6" xfId="53906" xr:uid="{00000000-0005-0000-0000-0000EA530000}"/>
    <cellStyle name="Navadno 2 2 12 5 7" xfId="55268" xr:uid="{00000000-0005-0000-0000-0000EB530000}"/>
    <cellStyle name="Navadno 2 2 12 5 8" xfId="57661" xr:uid="{00000000-0005-0000-0000-0000EC530000}"/>
    <cellStyle name="Navadno 2 2 12 5 9" xfId="55267" xr:uid="{00000000-0005-0000-0000-0000ED530000}"/>
    <cellStyle name="Navadno 2 2 12 6" xfId="33030" xr:uid="{00000000-0005-0000-0000-0000EE530000}"/>
    <cellStyle name="Navadno 2 2 13" xfId="1336" xr:uid="{00000000-0005-0000-0000-0000EF530000}"/>
    <cellStyle name="Navadno 2 2 13 2" xfId="7525" xr:uid="{00000000-0005-0000-0000-0000F0530000}"/>
    <cellStyle name="Navadno 2 2 13 2 2" xfId="33037" xr:uid="{00000000-0005-0000-0000-0000F1530000}"/>
    <cellStyle name="Navadno 2 2 13 3" xfId="7524" xr:uid="{00000000-0005-0000-0000-0000F2530000}"/>
    <cellStyle name="Navadno 2 2 13 3 2" xfId="33038" xr:uid="{00000000-0005-0000-0000-0000F3530000}"/>
    <cellStyle name="Navadno 2 2 13 4" xfId="23998" xr:uid="{00000000-0005-0000-0000-0000F4530000}"/>
    <cellStyle name="Navadno 2 2 13 4 10" xfId="33039" xr:uid="{00000000-0005-0000-0000-0000F5530000}"/>
    <cellStyle name="Navadno 2 2 13 4 2" xfId="49920" xr:uid="{00000000-0005-0000-0000-0000F6530000}"/>
    <cellStyle name="Navadno 2 2 13 4 3" xfId="52580" xr:uid="{00000000-0005-0000-0000-0000F7530000}"/>
    <cellStyle name="Navadno 2 2 13 4 4" xfId="53908" xr:uid="{00000000-0005-0000-0000-0000F8530000}"/>
    <cellStyle name="Navadno 2 2 13 4 5" xfId="55269" xr:uid="{00000000-0005-0000-0000-0000F9530000}"/>
    <cellStyle name="Navadno 2 2 13 4 6" xfId="53909" xr:uid="{00000000-0005-0000-0000-0000FA530000}"/>
    <cellStyle name="Navadno 2 2 13 4 7" xfId="55266" xr:uid="{00000000-0005-0000-0000-0000FB530000}"/>
    <cellStyle name="Navadno 2 2 13 4 8" xfId="53907" xr:uid="{00000000-0005-0000-0000-0000FC530000}"/>
    <cellStyle name="Navadno 2 2 13 4 9" xfId="55265" xr:uid="{00000000-0005-0000-0000-0000FD530000}"/>
    <cellStyle name="Navadno 2 2 13 5" xfId="33036" xr:uid="{00000000-0005-0000-0000-0000FE530000}"/>
    <cellStyle name="Navadno 2 2 14" xfId="1337" xr:uid="{00000000-0005-0000-0000-0000FF530000}"/>
    <cellStyle name="Navadno 2 2 14 2" xfId="7526" xr:uid="{00000000-0005-0000-0000-000000540000}"/>
    <cellStyle name="Navadno 2 2 14 2 2" xfId="33041" xr:uid="{00000000-0005-0000-0000-000001540000}"/>
    <cellStyle name="Navadno 2 2 14 3" xfId="33040" xr:uid="{00000000-0005-0000-0000-000002540000}"/>
    <cellStyle name="Navadno 2 2 15" xfId="1338" xr:uid="{00000000-0005-0000-0000-000003540000}"/>
    <cellStyle name="Navadno 2 2 15 2" xfId="7527" xr:uid="{00000000-0005-0000-0000-000004540000}"/>
    <cellStyle name="Navadno 2 2 15 2 2" xfId="33043" xr:uid="{00000000-0005-0000-0000-000005540000}"/>
    <cellStyle name="Navadno 2 2 15 3" xfId="33042" xr:uid="{00000000-0005-0000-0000-000006540000}"/>
    <cellStyle name="Navadno 2 2 16" xfId="7528" xr:uid="{00000000-0005-0000-0000-000007540000}"/>
    <cellStyle name="Navadno 2 2 16 2" xfId="33044" xr:uid="{00000000-0005-0000-0000-000008540000}"/>
    <cellStyle name="Navadno 2 2 17" xfId="7514" xr:uid="{00000000-0005-0000-0000-000009540000}"/>
    <cellStyle name="Navadno 2 2 17 2" xfId="33045" xr:uid="{00000000-0005-0000-0000-00000A540000}"/>
    <cellStyle name="Navadno 2 2 18" xfId="18032" xr:uid="{00000000-0005-0000-0000-00000B540000}"/>
    <cellStyle name="Navadno 2 2 18 10" xfId="33046" xr:uid="{00000000-0005-0000-0000-00000C540000}"/>
    <cellStyle name="Navadno 2 2 18 2" xfId="49921" xr:uid="{00000000-0005-0000-0000-00000D540000}"/>
    <cellStyle name="Navadno 2 2 18 3" xfId="52581" xr:uid="{00000000-0005-0000-0000-00000E540000}"/>
    <cellStyle name="Navadno 2 2 18 4" xfId="53911" xr:uid="{00000000-0005-0000-0000-00000F540000}"/>
    <cellStyle name="Navadno 2 2 18 5" xfId="55264" xr:uid="{00000000-0005-0000-0000-000010540000}"/>
    <cellStyle name="Navadno 2 2 18 6" xfId="53912" xr:uid="{00000000-0005-0000-0000-000011540000}"/>
    <cellStyle name="Navadno 2 2 18 7" xfId="55263" xr:uid="{00000000-0005-0000-0000-000012540000}"/>
    <cellStyle name="Navadno 2 2 18 8" xfId="53910" xr:uid="{00000000-0005-0000-0000-000013540000}"/>
    <cellStyle name="Navadno 2 2 18 9" xfId="55262" xr:uid="{00000000-0005-0000-0000-000014540000}"/>
    <cellStyle name="Navadno 2 2 19" xfId="51096" xr:uid="{00000000-0005-0000-0000-000015540000}"/>
    <cellStyle name="Navadno 2 2 2" xfId="1339" xr:uid="{00000000-0005-0000-0000-000016540000}"/>
    <cellStyle name="Navadno 2 2 2 2" xfId="7530" xr:uid="{00000000-0005-0000-0000-000017540000}"/>
    <cellStyle name="Navadno 2 2 2 2 2" xfId="7531" xr:uid="{00000000-0005-0000-0000-000018540000}"/>
    <cellStyle name="Navadno 2 2 2 2 2 2" xfId="18038" xr:uid="{00000000-0005-0000-0000-000019540000}"/>
    <cellStyle name="Navadno 2 2 2 2 2 2 2" xfId="33050" xr:uid="{00000000-0005-0000-0000-00001A540000}"/>
    <cellStyle name="Navadno 2 2 2 2 2 3" xfId="33049" xr:uid="{00000000-0005-0000-0000-00001B540000}"/>
    <cellStyle name="Navadno 2 2 2 2 3" xfId="18037" xr:uid="{00000000-0005-0000-0000-00001C540000}"/>
    <cellStyle name="Navadno 2 2 2 2 3 2" xfId="33051" xr:uid="{00000000-0005-0000-0000-00001D540000}"/>
    <cellStyle name="Navadno 2 2 2 2 4" xfId="33048" xr:uid="{00000000-0005-0000-0000-00001E540000}"/>
    <cellStyle name="Navadno 2 2 2 3" xfId="7532" xr:uid="{00000000-0005-0000-0000-00001F540000}"/>
    <cellStyle name="Navadno 2 2 2 3 2" xfId="18039" xr:uid="{00000000-0005-0000-0000-000020540000}"/>
    <cellStyle name="Navadno 2 2 2 3 2 2" xfId="33053" xr:uid="{00000000-0005-0000-0000-000021540000}"/>
    <cellStyle name="Navadno 2 2 2 3 3" xfId="33052" xr:uid="{00000000-0005-0000-0000-000022540000}"/>
    <cellStyle name="Navadno 2 2 2 4" xfId="7533" xr:uid="{00000000-0005-0000-0000-000023540000}"/>
    <cellStyle name="Navadno 2 2 2 4 2" xfId="33054" xr:uid="{00000000-0005-0000-0000-000024540000}"/>
    <cellStyle name="Navadno 2 2 2 5" xfId="7529" xr:uid="{00000000-0005-0000-0000-000025540000}"/>
    <cellStyle name="Navadno 2 2 2 5 2" xfId="33055" xr:uid="{00000000-0005-0000-0000-000026540000}"/>
    <cellStyle name="Navadno 2 2 2 6" xfId="18036" xr:uid="{00000000-0005-0000-0000-000027540000}"/>
    <cellStyle name="Navadno 2 2 2 6 2" xfId="33056" xr:uid="{00000000-0005-0000-0000-000028540000}"/>
    <cellStyle name="Navadno 2 2 2 7" xfId="24720" xr:uid="{00000000-0005-0000-0000-000029540000}"/>
    <cellStyle name="Navadno 2 2 2 7 2" xfId="51097" xr:uid="{00000000-0005-0000-0000-00002A540000}"/>
    <cellStyle name="Navadno 2 2 2 8" xfId="33047" xr:uid="{00000000-0005-0000-0000-00002B540000}"/>
    <cellStyle name="Navadno 2 2 20" xfId="33017" xr:uid="{00000000-0005-0000-0000-00002C540000}"/>
    <cellStyle name="Navadno 2 2 3" xfId="1340" xr:uid="{00000000-0005-0000-0000-00002D540000}"/>
    <cellStyle name="Navadno 2 2 3 10" xfId="7535" xr:uid="{00000000-0005-0000-0000-00002E540000}"/>
    <cellStyle name="Navadno 2 2 3 10 2" xfId="7536" xr:uid="{00000000-0005-0000-0000-00002F540000}"/>
    <cellStyle name="Navadno 2 2 3 10 2 2" xfId="24452" xr:uid="{00000000-0005-0000-0000-000030540000}"/>
    <cellStyle name="Navadno 2 2 3 10 2 2 10" xfId="33060" xr:uid="{00000000-0005-0000-0000-000031540000}"/>
    <cellStyle name="Navadno 2 2 3 10 2 2 2" xfId="49922" xr:uid="{00000000-0005-0000-0000-000032540000}"/>
    <cellStyle name="Navadno 2 2 3 10 2 2 3" xfId="52582" xr:uid="{00000000-0005-0000-0000-000033540000}"/>
    <cellStyle name="Navadno 2 2 3 10 2 2 4" xfId="53915" xr:uid="{00000000-0005-0000-0000-000034540000}"/>
    <cellStyle name="Navadno 2 2 3 10 2 2 5" xfId="55261" xr:uid="{00000000-0005-0000-0000-000035540000}"/>
    <cellStyle name="Navadno 2 2 3 10 2 2 6" xfId="56513" xr:uid="{00000000-0005-0000-0000-000036540000}"/>
    <cellStyle name="Navadno 2 2 3 10 2 2 7" xfId="55258" xr:uid="{00000000-0005-0000-0000-000037540000}"/>
    <cellStyle name="Navadno 2 2 3 10 2 2 8" xfId="53913" xr:uid="{00000000-0005-0000-0000-000038540000}"/>
    <cellStyle name="Navadno 2 2 3 10 2 2 9" xfId="58192" xr:uid="{00000000-0005-0000-0000-000039540000}"/>
    <cellStyle name="Navadno 2 2 3 10 2 3" xfId="33059" xr:uid="{00000000-0005-0000-0000-00003A540000}"/>
    <cellStyle name="Navadno 2 2 3 10 3" xfId="18041" xr:uid="{00000000-0005-0000-0000-00003B540000}"/>
    <cellStyle name="Navadno 2 2 3 10 3 10" xfId="33061" xr:uid="{00000000-0005-0000-0000-00003C540000}"/>
    <cellStyle name="Navadno 2 2 3 10 3 2" xfId="49923" xr:uid="{00000000-0005-0000-0000-00003D540000}"/>
    <cellStyle name="Navadno 2 2 3 10 3 3" xfId="52583" xr:uid="{00000000-0005-0000-0000-00003E540000}"/>
    <cellStyle name="Navadno 2 2 3 10 3 4" xfId="53916" xr:uid="{00000000-0005-0000-0000-00003F540000}"/>
    <cellStyle name="Navadno 2 2 3 10 3 5" xfId="55260" xr:uid="{00000000-0005-0000-0000-000040540000}"/>
    <cellStyle name="Navadno 2 2 3 10 3 6" xfId="53917" xr:uid="{00000000-0005-0000-0000-000041540000}"/>
    <cellStyle name="Navadno 2 2 3 10 3 7" xfId="57147" xr:uid="{00000000-0005-0000-0000-000042540000}"/>
    <cellStyle name="Navadno 2 2 3 10 3 8" xfId="53914" xr:uid="{00000000-0005-0000-0000-000043540000}"/>
    <cellStyle name="Navadno 2 2 3 10 3 9" xfId="55256" xr:uid="{00000000-0005-0000-0000-000044540000}"/>
    <cellStyle name="Navadno 2 2 3 10 4" xfId="33058" xr:uid="{00000000-0005-0000-0000-000045540000}"/>
    <cellStyle name="Navadno 2 2 3 11" xfId="7537" xr:uid="{00000000-0005-0000-0000-000046540000}"/>
    <cellStyle name="Navadno 2 2 3 11 2" xfId="24011" xr:uid="{00000000-0005-0000-0000-000047540000}"/>
    <cellStyle name="Navadno 2 2 3 11 2 10" xfId="33063" xr:uid="{00000000-0005-0000-0000-000048540000}"/>
    <cellStyle name="Navadno 2 2 3 11 2 2" xfId="49924" xr:uid="{00000000-0005-0000-0000-000049540000}"/>
    <cellStyle name="Navadno 2 2 3 11 2 3" xfId="52584" xr:uid="{00000000-0005-0000-0000-00004A540000}"/>
    <cellStyle name="Navadno 2 2 3 11 2 4" xfId="53918" xr:uid="{00000000-0005-0000-0000-00004B540000}"/>
    <cellStyle name="Navadno 2 2 3 11 2 5" xfId="55259" xr:uid="{00000000-0005-0000-0000-00004C540000}"/>
    <cellStyle name="Navadno 2 2 3 11 2 6" xfId="53919" xr:uid="{00000000-0005-0000-0000-00004D540000}"/>
    <cellStyle name="Navadno 2 2 3 11 2 7" xfId="55255" xr:uid="{00000000-0005-0000-0000-00004E540000}"/>
    <cellStyle name="Navadno 2 2 3 11 2 8" xfId="57662" xr:uid="{00000000-0005-0000-0000-00004F540000}"/>
    <cellStyle name="Navadno 2 2 3 11 2 9" xfId="57148" xr:uid="{00000000-0005-0000-0000-000050540000}"/>
    <cellStyle name="Navadno 2 2 3 11 3" xfId="33062" xr:uid="{00000000-0005-0000-0000-000051540000}"/>
    <cellStyle name="Navadno 2 2 3 12" xfId="7538" xr:uid="{00000000-0005-0000-0000-000052540000}"/>
    <cellStyle name="Navadno 2 2 3 12 2" xfId="33064" xr:uid="{00000000-0005-0000-0000-000053540000}"/>
    <cellStyle name="Navadno 2 2 3 13" xfId="7534" xr:uid="{00000000-0005-0000-0000-000054540000}"/>
    <cellStyle name="Navadno 2 2 3 13 2" xfId="33065" xr:uid="{00000000-0005-0000-0000-000055540000}"/>
    <cellStyle name="Navadno 2 2 3 14" xfId="18040" xr:uid="{00000000-0005-0000-0000-000056540000}"/>
    <cellStyle name="Navadno 2 2 3 14 10" xfId="33066" xr:uid="{00000000-0005-0000-0000-000057540000}"/>
    <cellStyle name="Navadno 2 2 3 14 2" xfId="49925" xr:uid="{00000000-0005-0000-0000-000058540000}"/>
    <cellStyle name="Navadno 2 2 3 14 3" xfId="52585" xr:uid="{00000000-0005-0000-0000-000059540000}"/>
    <cellStyle name="Navadno 2 2 3 14 4" xfId="53920" xr:uid="{00000000-0005-0000-0000-00005A540000}"/>
    <cellStyle name="Navadno 2 2 3 14 5" xfId="55257" xr:uid="{00000000-0005-0000-0000-00005B540000}"/>
    <cellStyle name="Navadno 2 2 3 14 6" xfId="53921" xr:uid="{00000000-0005-0000-0000-00005C540000}"/>
    <cellStyle name="Navadno 2 2 3 14 7" xfId="55253" xr:uid="{00000000-0005-0000-0000-00005D540000}"/>
    <cellStyle name="Navadno 2 2 3 14 8" xfId="57663" xr:uid="{00000000-0005-0000-0000-00005E540000}"/>
    <cellStyle name="Navadno 2 2 3 14 9" xfId="57149" xr:uid="{00000000-0005-0000-0000-00005F540000}"/>
    <cellStyle name="Navadno 2 2 3 15" xfId="33057" xr:uid="{00000000-0005-0000-0000-000060540000}"/>
    <cellStyle name="Navadno 2 2 3 16" xfId="59129" xr:uid="{00000000-0005-0000-0000-000061540000}"/>
    <cellStyle name="Navadno 2 2 3 2" xfId="1341" xr:uid="{00000000-0005-0000-0000-000062540000}"/>
    <cellStyle name="Navadno 2 2 3 2 10" xfId="7540" xr:uid="{00000000-0005-0000-0000-000063540000}"/>
    <cellStyle name="Navadno 2 2 3 2 10 2" xfId="24026" xr:uid="{00000000-0005-0000-0000-000064540000}"/>
    <cellStyle name="Navadno 2 2 3 2 10 2 10" xfId="33069" xr:uid="{00000000-0005-0000-0000-000065540000}"/>
    <cellStyle name="Navadno 2 2 3 2 10 2 2" xfId="49926" xr:uid="{00000000-0005-0000-0000-000066540000}"/>
    <cellStyle name="Navadno 2 2 3 2 10 2 3" xfId="52586" xr:uid="{00000000-0005-0000-0000-000067540000}"/>
    <cellStyle name="Navadno 2 2 3 2 10 2 4" xfId="53922" xr:uid="{00000000-0005-0000-0000-000068540000}"/>
    <cellStyle name="Navadno 2 2 3 2 10 2 5" xfId="55254" xr:uid="{00000000-0005-0000-0000-000069540000}"/>
    <cellStyle name="Navadno 2 2 3 2 10 2 6" xfId="53923" xr:uid="{00000000-0005-0000-0000-00006A540000}"/>
    <cellStyle name="Navadno 2 2 3 2 10 2 7" xfId="57150" xr:uid="{00000000-0005-0000-0000-00006B540000}"/>
    <cellStyle name="Navadno 2 2 3 2 10 2 8" xfId="57664" xr:uid="{00000000-0005-0000-0000-00006C540000}"/>
    <cellStyle name="Navadno 2 2 3 2 10 2 9" xfId="55250" xr:uid="{00000000-0005-0000-0000-00006D540000}"/>
    <cellStyle name="Navadno 2 2 3 2 10 3" xfId="33068" xr:uid="{00000000-0005-0000-0000-00006E540000}"/>
    <cellStyle name="Navadno 2 2 3 2 11" xfId="7541" xr:uid="{00000000-0005-0000-0000-00006F540000}"/>
    <cellStyle name="Navadno 2 2 3 2 11 2" xfId="33070" xr:uid="{00000000-0005-0000-0000-000070540000}"/>
    <cellStyle name="Navadno 2 2 3 2 12" xfId="7539" xr:uid="{00000000-0005-0000-0000-000071540000}"/>
    <cellStyle name="Navadno 2 2 3 2 12 2" xfId="33071" xr:uid="{00000000-0005-0000-0000-000072540000}"/>
    <cellStyle name="Navadno 2 2 3 2 13" xfId="18042" xr:uid="{00000000-0005-0000-0000-000073540000}"/>
    <cellStyle name="Navadno 2 2 3 2 13 10" xfId="33072" xr:uid="{00000000-0005-0000-0000-000074540000}"/>
    <cellStyle name="Navadno 2 2 3 2 13 2" xfId="49927" xr:uid="{00000000-0005-0000-0000-000075540000}"/>
    <cellStyle name="Navadno 2 2 3 2 13 3" xfId="52587" xr:uid="{00000000-0005-0000-0000-000076540000}"/>
    <cellStyle name="Navadno 2 2 3 2 13 4" xfId="53924" xr:uid="{00000000-0005-0000-0000-000077540000}"/>
    <cellStyle name="Navadno 2 2 3 2 13 5" xfId="55252" xr:uid="{00000000-0005-0000-0000-000078540000}"/>
    <cellStyle name="Navadno 2 2 3 2 13 6" xfId="53925" xr:uid="{00000000-0005-0000-0000-000079540000}"/>
    <cellStyle name="Navadno 2 2 3 2 13 7" xfId="57151" xr:uid="{00000000-0005-0000-0000-00007A540000}"/>
    <cellStyle name="Navadno 2 2 3 2 13 8" xfId="57665" xr:uid="{00000000-0005-0000-0000-00007B540000}"/>
    <cellStyle name="Navadno 2 2 3 2 13 9" xfId="57152" xr:uid="{00000000-0005-0000-0000-00007C540000}"/>
    <cellStyle name="Navadno 2 2 3 2 14" xfId="33067" xr:uid="{00000000-0005-0000-0000-00007D540000}"/>
    <cellStyle name="Navadno 2 2 3 2 2" xfId="7542" xr:uid="{00000000-0005-0000-0000-00007E540000}"/>
    <cellStyle name="Navadno 2 2 3 2 2 10" xfId="18043" xr:uid="{00000000-0005-0000-0000-00007F540000}"/>
    <cellStyle name="Navadno 2 2 3 2 2 10 10" xfId="33074" xr:uid="{00000000-0005-0000-0000-000080540000}"/>
    <cellStyle name="Navadno 2 2 3 2 2 10 2" xfId="49928" xr:uid="{00000000-0005-0000-0000-000081540000}"/>
    <cellStyle name="Navadno 2 2 3 2 2 10 3" xfId="52588" xr:uid="{00000000-0005-0000-0000-000082540000}"/>
    <cellStyle name="Navadno 2 2 3 2 2 10 4" xfId="53926" xr:uid="{00000000-0005-0000-0000-000083540000}"/>
    <cellStyle name="Navadno 2 2 3 2 2 10 5" xfId="55251" xr:uid="{00000000-0005-0000-0000-000084540000}"/>
    <cellStyle name="Navadno 2 2 3 2 2 10 6" xfId="53927" xr:uid="{00000000-0005-0000-0000-000085540000}"/>
    <cellStyle name="Navadno 2 2 3 2 2 10 7" xfId="55247" xr:uid="{00000000-0005-0000-0000-000086540000}"/>
    <cellStyle name="Navadno 2 2 3 2 2 10 8" xfId="56514" xr:uid="{00000000-0005-0000-0000-000087540000}"/>
    <cellStyle name="Navadno 2 2 3 2 2 10 9" xfId="55246" xr:uid="{00000000-0005-0000-0000-000088540000}"/>
    <cellStyle name="Navadno 2 2 3 2 2 11" xfId="33073" xr:uid="{00000000-0005-0000-0000-000089540000}"/>
    <cellStyle name="Navadno 2 2 3 2 2 2" xfId="7543" xr:uid="{00000000-0005-0000-0000-00008A540000}"/>
    <cellStyle name="Navadno 2 2 3 2 2 2 2" xfId="7544" xr:uid="{00000000-0005-0000-0000-00008B540000}"/>
    <cellStyle name="Navadno 2 2 3 2 2 2 2 2" xfId="24093" xr:uid="{00000000-0005-0000-0000-00008C540000}"/>
    <cellStyle name="Navadno 2 2 3 2 2 2 2 2 10" xfId="33077" xr:uid="{00000000-0005-0000-0000-00008D540000}"/>
    <cellStyle name="Navadno 2 2 3 2 2 2 2 2 2" xfId="49929" xr:uid="{00000000-0005-0000-0000-00008E540000}"/>
    <cellStyle name="Navadno 2 2 3 2 2 2 2 2 3" xfId="52589" xr:uid="{00000000-0005-0000-0000-00008F540000}"/>
    <cellStyle name="Navadno 2 2 3 2 2 2 2 2 4" xfId="53929" xr:uid="{00000000-0005-0000-0000-000090540000}"/>
    <cellStyle name="Navadno 2 2 3 2 2 2 2 2 5" xfId="55249" xr:uid="{00000000-0005-0000-0000-000091540000}"/>
    <cellStyle name="Navadno 2 2 3 2 2 2 2 2 6" xfId="56515" xr:uid="{00000000-0005-0000-0000-000092540000}"/>
    <cellStyle name="Navadno 2 2 3 2 2 2 2 2 7" xfId="57153" xr:uid="{00000000-0005-0000-0000-000093540000}"/>
    <cellStyle name="Navadno 2 2 3 2 2 2 2 2 8" xfId="57666" xr:uid="{00000000-0005-0000-0000-000094540000}"/>
    <cellStyle name="Navadno 2 2 3 2 2 2 2 2 9" xfId="58193" xr:uid="{00000000-0005-0000-0000-000095540000}"/>
    <cellStyle name="Navadno 2 2 3 2 2 2 2 3" xfId="33076" xr:uid="{00000000-0005-0000-0000-000096540000}"/>
    <cellStyle name="Navadno 2 2 3 2 2 2 3" xfId="18044" xr:uid="{00000000-0005-0000-0000-000097540000}"/>
    <cellStyle name="Navadno 2 2 3 2 2 2 3 10" xfId="33078" xr:uid="{00000000-0005-0000-0000-000098540000}"/>
    <cellStyle name="Navadno 2 2 3 2 2 2 3 2" xfId="49930" xr:uid="{00000000-0005-0000-0000-000099540000}"/>
    <cellStyle name="Navadno 2 2 3 2 2 2 3 3" xfId="52590" xr:uid="{00000000-0005-0000-0000-00009A540000}"/>
    <cellStyle name="Navadno 2 2 3 2 2 2 3 4" xfId="53930" xr:uid="{00000000-0005-0000-0000-00009B540000}"/>
    <cellStyle name="Navadno 2 2 3 2 2 2 3 5" xfId="55248" xr:uid="{00000000-0005-0000-0000-00009C540000}"/>
    <cellStyle name="Navadno 2 2 3 2 2 2 3 6" xfId="53931" xr:uid="{00000000-0005-0000-0000-00009D540000}"/>
    <cellStyle name="Navadno 2 2 3 2 2 2 3 7" xfId="55243" xr:uid="{00000000-0005-0000-0000-00009E540000}"/>
    <cellStyle name="Navadno 2 2 3 2 2 2 3 8" xfId="53928" xr:uid="{00000000-0005-0000-0000-00009F540000}"/>
    <cellStyle name="Navadno 2 2 3 2 2 2 3 9" xfId="55242" xr:uid="{00000000-0005-0000-0000-0000A0540000}"/>
    <cellStyle name="Navadno 2 2 3 2 2 2 4" xfId="33075" xr:uid="{00000000-0005-0000-0000-0000A1540000}"/>
    <cellStyle name="Navadno 2 2 3 2 2 3" xfId="7545" xr:uid="{00000000-0005-0000-0000-0000A2540000}"/>
    <cellStyle name="Navadno 2 2 3 2 2 3 2" xfId="7546" xr:uid="{00000000-0005-0000-0000-0000A3540000}"/>
    <cellStyle name="Navadno 2 2 3 2 2 3 2 2" xfId="24156" xr:uid="{00000000-0005-0000-0000-0000A4540000}"/>
    <cellStyle name="Navadno 2 2 3 2 2 3 2 2 10" xfId="33081" xr:uid="{00000000-0005-0000-0000-0000A5540000}"/>
    <cellStyle name="Navadno 2 2 3 2 2 3 2 2 2" xfId="49931" xr:uid="{00000000-0005-0000-0000-0000A6540000}"/>
    <cellStyle name="Navadno 2 2 3 2 2 3 2 2 3" xfId="52591" xr:uid="{00000000-0005-0000-0000-0000A7540000}"/>
    <cellStyle name="Navadno 2 2 3 2 2 3 2 2 4" xfId="53933" xr:uid="{00000000-0005-0000-0000-0000A8540000}"/>
    <cellStyle name="Navadno 2 2 3 2 2 3 2 2 5" xfId="55245" xr:uid="{00000000-0005-0000-0000-0000A9540000}"/>
    <cellStyle name="Navadno 2 2 3 2 2 3 2 2 6" xfId="56516" xr:uid="{00000000-0005-0000-0000-0000AA540000}"/>
    <cellStyle name="Navadno 2 2 3 2 2 3 2 2 7" xfId="57154" xr:uid="{00000000-0005-0000-0000-0000AB540000}"/>
    <cellStyle name="Navadno 2 2 3 2 2 3 2 2 8" xfId="57667" xr:uid="{00000000-0005-0000-0000-0000AC540000}"/>
    <cellStyle name="Navadno 2 2 3 2 2 3 2 2 9" xfId="58194" xr:uid="{00000000-0005-0000-0000-0000AD540000}"/>
    <cellStyle name="Navadno 2 2 3 2 2 3 2 3" xfId="33080" xr:uid="{00000000-0005-0000-0000-0000AE540000}"/>
    <cellStyle name="Navadno 2 2 3 2 2 3 3" xfId="18045" xr:uid="{00000000-0005-0000-0000-0000AF540000}"/>
    <cellStyle name="Navadno 2 2 3 2 2 3 3 10" xfId="33082" xr:uid="{00000000-0005-0000-0000-0000B0540000}"/>
    <cellStyle name="Navadno 2 2 3 2 2 3 3 2" xfId="49932" xr:uid="{00000000-0005-0000-0000-0000B1540000}"/>
    <cellStyle name="Navadno 2 2 3 2 2 3 3 3" xfId="52592" xr:uid="{00000000-0005-0000-0000-0000B2540000}"/>
    <cellStyle name="Navadno 2 2 3 2 2 3 3 4" xfId="53934" xr:uid="{00000000-0005-0000-0000-0000B3540000}"/>
    <cellStyle name="Navadno 2 2 3 2 2 3 3 5" xfId="55244" xr:uid="{00000000-0005-0000-0000-0000B4540000}"/>
    <cellStyle name="Navadno 2 2 3 2 2 3 3 6" xfId="53935" xr:uid="{00000000-0005-0000-0000-0000B5540000}"/>
    <cellStyle name="Navadno 2 2 3 2 2 3 3 7" xfId="55239" xr:uid="{00000000-0005-0000-0000-0000B6540000}"/>
    <cellStyle name="Navadno 2 2 3 2 2 3 3 8" xfId="53932" xr:uid="{00000000-0005-0000-0000-0000B7540000}"/>
    <cellStyle name="Navadno 2 2 3 2 2 3 3 9" xfId="55238" xr:uid="{00000000-0005-0000-0000-0000B8540000}"/>
    <cellStyle name="Navadno 2 2 3 2 2 3 4" xfId="33079" xr:uid="{00000000-0005-0000-0000-0000B9540000}"/>
    <cellStyle name="Navadno 2 2 3 2 2 4" xfId="7547" xr:uid="{00000000-0005-0000-0000-0000BA540000}"/>
    <cellStyle name="Navadno 2 2 3 2 2 4 2" xfId="7548" xr:uid="{00000000-0005-0000-0000-0000BB540000}"/>
    <cellStyle name="Navadno 2 2 3 2 2 4 2 2" xfId="24219" xr:uid="{00000000-0005-0000-0000-0000BC540000}"/>
    <cellStyle name="Navadno 2 2 3 2 2 4 2 2 10" xfId="33085" xr:uid="{00000000-0005-0000-0000-0000BD540000}"/>
    <cellStyle name="Navadno 2 2 3 2 2 4 2 2 2" xfId="49933" xr:uid="{00000000-0005-0000-0000-0000BE540000}"/>
    <cellStyle name="Navadno 2 2 3 2 2 4 2 2 3" xfId="52593" xr:uid="{00000000-0005-0000-0000-0000BF540000}"/>
    <cellStyle name="Navadno 2 2 3 2 2 4 2 2 4" xfId="53937" xr:uid="{00000000-0005-0000-0000-0000C0540000}"/>
    <cellStyle name="Navadno 2 2 3 2 2 4 2 2 5" xfId="55241" xr:uid="{00000000-0005-0000-0000-0000C1540000}"/>
    <cellStyle name="Navadno 2 2 3 2 2 4 2 2 6" xfId="56517" xr:uid="{00000000-0005-0000-0000-0000C2540000}"/>
    <cellStyle name="Navadno 2 2 3 2 2 4 2 2 7" xfId="57155" xr:uid="{00000000-0005-0000-0000-0000C3540000}"/>
    <cellStyle name="Navadno 2 2 3 2 2 4 2 2 8" xfId="57668" xr:uid="{00000000-0005-0000-0000-0000C4540000}"/>
    <cellStyle name="Navadno 2 2 3 2 2 4 2 2 9" xfId="58195" xr:uid="{00000000-0005-0000-0000-0000C5540000}"/>
    <cellStyle name="Navadno 2 2 3 2 2 4 2 3" xfId="33084" xr:uid="{00000000-0005-0000-0000-0000C6540000}"/>
    <cellStyle name="Navadno 2 2 3 2 2 4 3" xfId="18046" xr:uid="{00000000-0005-0000-0000-0000C7540000}"/>
    <cellStyle name="Navadno 2 2 3 2 2 4 3 10" xfId="33086" xr:uid="{00000000-0005-0000-0000-0000C8540000}"/>
    <cellStyle name="Navadno 2 2 3 2 2 4 3 2" xfId="49934" xr:uid="{00000000-0005-0000-0000-0000C9540000}"/>
    <cellStyle name="Navadno 2 2 3 2 2 4 3 3" xfId="52594" xr:uid="{00000000-0005-0000-0000-0000CA540000}"/>
    <cellStyle name="Navadno 2 2 3 2 2 4 3 4" xfId="53938" xr:uid="{00000000-0005-0000-0000-0000CB540000}"/>
    <cellStyle name="Navadno 2 2 3 2 2 4 3 5" xfId="55240" xr:uid="{00000000-0005-0000-0000-0000CC540000}"/>
    <cellStyle name="Navadno 2 2 3 2 2 4 3 6" xfId="53939" xr:uid="{00000000-0005-0000-0000-0000CD540000}"/>
    <cellStyle name="Navadno 2 2 3 2 2 4 3 7" xfId="55235" xr:uid="{00000000-0005-0000-0000-0000CE540000}"/>
    <cellStyle name="Navadno 2 2 3 2 2 4 3 8" xfId="53936" xr:uid="{00000000-0005-0000-0000-0000CF540000}"/>
    <cellStyle name="Navadno 2 2 3 2 2 4 3 9" xfId="55234" xr:uid="{00000000-0005-0000-0000-0000D0540000}"/>
    <cellStyle name="Navadno 2 2 3 2 2 4 4" xfId="33083" xr:uid="{00000000-0005-0000-0000-0000D1540000}"/>
    <cellStyle name="Navadno 2 2 3 2 2 5" xfId="7549" xr:uid="{00000000-0005-0000-0000-0000D2540000}"/>
    <cellStyle name="Navadno 2 2 3 2 2 5 2" xfId="7550" xr:uid="{00000000-0005-0000-0000-0000D3540000}"/>
    <cellStyle name="Navadno 2 2 3 2 2 5 2 2" xfId="24282" xr:uid="{00000000-0005-0000-0000-0000D4540000}"/>
    <cellStyle name="Navadno 2 2 3 2 2 5 2 2 10" xfId="33089" xr:uid="{00000000-0005-0000-0000-0000D5540000}"/>
    <cellStyle name="Navadno 2 2 3 2 2 5 2 2 2" xfId="49935" xr:uid="{00000000-0005-0000-0000-0000D6540000}"/>
    <cellStyle name="Navadno 2 2 3 2 2 5 2 2 3" xfId="52595" xr:uid="{00000000-0005-0000-0000-0000D7540000}"/>
    <cellStyle name="Navadno 2 2 3 2 2 5 2 2 4" xfId="53941" xr:uid="{00000000-0005-0000-0000-0000D8540000}"/>
    <cellStyle name="Navadno 2 2 3 2 2 5 2 2 5" xfId="55237" xr:uid="{00000000-0005-0000-0000-0000D9540000}"/>
    <cellStyle name="Navadno 2 2 3 2 2 5 2 2 6" xfId="56518" xr:uid="{00000000-0005-0000-0000-0000DA540000}"/>
    <cellStyle name="Navadno 2 2 3 2 2 5 2 2 7" xfId="57156" xr:uid="{00000000-0005-0000-0000-0000DB540000}"/>
    <cellStyle name="Navadno 2 2 3 2 2 5 2 2 8" xfId="57669" xr:uid="{00000000-0005-0000-0000-0000DC540000}"/>
    <cellStyle name="Navadno 2 2 3 2 2 5 2 2 9" xfId="58196" xr:uid="{00000000-0005-0000-0000-0000DD540000}"/>
    <cellStyle name="Navadno 2 2 3 2 2 5 2 3" xfId="33088" xr:uid="{00000000-0005-0000-0000-0000DE540000}"/>
    <cellStyle name="Navadno 2 2 3 2 2 5 3" xfId="18047" xr:uid="{00000000-0005-0000-0000-0000DF540000}"/>
    <cellStyle name="Navadno 2 2 3 2 2 5 3 10" xfId="33090" xr:uid="{00000000-0005-0000-0000-0000E0540000}"/>
    <cellStyle name="Navadno 2 2 3 2 2 5 3 2" xfId="49936" xr:uid="{00000000-0005-0000-0000-0000E1540000}"/>
    <cellStyle name="Navadno 2 2 3 2 2 5 3 3" xfId="52596" xr:uid="{00000000-0005-0000-0000-0000E2540000}"/>
    <cellStyle name="Navadno 2 2 3 2 2 5 3 4" xfId="53942" xr:uid="{00000000-0005-0000-0000-0000E3540000}"/>
    <cellStyle name="Navadno 2 2 3 2 2 5 3 5" xfId="55236" xr:uid="{00000000-0005-0000-0000-0000E4540000}"/>
    <cellStyle name="Navadno 2 2 3 2 2 5 3 6" xfId="53943" xr:uid="{00000000-0005-0000-0000-0000E5540000}"/>
    <cellStyle name="Navadno 2 2 3 2 2 5 3 7" xfId="55231" xr:uid="{00000000-0005-0000-0000-0000E6540000}"/>
    <cellStyle name="Navadno 2 2 3 2 2 5 3 8" xfId="53940" xr:uid="{00000000-0005-0000-0000-0000E7540000}"/>
    <cellStyle name="Navadno 2 2 3 2 2 5 3 9" xfId="55230" xr:uid="{00000000-0005-0000-0000-0000E8540000}"/>
    <cellStyle name="Navadno 2 2 3 2 2 5 4" xfId="33087" xr:uid="{00000000-0005-0000-0000-0000E9540000}"/>
    <cellStyle name="Navadno 2 2 3 2 2 6" xfId="7551" xr:uid="{00000000-0005-0000-0000-0000EA540000}"/>
    <cellStyle name="Navadno 2 2 3 2 2 6 2" xfId="7552" xr:uid="{00000000-0005-0000-0000-0000EB540000}"/>
    <cellStyle name="Navadno 2 2 3 2 2 6 2 2" xfId="24345" xr:uid="{00000000-0005-0000-0000-0000EC540000}"/>
    <cellStyle name="Navadno 2 2 3 2 2 6 2 2 10" xfId="33093" xr:uid="{00000000-0005-0000-0000-0000ED540000}"/>
    <cellStyle name="Navadno 2 2 3 2 2 6 2 2 2" xfId="49937" xr:uid="{00000000-0005-0000-0000-0000EE540000}"/>
    <cellStyle name="Navadno 2 2 3 2 2 6 2 2 3" xfId="52597" xr:uid="{00000000-0005-0000-0000-0000EF540000}"/>
    <cellStyle name="Navadno 2 2 3 2 2 6 2 2 4" xfId="53945" xr:uid="{00000000-0005-0000-0000-0000F0540000}"/>
    <cellStyle name="Navadno 2 2 3 2 2 6 2 2 5" xfId="55233" xr:uid="{00000000-0005-0000-0000-0000F1540000}"/>
    <cellStyle name="Navadno 2 2 3 2 2 6 2 2 6" xfId="56519" xr:uid="{00000000-0005-0000-0000-0000F2540000}"/>
    <cellStyle name="Navadno 2 2 3 2 2 6 2 2 7" xfId="57157" xr:uid="{00000000-0005-0000-0000-0000F3540000}"/>
    <cellStyle name="Navadno 2 2 3 2 2 6 2 2 8" xfId="57670" xr:uid="{00000000-0005-0000-0000-0000F4540000}"/>
    <cellStyle name="Navadno 2 2 3 2 2 6 2 2 9" xfId="58197" xr:uid="{00000000-0005-0000-0000-0000F5540000}"/>
    <cellStyle name="Navadno 2 2 3 2 2 6 2 3" xfId="33092" xr:uid="{00000000-0005-0000-0000-0000F6540000}"/>
    <cellStyle name="Navadno 2 2 3 2 2 6 3" xfId="18048" xr:uid="{00000000-0005-0000-0000-0000F7540000}"/>
    <cellStyle name="Navadno 2 2 3 2 2 6 3 10" xfId="33094" xr:uid="{00000000-0005-0000-0000-0000F8540000}"/>
    <cellStyle name="Navadno 2 2 3 2 2 6 3 2" xfId="49938" xr:uid="{00000000-0005-0000-0000-0000F9540000}"/>
    <cellStyle name="Navadno 2 2 3 2 2 6 3 3" xfId="52598" xr:uid="{00000000-0005-0000-0000-0000FA540000}"/>
    <cellStyle name="Navadno 2 2 3 2 2 6 3 4" xfId="53946" xr:uid="{00000000-0005-0000-0000-0000FB540000}"/>
    <cellStyle name="Navadno 2 2 3 2 2 6 3 5" xfId="55232" xr:uid="{00000000-0005-0000-0000-0000FC540000}"/>
    <cellStyle name="Navadno 2 2 3 2 2 6 3 6" xfId="53947" xr:uid="{00000000-0005-0000-0000-0000FD540000}"/>
    <cellStyle name="Navadno 2 2 3 2 2 6 3 7" xfId="55227" xr:uid="{00000000-0005-0000-0000-0000FE540000}"/>
    <cellStyle name="Navadno 2 2 3 2 2 6 3 8" xfId="53944" xr:uid="{00000000-0005-0000-0000-0000FF540000}"/>
    <cellStyle name="Navadno 2 2 3 2 2 6 3 9" xfId="55226" xr:uid="{00000000-0005-0000-0000-000000550000}"/>
    <cellStyle name="Navadno 2 2 3 2 2 6 4" xfId="33091" xr:uid="{00000000-0005-0000-0000-000001550000}"/>
    <cellStyle name="Navadno 2 2 3 2 2 7" xfId="7553" xr:uid="{00000000-0005-0000-0000-000002550000}"/>
    <cellStyle name="Navadno 2 2 3 2 2 7 2" xfId="7554" xr:uid="{00000000-0005-0000-0000-000003550000}"/>
    <cellStyle name="Navadno 2 2 3 2 2 7 2 2" xfId="24408" xr:uid="{00000000-0005-0000-0000-000004550000}"/>
    <cellStyle name="Navadno 2 2 3 2 2 7 2 2 10" xfId="33097" xr:uid="{00000000-0005-0000-0000-000005550000}"/>
    <cellStyle name="Navadno 2 2 3 2 2 7 2 2 2" xfId="49939" xr:uid="{00000000-0005-0000-0000-000006550000}"/>
    <cellStyle name="Navadno 2 2 3 2 2 7 2 2 3" xfId="52599" xr:uid="{00000000-0005-0000-0000-000007550000}"/>
    <cellStyle name="Navadno 2 2 3 2 2 7 2 2 4" xfId="53949" xr:uid="{00000000-0005-0000-0000-000008550000}"/>
    <cellStyle name="Navadno 2 2 3 2 2 7 2 2 5" xfId="55229" xr:uid="{00000000-0005-0000-0000-000009550000}"/>
    <cellStyle name="Navadno 2 2 3 2 2 7 2 2 6" xfId="56520" xr:uid="{00000000-0005-0000-0000-00000A550000}"/>
    <cellStyle name="Navadno 2 2 3 2 2 7 2 2 7" xfId="57158" xr:uid="{00000000-0005-0000-0000-00000B550000}"/>
    <cellStyle name="Navadno 2 2 3 2 2 7 2 2 8" xfId="57671" xr:uid="{00000000-0005-0000-0000-00000C550000}"/>
    <cellStyle name="Navadno 2 2 3 2 2 7 2 2 9" xfId="58198" xr:uid="{00000000-0005-0000-0000-00000D550000}"/>
    <cellStyle name="Navadno 2 2 3 2 2 7 2 3" xfId="33096" xr:uid="{00000000-0005-0000-0000-00000E550000}"/>
    <cellStyle name="Navadno 2 2 3 2 2 7 3" xfId="18049" xr:uid="{00000000-0005-0000-0000-00000F550000}"/>
    <cellStyle name="Navadno 2 2 3 2 2 7 3 10" xfId="33098" xr:uid="{00000000-0005-0000-0000-000010550000}"/>
    <cellStyle name="Navadno 2 2 3 2 2 7 3 2" xfId="49940" xr:uid="{00000000-0005-0000-0000-000011550000}"/>
    <cellStyle name="Navadno 2 2 3 2 2 7 3 3" xfId="52600" xr:uid="{00000000-0005-0000-0000-000012550000}"/>
    <cellStyle name="Navadno 2 2 3 2 2 7 3 4" xfId="53950" xr:uid="{00000000-0005-0000-0000-000013550000}"/>
    <cellStyle name="Navadno 2 2 3 2 2 7 3 5" xfId="55228" xr:uid="{00000000-0005-0000-0000-000014550000}"/>
    <cellStyle name="Navadno 2 2 3 2 2 7 3 6" xfId="53951" xr:uid="{00000000-0005-0000-0000-000015550000}"/>
    <cellStyle name="Navadno 2 2 3 2 2 7 3 7" xfId="55223" xr:uid="{00000000-0005-0000-0000-000016550000}"/>
    <cellStyle name="Navadno 2 2 3 2 2 7 3 8" xfId="53948" xr:uid="{00000000-0005-0000-0000-000017550000}"/>
    <cellStyle name="Navadno 2 2 3 2 2 7 3 9" xfId="57159" xr:uid="{00000000-0005-0000-0000-000018550000}"/>
    <cellStyle name="Navadno 2 2 3 2 2 7 4" xfId="33095" xr:uid="{00000000-0005-0000-0000-000019550000}"/>
    <cellStyle name="Navadno 2 2 3 2 2 8" xfId="7555" xr:uid="{00000000-0005-0000-0000-00001A550000}"/>
    <cellStyle name="Navadno 2 2 3 2 2 8 2" xfId="7556" xr:uid="{00000000-0005-0000-0000-00001B550000}"/>
    <cellStyle name="Navadno 2 2 3 2 2 8 2 2" xfId="24471" xr:uid="{00000000-0005-0000-0000-00001C550000}"/>
    <cellStyle name="Navadno 2 2 3 2 2 8 2 2 10" xfId="33101" xr:uid="{00000000-0005-0000-0000-00001D550000}"/>
    <cellStyle name="Navadno 2 2 3 2 2 8 2 2 2" xfId="49941" xr:uid="{00000000-0005-0000-0000-00001E550000}"/>
    <cellStyle name="Navadno 2 2 3 2 2 8 2 2 3" xfId="52601" xr:uid="{00000000-0005-0000-0000-00001F550000}"/>
    <cellStyle name="Navadno 2 2 3 2 2 8 2 2 4" xfId="53953" xr:uid="{00000000-0005-0000-0000-000020550000}"/>
    <cellStyle name="Navadno 2 2 3 2 2 8 2 2 5" xfId="55225" xr:uid="{00000000-0005-0000-0000-000021550000}"/>
    <cellStyle name="Navadno 2 2 3 2 2 8 2 2 6" xfId="56521" xr:uid="{00000000-0005-0000-0000-000022550000}"/>
    <cellStyle name="Navadno 2 2 3 2 2 8 2 2 7" xfId="55221" xr:uid="{00000000-0005-0000-0000-000023550000}"/>
    <cellStyle name="Navadno 2 2 3 2 2 8 2 2 8" xfId="57672" xr:uid="{00000000-0005-0000-0000-000024550000}"/>
    <cellStyle name="Navadno 2 2 3 2 2 8 2 2 9" xfId="58199" xr:uid="{00000000-0005-0000-0000-000025550000}"/>
    <cellStyle name="Navadno 2 2 3 2 2 8 2 3" xfId="33100" xr:uid="{00000000-0005-0000-0000-000026550000}"/>
    <cellStyle name="Navadno 2 2 3 2 2 8 3" xfId="18050" xr:uid="{00000000-0005-0000-0000-000027550000}"/>
    <cellStyle name="Navadno 2 2 3 2 2 8 3 10" xfId="33102" xr:uid="{00000000-0005-0000-0000-000028550000}"/>
    <cellStyle name="Navadno 2 2 3 2 2 8 3 2" xfId="49942" xr:uid="{00000000-0005-0000-0000-000029550000}"/>
    <cellStyle name="Navadno 2 2 3 2 2 8 3 3" xfId="52602" xr:uid="{00000000-0005-0000-0000-00002A550000}"/>
    <cellStyle name="Navadno 2 2 3 2 2 8 3 4" xfId="53954" xr:uid="{00000000-0005-0000-0000-00002B550000}"/>
    <cellStyle name="Navadno 2 2 3 2 2 8 3 5" xfId="55224" xr:uid="{00000000-0005-0000-0000-00002C550000}"/>
    <cellStyle name="Navadno 2 2 3 2 2 8 3 6" xfId="53955" xr:uid="{00000000-0005-0000-0000-00002D550000}"/>
    <cellStyle name="Navadno 2 2 3 2 2 8 3 7" xfId="57160" xr:uid="{00000000-0005-0000-0000-00002E550000}"/>
    <cellStyle name="Navadno 2 2 3 2 2 8 3 8" xfId="53952" xr:uid="{00000000-0005-0000-0000-00002F550000}"/>
    <cellStyle name="Navadno 2 2 3 2 2 8 3 9" xfId="57161" xr:uid="{00000000-0005-0000-0000-000030550000}"/>
    <cellStyle name="Navadno 2 2 3 2 2 8 4" xfId="33099" xr:uid="{00000000-0005-0000-0000-000031550000}"/>
    <cellStyle name="Navadno 2 2 3 2 2 9" xfId="7557" xr:uid="{00000000-0005-0000-0000-000032550000}"/>
    <cellStyle name="Navadno 2 2 3 2 2 9 2" xfId="24030" xr:uid="{00000000-0005-0000-0000-000033550000}"/>
    <cellStyle name="Navadno 2 2 3 2 2 9 2 10" xfId="33104" xr:uid="{00000000-0005-0000-0000-000034550000}"/>
    <cellStyle name="Navadno 2 2 3 2 2 9 2 2" xfId="49943" xr:uid="{00000000-0005-0000-0000-000035550000}"/>
    <cellStyle name="Navadno 2 2 3 2 2 9 2 3" xfId="52603" xr:uid="{00000000-0005-0000-0000-000036550000}"/>
    <cellStyle name="Navadno 2 2 3 2 2 9 2 4" xfId="53956" xr:uid="{00000000-0005-0000-0000-000037550000}"/>
    <cellStyle name="Navadno 2 2 3 2 2 9 2 5" xfId="55222" xr:uid="{00000000-0005-0000-0000-000038550000}"/>
    <cellStyle name="Navadno 2 2 3 2 2 9 2 6" xfId="53957" xr:uid="{00000000-0005-0000-0000-000039550000}"/>
    <cellStyle name="Navadno 2 2 3 2 2 9 2 7" xfId="55218" xr:uid="{00000000-0005-0000-0000-00003A550000}"/>
    <cellStyle name="Navadno 2 2 3 2 2 9 2 8" xfId="57673" xr:uid="{00000000-0005-0000-0000-00003B550000}"/>
    <cellStyle name="Navadno 2 2 3 2 2 9 2 9" xfId="55217" xr:uid="{00000000-0005-0000-0000-00003C550000}"/>
    <cellStyle name="Navadno 2 2 3 2 2 9 3" xfId="33103" xr:uid="{00000000-0005-0000-0000-00003D550000}"/>
    <cellStyle name="Navadno 2 2 3 2 3" xfId="7558" xr:uid="{00000000-0005-0000-0000-00003E550000}"/>
    <cellStyle name="Navadno 2 2 3 2 3 2" xfId="7559" xr:uid="{00000000-0005-0000-0000-00003F550000}"/>
    <cellStyle name="Navadno 2 2 3 2 3 2 2" xfId="24089" xr:uid="{00000000-0005-0000-0000-000040550000}"/>
    <cellStyle name="Navadno 2 2 3 2 3 2 2 10" xfId="33107" xr:uid="{00000000-0005-0000-0000-000041550000}"/>
    <cellStyle name="Navadno 2 2 3 2 3 2 2 2" xfId="49944" xr:uid="{00000000-0005-0000-0000-000042550000}"/>
    <cellStyle name="Navadno 2 2 3 2 3 2 2 3" xfId="52604" xr:uid="{00000000-0005-0000-0000-000043550000}"/>
    <cellStyle name="Navadno 2 2 3 2 3 2 2 4" xfId="53959" xr:uid="{00000000-0005-0000-0000-000044550000}"/>
    <cellStyle name="Navadno 2 2 3 2 3 2 2 5" xfId="55220" xr:uid="{00000000-0005-0000-0000-000045550000}"/>
    <cellStyle name="Navadno 2 2 3 2 3 2 2 6" xfId="56522" xr:uid="{00000000-0005-0000-0000-000046550000}"/>
    <cellStyle name="Navadno 2 2 3 2 3 2 2 7" xfId="57162" xr:uid="{00000000-0005-0000-0000-000047550000}"/>
    <cellStyle name="Navadno 2 2 3 2 3 2 2 8" xfId="57674" xr:uid="{00000000-0005-0000-0000-000048550000}"/>
    <cellStyle name="Navadno 2 2 3 2 3 2 2 9" xfId="58200" xr:uid="{00000000-0005-0000-0000-000049550000}"/>
    <cellStyle name="Navadno 2 2 3 2 3 2 3" xfId="33106" xr:uid="{00000000-0005-0000-0000-00004A550000}"/>
    <cellStyle name="Navadno 2 2 3 2 3 3" xfId="18051" xr:uid="{00000000-0005-0000-0000-00004B550000}"/>
    <cellStyle name="Navadno 2 2 3 2 3 3 10" xfId="33108" xr:uid="{00000000-0005-0000-0000-00004C550000}"/>
    <cellStyle name="Navadno 2 2 3 2 3 3 2" xfId="49945" xr:uid="{00000000-0005-0000-0000-00004D550000}"/>
    <cellStyle name="Navadno 2 2 3 2 3 3 3" xfId="52605" xr:uid="{00000000-0005-0000-0000-00004E550000}"/>
    <cellStyle name="Navadno 2 2 3 2 3 3 4" xfId="53960" xr:uid="{00000000-0005-0000-0000-00004F550000}"/>
    <cellStyle name="Navadno 2 2 3 2 3 3 5" xfId="55219" xr:uid="{00000000-0005-0000-0000-000050550000}"/>
    <cellStyle name="Navadno 2 2 3 2 3 3 6" xfId="53961" xr:uid="{00000000-0005-0000-0000-000051550000}"/>
    <cellStyle name="Navadno 2 2 3 2 3 3 7" xfId="55214" xr:uid="{00000000-0005-0000-0000-000052550000}"/>
    <cellStyle name="Navadno 2 2 3 2 3 3 8" xfId="53958" xr:uid="{00000000-0005-0000-0000-000053550000}"/>
    <cellStyle name="Navadno 2 2 3 2 3 3 9" xfId="55213" xr:uid="{00000000-0005-0000-0000-000054550000}"/>
    <cellStyle name="Navadno 2 2 3 2 3 4" xfId="33105" xr:uid="{00000000-0005-0000-0000-000055550000}"/>
    <cellStyle name="Navadno 2 2 3 2 4" xfId="7560" xr:uid="{00000000-0005-0000-0000-000056550000}"/>
    <cellStyle name="Navadno 2 2 3 2 4 2" xfId="7561" xr:uid="{00000000-0005-0000-0000-000057550000}"/>
    <cellStyle name="Navadno 2 2 3 2 4 2 2" xfId="24152" xr:uid="{00000000-0005-0000-0000-000058550000}"/>
    <cellStyle name="Navadno 2 2 3 2 4 2 2 10" xfId="33111" xr:uid="{00000000-0005-0000-0000-000059550000}"/>
    <cellStyle name="Navadno 2 2 3 2 4 2 2 2" xfId="49946" xr:uid="{00000000-0005-0000-0000-00005A550000}"/>
    <cellStyle name="Navadno 2 2 3 2 4 2 2 3" xfId="52606" xr:uid="{00000000-0005-0000-0000-00005B550000}"/>
    <cellStyle name="Navadno 2 2 3 2 4 2 2 4" xfId="53963" xr:uid="{00000000-0005-0000-0000-00005C550000}"/>
    <cellStyle name="Navadno 2 2 3 2 4 2 2 5" xfId="55216" xr:uid="{00000000-0005-0000-0000-00005D550000}"/>
    <cellStyle name="Navadno 2 2 3 2 4 2 2 6" xfId="56523" xr:uid="{00000000-0005-0000-0000-00005E550000}"/>
    <cellStyle name="Navadno 2 2 3 2 4 2 2 7" xfId="57163" xr:uid="{00000000-0005-0000-0000-00005F550000}"/>
    <cellStyle name="Navadno 2 2 3 2 4 2 2 8" xfId="57675" xr:uid="{00000000-0005-0000-0000-000060550000}"/>
    <cellStyle name="Navadno 2 2 3 2 4 2 2 9" xfId="58201" xr:uid="{00000000-0005-0000-0000-000061550000}"/>
    <cellStyle name="Navadno 2 2 3 2 4 2 3" xfId="33110" xr:uid="{00000000-0005-0000-0000-000062550000}"/>
    <cellStyle name="Navadno 2 2 3 2 4 3" xfId="18052" xr:uid="{00000000-0005-0000-0000-000063550000}"/>
    <cellStyle name="Navadno 2 2 3 2 4 3 10" xfId="33112" xr:uid="{00000000-0005-0000-0000-000064550000}"/>
    <cellStyle name="Navadno 2 2 3 2 4 3 2" xfId="49947" xr:uid="{00000000-0005-0000-0000-000065550000}"/>
    <cellStyle name="Navadno 2 2 3 2 4 3 3" xfId="52607" xr:uid="{00000000-0005-0000-0000-000066550000}"/>
    <cellStyle name="Navadno 2 2 3 2 4 3 4" xfId="53964" xr:uid="{00000000-0005-0000-0000-000067550000}"/>
    <cellStyle name="Navadno 2 2 3 2 4 3 5" xfId="55215" xr:uid="{00000000-0005-0000-0000-000068550000}"/>
    <cellStyle name="Navadno 2 2 3 2 4 3 6" xfId="53965" xr:uid="{00000000-0005-0000-0000-000069550000}"/>
    <cellStyle name="Navadno 2 2 3 2 4 3 7" xfId="55210" xr:uid="{00000000-0005-0000-0000-00006A550000}"/>
    <cellStyle name="Navadno 2 2 3 2 4 3 8" xfId="53962" xr:uid="{00000000-0005-0000-0000-00006B550000}"/>
    <cellStyle name="Navadno 2 2 3 2 4 3 9" xfId="55209" xr:uid="{00000000-0005-0000-0000-00006C550000}"/>
    <cellStyle name="Navadno 2 2 3 2 4 4" xfId="33109" xr:uid="{00000000-0005-0000-0000-00006D550000}"/>
    <cellStyle name="Navadno 2 2 3 2 5" xfId="7562" xr:uid="{00000000-0005-0000-0000-00006E550000}"/>
    <cellStyle name="Navadno 2 2 3 2 5 2" xfId="7563" xr:uid="{00000000-0005-0000-0000-00006F550000}"/>
    <cellStyle name="Navadno 2 2 3 2 5 2 2" xfId="24215" xr:uid="{00000000-0005-0000-0000-000070550000}"/>
    <cellStyle name="Navadno 2 2 3 2 5 2 2 10" xfId="33115" xr:uid="{00000000-0005-0000-0000-000071550000}"/>
    <cellStyle name="Navadno 2 2 3 2 5 2 2 2" xfId="49948" xr:uid="{00000000-0005-0000-0000-000072550000}"/>
    <cellStyle name="Navadno 2 2 3 2 5 2 2 3" xfId="52608" xr:uid="{00000000-0005-0000-0000-000073550000}"/>
    <cellStyle name="Navadno 2 2 3 2 5 2 2 4" xfId="53967" xr:uid="{00000000-0005-0000-0000-000074550000}"/>
    <cellStyle name="Navadno 2 2 3 2 5 2 2 5" xfId="55212" xr:uid="{00000000-0005-0000-0000-000075550000}"/>
    <cellStyle name="Navadno 2 2 3 2 5 2 2 6" xfId="56524" xr:uid="{00000000-0005-0000-0000-000076550000}"/>
    <cellStyle name="Navadno 2 2 3 2 5 2 2 7" xfId="57164" xr:uid="{00000000-0005-0000-0000-000077550000}"/>
    <cellStyle name="Navadno 2 2 3 2 5 2 2 8" xfId="57676" xr:uid="{00000000-0005-0000-0000-000078550000}"/>
    <cellStyle name="Navadno 2 2 3 2 5 2 2 9" xfId="58202" xr:uid="{00000000-0005-0000-0000-000079550000}"/>
    <cellStyle name="Navadno 2 2 3 2 5 2 3" xfId="33114" xr:uid="{00000000-0005-0000-0000-00007A550000}"/>
    <cellStyle name="Navadno 2 2 3 2 5 3" xfId="18053" xr:uid="{00000000-0005-0000-0000-00007B550000}"/>
    <cellStyle name="Navadno 2 2 3 2 5 3 10" xfId="33116" xr:uid="{00000000-0005-0000-0000-00007C550000}"/>
    <cellStyle name="Navadno 2 2 3 2 5 3 2" xfId="49949" xr:uid="{00000000-0005-0000-0000-00007D550000}"/>
    <cellStyle name="Navadno 2 2 3 2 5 3 3" xfId="52609" xr:uid="{00000000-0005-0000-0000-00007E550000}"/>
    <cellStyle name="Navadno 2 2 3 2 5 3 4" xfId="53968" xr:uid="{00000000-0005-0000-0000-00007F550000}"/>
    <cellStyle name="Navadno 2 2 3 2 5 3 5" xfId="55211" xr:uid="{00000000-0005-0000-0000-000080550000}"/>
    <cellStyle name="Navadno 2 2 3 2 5 3 6" xfId="53969" xr:uid="{00000000-0005-0000-0000-000081550000}"/>
    <cellStyle name="Navadno 2 2 3 2 5 3 7" xfId="55206" xr:uid="{00000000-0005-0000-0000-000082550000}"/>
    <cellStyle name="Navadno 2 2 3 2 5 3 8" xfId="53966" xr:uid="{00000000-0005-0000-0000-000083550000}"/>
    <cellStyle name="Navadno 2 2 3 2 5 3 9" xfId="55205" xr:uid="{00000000-0005-0000-0000-000084550000}"/>
    <cellStyle name="Navadno 2 2 3 2 5 4" xfId="33113" xr:uid="{00000000-0005-0000-0000-000085550000}"/>
    <cellStyle name="Navadno 2 2 3 2 6" xfId="7564" xr:uid="{00000000-0005-0000-0000-000086550000}"/>
    <cellStyle name="Navadno 2 2 3 2 6 2" xfId="7565" xr:uid="{00000000-0005-0000-0000-000087550000}"/>
    <cellStyle name="Navadno 2 2 3 2 6 2 2" xfId="24278" xr:uid="{00000000-0005-0000-0000-000088550000}"/>
    <cellStyle name="Navadno 2 2 3 2 6 2 2 10" xfId="33119" xr:uid="{00000000-0005-0000-0000-000089550000}"/>
    <cellStyle name="Navadno 2 2 3 2 6 2 2 2" xfId="49950" xr:uid="{00000000-0005-0000-0000-00008A550000}"/>
    <cellStyle name="Navadno 2 2 3 2 6 2 2 3" xfId="52610" xr:uid="{00000000-0005-0000-0000-00008B550000}"/>
    <cellStyle name="Navadno 2 2 3 2 6 2 2 4" xfId="53971" xr:uid="{00000000-0005-0000-0000-00008C550000}"/>
    <cellStyle name="Navadno 2 2 3 2 6 2 2 5" xfId="55208" xr:uid="{00000000-0005-0000-0000-00008D550000}"/>
    <cellStyle name="Navadno 2 2 3 2 6 2 2 6" xfId="56525" xr:uid="{00000000-0005-0000-0000-00008E550000}"/>
    <cellStyle name="Navadno 2 2 3 2 6 2 2 7" xfId="57165" xr:uid="{00000000-0005-0000-0000-00008F550000}"/>
    <cellStyle name="Navadno 2 2 3 2 6 2 2 8" xfId="57677" xr:uid="{00000000-0005-0000-0000-000090550000}"/>
    <cellStyle name="Navadno 2 2 3 2 6 2 2 9" xfId="58203" xr:uid="{00000000-0005-0000-0000-000091550000}"/>
    <cellStyle name="Navadno 2 2 3 2 6 2 3" xfId="33118" xr:uid="{00000000-0005-0000-0000-000092550000}"/>
    <cellStyle name="Navadno 2 2 3 2 6 3" xfId="18054" xr:uid="{00000000-0005-0000-0000-000093550000}"/>
    <cellStyle name="Navadno 2 2 3 2 6 3 10" xfId="33120" xr:uid="{00000000-0005-0000-0000-000094550000}"/>
    <cellStyle name="Navadno 2 2 3 2 6 3 2" xfId="49951" xr:uid="{00000000-0005-0000-0000-000095550000}"/>
    <cellStyle name="Navadno 2 2 3 2 6 3 3" xfId="52611" xr:uid="{00000000-0005-0000-0000-000096550000}"/>
    <cellStyle name="Navadno 2 2 3 2 6 3 4" xfId="53972" xr:uid="{00000000-0005-0000-0000-000097550000}"/>
    <cellStyle name="Navadno 2 2 3 2 6 3 5" xfId="55207" xr:uid="{00000000-0005-0000-0000-000098550000}"/>
    <cellStyle name="Navadno 2 2 3 2 6 3 6" xfId="53973" xr:uid="{00000000-0005-0000-0000-000099550000}"/>
    <cellStyle name="Navadno 2 2 3 2 6 3 7" xfId="55202" xr:uid="{00000000-0005-0000-0000-00009A550000}"/>
    <cellStyle name="Navadno 2 2 3 2 6 3 8" xfId="53970" xr:uid="{00000000-0005-0000-0000-00009B550000}"/>
    <cellStyle name="Navadno 2 2 3 2 6 3 9" xfId="55201" xr:uid="{00000000-0005-0000-0000-00009C550000}"/>
    <cellStyle name="Navadno 2 2 3 2 6 4" xfId="33117" xr:uid="{00000000-0005-0000-0000-00009D550000}"/>
    <cellStyle name="Navadno 2 2 3 2 7" xfId="7566" xr:uid="{00000000-0005-0000-0000-00009E550000}"/>
    <cellStyle name="Navadno 2 2 3 2 7 2" xfId="7567" xr:uid="{00000000-0005-0000-0000-00009F550000}"/>
    <cellStyle name="Navadno 2 2 3 2 7 2 2" xfId="24341" xr:uid="{00000000-0005-0000-0000-0000A0550000}"/>
    <cellStyle name="Navadno 2 2 3 2 7 2 2 10" xfId="33123" xr:uid="{00000000-0005-0000-0000-0000A1550000}"/>
    <cellStyle name="Navadno 2 2 3 2 7 2 2 2" xfId="49952" xr:uid="{00000000-0005-0000-0000-0000A2550000}"/>
    <cellStyle name="Navadno 2 2 3 2 7 2 2 3" xfId="52612" xr:uid="{00000000-0005-0000-0000-0000A3550000}"/>
    <cellStyle name="Navadno 2 2 3 2 7 2 2 4" xfId="53975" xr:uid="{00000000-0005-0000-0000-0000A4550000}"/>
    <cellStyle name="Navadno 2 2 3 2 7 2 2 5" xfId="55204" xr:uid="{00000000-0005-0000-0000-0000A5550000}"/>
    <cellStyle name="Navadno 2 2 3 2 7 2 2 6" xfId="56526" xr:uid="{00000000-0005-0000-0000-0000A6550000}"/>
    <cellStyle name="Navadno 2 2 3 2 7 2 2 7" xfId="57166" xr:uid="{00000000-0005-0000-0000-0000A7550000}"/>
    <cellStyle name="Navadno 2 2 3 2 7 2 2 8" xfId="57678" xr:uid="{00000000-0005-0000-0000-0000A8550000}"/>
    <cellStyle name="Navadno 2 2 3 2 7 2 2 9" xfId="58204" xr:uid="{00000000-0005-0000-0000-0000A9550000}"/>
    <cellStyle name="Navadno 2 2 3 2 7 2 3" xfId="33122" xr:uid="{00000000-0005-0000-0000-0000AA550000}"/>
    <cellStyle name="Navadno 2 2 3 2 7 3" xfId="18055" xr:uid="{00000000-0005-0000-0000-0000AB550000}"/>
    <cellStyle name="Navadno 2 2 3 2 7 3 10" xfId="33124" xr:uid="{00000000-0005-0000-0000-0000AC550000}"/>
    <cellStyle name="Navadno 2 2 3 2 7 3 2" xfId="49953" xr:uid="{00000000-0005-0000-0000-0000AD550000}"/>
    <cellStyle name="Navadno 2 2 3 2 7 3 3" xfId="52613" xr:uid="{00000000-0005-0000-0000-0000AE550000}"/>
    <cellStyle name="Navadno 2 2 3 2 7 3 4" xfId="53976" xr:uid="{00000000-0005-0000-0000-0000AF550000}"/>
    <cellStyle name="Navadno 2 2 3 2 7 3 5" xfId="55203" xr:uid="{00000000-0005-0000-0000-0000B0550000}"/>
    <cellStyle name="Navadno 2 2 3 2 7 3 6" xfId="53977" xr:uid="{00000000-0005-0000-0000-0000B1550000}"/>
    <cellStyle name="Navadno 2 2 3 2 7 3 7" xfId="55198" xr:uid="{00000000-0005-0000-0000-0000B2550000}"/>
    <cellStyle name="Navadno 2 2 3 2 7 3 8" xfId="53974" xr:uid="{00000000-0005-0000-0000-0000B3550000}"/>
    <cellStyle name="Navadno 2 2 3 2 7 3 9" xfId="55197" xr:uid="{00000000-0005-0000-0000-0000B4550000}"/>
    <cellStyle name="Navadno 2 2 3 2 7 4" xfId="33121" xr:uid="{00000000-0005-0000-0000-0000B5550000}"/>
    <cellStyle name="Navadno 2 2 3 2 8" xfId="7568" xr:uid="{00000000-0005-0000-0000-0000B6550000}"/>
    <cellStyle name="Navadno 2 2 3 2 8 2" xfId="7569" xr:uid="{00000000-0005-0000-0000-0000B7550000}"/>
    <cellStyle name="Navadno 2 2 3 2 8 2 2" xfId="24404" xr:uid="{00000000-0005-0000-0000-0000B8550000}"/>
    <cellStyle name="Navadno 2 2 3 2 8 2 2 10" xfId="33127" xr:uid="{00000000-0005-0000-0000-0000B9550000}"/>
    <cellStyle name="Navadno 2 2 3 2 8 2 2 2" xfId="49954" xr:uid="{00000000-0005-0000-0000-0000BA550000}"/>
    <cellStyle name="Navadno 2 2 3 2 8 2 2 3" xfId="52614" xr:uid="{00000000-0005-0000-0000-0000BB550000}"/>
    <cellStyle name="Navadno 2 2 3 2 8 2 2 4" xfId="53979" xr:uid="{00000000-0005-0000-0000-0000BC550000}"/>
    <cellStyle name="Navadno 2 2 3 2 8 2 2 5" xfId="55200" xr:uid="{00000000-0005-0000-0000-0000BD550000}"/>
    <cellStyle name="Navadno 2 2 3 2 8 2 2 6" xfId="56527" xr:uid="{00000000-0005-0000-0000-0000BE550000}"/>
    <cellStyle name="Navadno 2 2 3 2 8 2 2 7" xfId="57167" xr:uid="{00000000-0005-0000-0000-0000BF550000}"/>
    <cellStyle name="Navadno 2 2 3 2 8 2 2 8" xfId="57679" xr:uid="{00000000-0005-0000-0000-0000C0550000}"/>
    <cellStyle name="Navadno 2 2 3 2 8 2 2 9" xfId="58205" xr:uid="{00000000-0005-0000-0000-0000C1550000}"/>
    <cellStyle name="Navadno 2 2 3 2 8 2 3" xfId="33126" xr:uid="{00000000-0005-0000-0000-0000C2550000}"/>
    <cellStyle name="Navadno 2 2 3 2 8 3" xfId="18056" xr:uid="{00000000-0005-0000-0000-0000C3550000}"/>
    <cellStyle name="Navadno 2 2 3 2 8 3 10" xfId="33128" xr:uid="{00000000-0005-0000-0000-0000C4550000}"/>
    <cellStyle name="Navadno 2 2 3 2 8 3 2" xfId="49955" xr:uid="{00000000-0005-0000-0000-0000C5550000}"/>
    <cellStyle name="Navadno 2 2 3 2 8 3 3" xfId="52615" xr:uid="{00000000-0005-0000-0000-0000C6550000}"/>
    <cellStyle name="Navadno 2 2 3 2 8 3 4" xfId="53980" xr:uid="{00000000-0005-0000-0000-0000C7550000}"/>
    <cellStyle name="Navadno 2 2 3 2 8 3 5" xfId="55199" xr:uid="{00000000-0005-0000-0000-0000C8550000}"/>
    <cellStyle name="Navadno 2 2 3 2 8 3 6" xfId="53981" xr:uid="{00000000-0005-0000-0000-0000C9550000}"/>
    <cellStyle name="Navadno 2 2 3 2 8 3 7" xfId="55194" xr:uid="{00000000-0005-0000-0000-0000CA550000}"/>
    <cellStyle name="Navadno 2 2 3 2 8 3 8" xfId="53978" xr:uid="{00000000-0005-0000-0000-0000CB550000}"/>
    <cellStyle name="Navadno 2 2 3 2 8 3 9" xfId="55193" xr:uid="{00000000-0005-0000-0000-0000CC550000}"/>
    <cellStyle name="Navadno 2 2 3 2 8 4" xfId="33125" xr:uid="{00000000-0005-0000-0000-0000CD550000}"/>
    <cellStyle name="Navadno 2 2 3 2 9" xfId="7570" xr:uid="{00000000-0005-0000-0000-0000CE550000}"/>
    <cellStyle name="Navadno 2 2 3 2 9 2" xfId="7571" xr:uid="{00000000-0005-0000-0000-0000CF550000}"/>
    <cellStyle name="Navadno 2 2 3 2 9 2 2" xfId="24467" xr:uid="{00000000-0005-0000-0000-0000D0550000}"/>
    <cellStyle name="Navadno 2 2 3 2 9 2 2 10" xfId="33131" xr:uid="{00000000-0005-0000-0000-0000D1550000}"/>
    <cellStyle name="Navadno 2 2 3 2 9 2 2 2" xfId="49956" xr:uid="{00000000-0005-0000-0000-0000D2550000}"/>
    <cellStyle name="Navadno 2 2 3 2 9 2 2 3" xfId="52616" xr:uid="{00000000-0005-0000-0000-0000D3550000}"/>
    <cellStyle name="Navadno 2 2 3 2 9 2 2 4" xfId="53983" xr:uid="{00000000-0005-0000-0000-0000D4550000}"/>
    <cellStyle name="Navadno 2 2 3 2 9 2 2 5" xfId="55196" xr:uid="{00000000-0005-0000-0000-0000D5550000}"/>
    <cellStyle name="Navadno 2 2 3 2 9 2 2 6" xfId="56528" xr:uid="{00000000-0005-0000-0000-0000D6550000}"/>
    <cellStyle name="Navadno 2 2 3 2 9 2 2 7" xfId="57168" xr:uid="{00000000-0005-0000-0000-0000D7550000}"/>
    <cellStyle name="Navadno 2 2 3 2 9 2 2 8" xfId="57680" xr:uid="{00000000-0005-0000-0000-0000D8550000}"/>
    <cellStyle name="Navadno 2 2 3 2 9 2 2 9" xfId="58206" xr:uid="{00000000-0005-0000-0000-0000D9550000}"/>
    <cellStyle name="Navadno 2 2 3 2 9 2 3" xfId="33130" xr:uid="{00000000-0005-0000-0000-0000DA550000}"/>
    <cellStyle name="Navadno 2 2 3 2 9 3" xfId="18057" xr:uid="{00000000-0005-0000-0000-0000DB550000}"/>
    <cellStyle name="Navadno 2 2 3 2 9 3 10" xfId="33132" xr:uid="{00000000-0005-0000-0000-0000DC550000}"/>
    <cellStyle name="Navadno 2 2 3 2 9 3 2" xfId="49957" xr:uid="{00000000-0005-0000-0000-0000DD550000}"/>
    <cellStyle name="Navadno 2 2 3 2 9 3 3" xfId="52617" xr:uid="{00000000-0005-0000-0000-0000DE550000}"/>
    <cellStyle name="Navadno 2 2 3 2 9 3 4" xfId="53984" xr:uid="{00000000-0005-0000-0000-0000DF550000}"/>
    <cellStyle name="Navadno 2 2 3 2 9 3 5" xfId="55195" xr:uid="{00000000-0005-0000-0000-0000E0550000}"/>
    <cellStyle name="Navadno 2 2 3 2 9 3 6" xfId="53985" xr:uid="{00000000-0005-0000-0000-0000E1550000}"/>
    <cellStyle name="Navadno 2 2 3 2 9 3 7" xfId="55191" xr:uid="{00000000-0005-0000-0000-0000E2550000}"/>
    <cellStyle name="Navadno 2 2 3 2 9 3 8" xfId="53982" xr:uid="{00000000-0005-0000-0000-0000E3550000}"/>
    <cellStyle name="Navadno 2 2 3 2 9 3 9" xfId="55190" xr:uid="{00000000-0005-0000-0000-0000E4550000}"/>
    <cellStyle name="Navadno 2 2 3 2 9 4" xfId="33129" xr:uid="{00000000-0005-0000-0000-0000E5550000}"/>
    <cellStyle name="Navadno 2 2 3 3" xfId="1342" xr:uid="{00000000-0005-0000-0000-0000E6550000}"/>
    <cellStyle name="Navadno 2 2 3 3 10" xfId="7573" xr:uid="{00000000-0005-0000-0000-0000E7550000}"/>
    <cellStyle name="Navadno 2 2 3 3 10 2" xfId="33134" xr:uid="{00000000-0005-0000-0000-0000E8550000}"/>
    <cellStyle name="Navadno 2 2 3 3 11" xfId="7572" xr:uid="{00000000-0005-0000-0000-0000E9550000}"/>
    <cellStyle name="Navadno 2 2 3 3 11 2" xfId="33135" xr:uid="{00000000-0005-0000-0000-0000EA550000}"/>
    <cellStyle name="Navadno 2 2 3 3 12" xfId="18058" xr:uid="{00000000-0005-0000-0000-0000EB550000}"/>
    <cellStyle name="Navadno 2 2 3 3 12 10" xfId="33136" xr:uid="{00000000-0005-0000-0000-0000EC550000}"/>
    <cellStyle name="Navadno 2 2 3 3 12 2" xfId="49958" xr:uid="{00000000-0005-0000-0000-0000ED550000}"/>
    <cellStyle name="Navadno 2 2 3 3 12 3" xfId="52618" xr:uid="{00000000-0005-0000-0000-0000EE550000}"/>
    <cellStyle name="Navadno 2 2 3 3 12 4" xfId="53987" xr:uid="{00000000-0005-0000-0000-0000EF550000}"/>
    <cellStyle name="Navadno 2 2 3 3 12 5" xfId="55192" xr:uid="{00000000-0005-0000-0000-0000F0550000}"/>
    <cellStyle name="Navadno 2 2 3 3 12 6" xfId="53988" xr:uid="{00000000-0005-0000-0000-0000F1550000}"/>
    <cellStyle name="Navadno 2 2 3 3 12 7" xfId="55187" xr:uid="{00000000-0005-0000-0000-0000F2550000}"/>
    <cellStyle name="Navadno 2 2 3 3 12 8" xfId="53986" xr:uid="{00000000-0005-0000-0000-0000F3550000}"/>
    <cellStyle name="Navadno 2 2 3 3 12 9" xfId="55186" xr:uid="{00000000-0005-0000-0000-0000F4550000}"/>
    <cellStyle name="Navadno 2 2 3 3 13" xfId="33133" xr:uid="{00000000-0005-0000-0000-0000F5550000}"/>
    <cellStyle name="Navadno 2 2 3 3 2" xfId="7574" xr:uid="{00000000-0005-0000-0000-0000F6550000}"/>
    <cellStyle name="Navadno 2 2 3 3 2 2" xfId="7575" xr:uid="{00000000-0005-0000-0000-0000F7550000}"/>
    <cellStyle name="Navadno 2 2 3 3 2 2 2" xfId="24092" xr:uid="{00000000-0005-0000-0000-0000F8550000}"/>
    <cellStyle name="Navadno 2 2 3 3 2 2 2 10" xfId="33139" xr:uid="{00000000-0005-0000-0000-0000F9550000}"/>
    <cellStyle name="Navadno 2 2 3 3 2 2 2 2" xfId="49959" xr:uid="{00000000-0005-0000-0000-0000FA550000}"/>
    <cellStyle name="Navadno 2 2 3 3 2 2 2 3" xfId="52619" xr:uid="{00000000-0005-0000-0000-0000FB550000}"/>
    <cellStyle name="Navadno 2 2 3 3 2 2 2 4" xfId="53990" xr:uid="{00000000-0005-0000-0000-0000FC550000}"/>
    <cellStyle name="Navadno 2 2 3 3 2 2 2 5" xfId="55189" xr:uid="{00000000-0005-0000-0000-0000FD550000}"/>
    <cellStyle name="Navadno 2 2 3 3 2 2 2 6" xfId="56529" xr:uid="{00000000-0005-0000-0000-0000FE550000}"/>
    <cellStyle name="Navadno 2 2 3 3 2 2 2 7" xfId="57169" xr:uid="{00000000-0005-0000-0000-0000FF550000}"/>
    <cellStyle name="Navadno 2 2 3 3 2 2 2 8" xfId="57681" xr:uid="{00000000-0005-0000-0000-000000560000}"/>
    <cellStyle name="Navadno 2 2 3 3 2 2 2 9" xfId="58207" xr:uid="{00000000-0005-0000-0000-000001560000}"/>
    <cellStyle name="Navadno 2 2 3 3 2 2 3" xfId="33138" xr:uid="{00000000-0005-0000-0000-000002560000}"/>
    <cellStyle name="Navadno 2 2 3 3 2 3" xfId="18059" xr:uid="{00000000-0005-0000-0000-000003560000}"/>
    <cellStyle name="Navadno 2 2 3 3 2 3 10" xfId="33140" xr:uid="{00000000-0005-0000-0000-000004560000}"/>
    <cellStyle name="Navadno 2 2 3 3 2 3 2" xfId="49960" xr:uid="{00000000-0005-0000-0000-000005560000}"/>
    <cellStyle name="Navadno 2 2 3 3 2 3 3" xfId="52620" xr:uid="{00000000-0005-0000-0000-000006560000}"/>
    <cellStyle name="Navadno 2 2 3 3 2 3 4" xfId="53991" xr:uid="{00000000-0005-0000-0000-000007560000}"/>
    <cellStyle name="Navadno 2 2 3 3 2 3 5" xfId="55188" xr:uid="{00000000-0005-0000-0000-000008560000}"/>
    <cellStyle name="Navadno 2 2 3 3 2 3 6" xfId="53992" xr:uid="{00000000-0005-0000-0000-000009560000}"/>
    <cellStyle name="Navadno 2 2 3 3 2 3 7" xfId="55183" xr:uid="{00000000-0005-0000-0000-00000A560000}"/>
    <cellStyle name="Navadno 2 2 3 3 2 3 8" xfId="53989" xr:uid="{00000000-0005-0000-0000-00000B560000}"/>
    <cellStyle name="Navadno 2 2 3 3 2 3 9" xfId="55182" xr:uid="{00000000-0005-0000-0000-00000C560000}"/>
    <cellStyle name="Navadno 2 2 3 3 2 4" xfId="33137" xr:uid="{00000000-0005-0000-0000-00000D560000}"/>
    <cellStyle name="Navadno 2 2 3 3 3" xfId="7576" xr:uid="{00000000-0005-0000-0000-00000E560000}"/>
    <cellStyle name="Navadno 2 2 3 3 3 2" xfId="7577" xr:uid="{00000000-0005-0000-0000-00000F560000}"/>
    <cellStyle name="Navadno 2 2 3 3 3 2 2" xfId="24155" xr:uid="{00000000-0005-0000-0000-000010560000}"/>
    <cellStyle name="Navadno 2 2 3 3 3 2 2 10" xfId="33143" xr:uid="{00000000-0005-0000-0000-000011560000}"/>
    <cellStyle name="Navadno 2 2 3 3 3 2 2 2" xfId="49961" xr:uid="{00000000-0005-0000-0000-000012560000}"/>
    <cellStyle name="Navadno 2 2 3 3 3 2 2 3" xfId="52621" xr:uid="{00000000-0005-0000-0000-000013560000}"/>
    <cellStyle name="Navadno 2 2 3 3 3 2 2 4" xfId="53994" xr:uid="{00000000-0005-0000-0000-000014560000}"/>
    <cellStyle name="Navadno 2 2 3 3 3 2 2 5" xfId="55185" xr:uid="{00000000-0005-0000-0000-000015560000}"/>
    <cellStyle name="Navadno 2 2 3 3 3 2 2 6" xfId="56530" xr:uid="{00000000-0005-0000-0000-000016560000}"/>
    <cellStyle name="Navadno 2 2 3 3 3 2 2 7" xfId="57170" xr:uid="{00000000-0005-0000-0000-000017560000}"/>
    <cellStyle name="Navadno 2 2 3 3 3 2 2 8" xfId="57682" xr:uid="{00000000-0005-0000-0000-000018560000}"/>
    <cellStyle name="Navadno 2 2 3 3 3 2 2 9" xfId="58208" xr:uid="{00000000-0005-0000-0000-000019560000}"/>
    <cellStyle name="Navadno 2 2 3 3 3 2 3" xfId="33142" xr:uid="{00000000-0005-0000-0000-00001A560000}"/>
    <cellStyle name="Navadno 2 2 3 3 3 3" xfId="18060" xr:uid="{00000000-0005-0000-0000-00001B560000}"/>
    <cellStyle name="Navadno 2 2 3 3 3 3 10" xfId="33144" xr:uid="{00000000-0005-0000-0000-00001C560000}"/>
    <cellStyle name="Navadno 2 2 3 3 3 3 2" xfId="49962" xr:uid="{00000000-0005-0000-0000-00001D560000}"/>
    <cellStyle name="Navadno 2 2 3 3 3 3 3" xfId="52622" xr:uid="{00000000-0005-0000-0000-00001E560000}"/>
    <cellStyle name="Navadno 2 2 3 3 3 3 4" xfId="53995" xr:uid="{00000000-0005-0000-0000-00001F560000}"/>
    <cellStyle name="Navadno 2 2 3 3 3 3 5" xfId="55184" xr:uid="{00000000-0005-0000-0000-000020560000}"/>
    <cellStyle name="Navadno 2 2 3 3 3 3 6" xfId="53996" xr:uid="{00000000-0005-0000-0000-000021560000}"/>
    <cellStyle name="Navadno 2 2 3 3 3 3 7" xfId="55179" xr:uid="{00000000-0005-0000-0000-000022560000}"/>
    <cellStyle name="Navadno 2 2 3 3 3 3 8" xfId="53993" xr:uid="{00000000-0005-0000-0000-000023560000}"/>
    <cellStyle name="Navadno 2 2 3 3 3 3 9" xfId="55178" xr:uid="{00000000-0005-0000-0000-000024560000}"/>
    <cellStyle name="Navadno 2 2 3 3 3 4" xfId="33141" xr:uid="{00000000-0005-0000-0000-000025560000}"/>
    <cellStyle name="Navadno 2 2 3 3 4" xfId="7578" xr:uid="{00000000-0005-0000-0000-000026560000}"/>
    <cellStyle name="Navadno 2 2 3 3 4 2" xfId="7579" xr:uid="{00000000-0005-0000-0000-000027560000}"/>
    <cellStyle name="Navadno 2 2 3 3 4 2 2" xfId="24218" xr:uid="{00000000-0005-0000-0000-000028560000}"/>
    <cellStyle name="Navadno 2 2 3 3 4 2 2 10" xfId="33147" xr:uid="{00000000-0005-0000-0000-000029560000}"/>
    <cellStyle name="Navadno 2 2 3 3 4 2 2 2" xfId="49963" xr:uid="{00000000-0005-0000-0000-00002A560000}"/>
    <cellStyle name="Navadno 2 2 3 3 4 2 2 3" xfId="52623" xr:uid="{00000000-0005-0000-0000-00002B560000}"/>
    <cellStyle name="Navadno 2 2 3 3 4 2 2 4" xfId="53998" xr:uid="{00000000-0005-0000-0000-00002C560000}"/>
    <cellStyle name="Navadno 2 2 3 3 4 2 2 5" xfId="55181" xr:uid="{00000000-0005-0000-0000-00002D560000}"/>
    <cellStyle name="Navadno 2 2 3 3 4 2 2 6" xfId="56531" xr:uid="{00000000-0005-0000-0000-00002E560000}"/>
    <cellStyle name="Navadno 2 2 3 3 4 2 2 7" xfId="57171" xr:uid="{00000000-0005-0000-0000-00002F560000}"/>
    <cellStyle name="Navadno 2 2 3 3 4 2 2 8" xfId="57683" xr:uid="{00000000-0005-0000-0000-000030560000}"/>
    <cellStyle name="Navadno 2 2 3 3 4 2 2 9" xfId="58209" xr:uid="{00000000-0005-0000-0000-000031560000}"/>
    <cellStyle name="Navadno 2 2 3 3 4 2 3" xfId="33146" xr:uid="{00000000-0005-0000-0000-000032560000}"/>
    <cellStyle name="Navadno 2 2 3 3 4 3" xfId="18061" xr:uid="{00000000-0005-0000-0000-000033560000}"/>
    <cellStyle name="Navadno 2 2 3 3 4 3 10" xfId="33148" xr:uid="{00000000-0005-0000-0000-000034560000}"/>
    <cellStyle name="Navadno 2 2 3 3 4 3 2" xfId="49964" xr:uid="{00000000-0005-0000-0000-000035560000}"/>
    <cellStyle name="Navadno 2 2 3 3 4 3 3" xfId="52624" xr:uid="{00000000-0005-0000-0000-000036560000}"/>
    <cellStyle name="Navadno 2 2 3 3 4 3 4" xfId="53999" xr:uid="{00000000-0005-0000-0000-000037560000}"/>
    <cellStyle name="Navadno 2 2 3 3 4 3 5" xfId="55180" xr:uid="{00000000-0005-0000-0000-000038560000}"/>
    <cellStyle name="Navadno 2 2 3 3 4 3 6" xfId="54000" xr:uid="{00000000-0005-0000-0000-000039560000}"/>
    <cellStyle name="Navadno 2 2 3 3 4 3 7" xfId="55175" xr:uid="{00000000-0005-0000-0000-00003A560000}"/>
    <cellStyle name="Navadno 2 2 3 3 4 3 8" xfId="53997" xr:uid="{00000000-0005-0000-0000-00003B560000}"/>
    <cellStyle name="Navadno 2 2 3 3 4 3 9" xfId="55174" xr:uid="{00000000-0005-0000-0000-00003C560000}"/>
    <cellStyle name="Navadno 2 2 3 3 4 4" xfId="33145" xr:uid="{00000000-0005-0000-0000-00003D560000}"/>
    <cellStyle name="Navadno 2 2 3 3 5" xfId="7580" xr:uid="{00000000-0005-0000-0000-00003E560000}"/>
    <cellStyle name="Navadno 2 2 3 3 5 2" xfId="7581" xr:uid="{00000000-0005-0000-0000-00003F560000}"/>
    <cellStyle name="Navadno 2 2 3 3 5 2 2" xfId="24281" xr:uid="{00000000-0005-0000-0000-000040560000}"/>
    <cellStyle name="Navadno 2 2 3 3 5 2 2 10" xfId="33151" xr:uid="{00000000-0005-0000-0000-000041560000}"/>
    <cellStyle name="Navadno 2 2 3 3 5 2 2 2" xfId="49965" xr:uid="{00000000-0005-0000-0000-000042560000}"/>
    <cellStyle name="Navadno 2 2 3 3 5 2 2 3" xfId="52625" xr:uid="{00000000-0005-0000-0000-000043560000}"/>
    <cellStyle name="Navadno 2 2 3 3 5 2 2 4" xfId="54002" xr:uid="{00000000-0005-0000-0000-000044560000}"/>
    <cellStyle name="Navadno 2 2 3 3 5 2 2 5" xfId="55177" xr:uid="{00000000-0005-0000-0000-000045560000}"/>
    <cellStyle name="Navadno 2 2 3 3 5 2 2 6" xfId="56532" xr:uid="{00000000-0005-0000-0000-000046560000}"/>
    <cellStyle name="Navadno 2 2 3 3 5 2 2 7" xfId="57172" xr:uid="{00000000-0005-0000-0000-000047560000}"/>
    <cellStyle name="Navadno 2 2 3 3 5 2 2 8" xfId="57684" xr:uid="{00000000-0005-0000-0000-000048560000}"/>
    <cellStyle name="Navadno 2 2 3 3 5 2 2 9" xfId="58210" xr:uid="{00000000-0005-0000-0000-000049560000}"/>
    <cellStyle name="Navadno 2 2 3 3 5 2 3" xfId="33150" xr:uid="{00000000-0005-0000-0000-00004A560000}"/>
    <cellStyle name="Navadno 2 2 3 3 5 3" xfId="18062" xr:uid="{00000000-0005-0000-0000-00004B560000}"/>
    <cellStyle name="Navadno 2 2 3 3 5 3 10" xfId="33152" xr:uid="{00000000-0005-0000-0000-00004C560000}"/>
    <cellStyle name="Navadno 2 2 3 3 5 3 2" xfId="49966" xr:uid="{00000000-0005-0000-0000-00004D560000}"/>
    <cellStyle name="Navadno 2 2 3 3 5 3 3" xfId="52626" xr:uid="{00000000-0005-0000-0000-00004E560000}"/>
    <cellStyle name="Navadno 2 2 3 3 5 3 4" xfId="54003" xr:uid="{00000000-0005-0000-0000-00004F560000}"/>
    <cellStyle name="Navadno 2 2 3 3 5 3 5" xfId="55176" xr:uid="{00000000-0005-0000-0000-000050560000}"/>
    <cellStyle name="Navadno 2 2 3 3 5 3 6" xfId="54004" xr:uid="{00000000-0005-0000-0000-000051560000}"/>
    <cellStyle name="Navadno 2 2 3 3 5 3 7" xfId="55171" xr:uid="{00000000-0005-0000-0000-000052560000}"/>
    <cellStyle name="Navadno 2 2 3 3 5 3 8" xfId="54001" xr:uid="{00000000-0005-0000-0000-000053560000}"/>
    <cellStyle name="Navadno 2 2 3 3 5 3 9" xfId="55170" xr:uid="{00000000-0005-0000-0000-000054560000}"/>
    <cellStyle name="Navadno 2 2 3 3 5 4" xfId="33149" xr:uid="{00000000-0005-0000-0000-000055560000}"/>
    <cellStyle name="Navadno 2 2 3 3 6" xfId="7582" xr:uid="{00000000-0005-0000-0000-000056560000}"/>
    <cellStyle name="Navadno 2 2 3 3 6 2" xfId="7583" xr:uid="{00000000-0005-0000-0000-000057560000}"/>
    <cellStyle name="Navadno 2 2 3 3 6 2 2" xfId="24344" xr:uid="{00000000-0005-0000-0000-000058560000}"/>
    <cellStyle name="Navadno 2 2 3 3 6 2 2 10" xfId="33155" xr:uid="{00000000-0005-0000-0000-000059560000}"/>
    <cellStyle name="Navadno 2 2 3 3 6 2 2 2" xfId="49967" xr:uid="{00000000-0005-0000-0000-00005A560000}"/>
    <cellStyle name="Navadno 2 2 3 3 6 2 2 3" xfId="52627" xr:uid="{00000000-0005-0000-0000-00005B560000}"/>
    <cellStyle name="Navadno 2 2 3 3 6 2 2 4" xfId="54006" xr:uid="{00000000-0005-0000-0000-00005C560000}"/>
    <cellStyle name="Navadno 2 2 3 3 6 2 2 5" xfId="55173" xr:uid="{00000000-0005-0000-0000-00005D560000}"/>
    <cellStyle name="Navadno 2 2 3 3 6 2 2 6" xfId="56533" xr:uid="{00000000-0005-0000-0000-00005E560000}"/>
    <cellStyle name="Navadno 2 2 3 3 6 2 2 7" xfId="57173" xr:uid="{00000000-0005-0000-0000-00005F560000}"/>
    <cellStyle name="Navadno 2 2 3 3 6 2 2 8" xfId="57685" xr:uid="{00000000-0005-0000-0000-000060560000}"/>
    <cellStyle name="Navadno 2 2 3 3 6 2 2 9" xfId="58211" xr:uid="{00000000-0005-0000-0000-000061560000}"/>
    <cellStyle name="Navadno 2 2 3 3 6 2 3" xfId="33154" xr:uid="{00000000-0005-0000-0000-000062560000}"/>
    <cellStyle name="Navadno 2 2 3 3 6 3" xfId="18063" xr:uid="{00000000-0005-0000-0000-000063560000}"/>
    <cellStyle name="Navadno 2 2 3 3 6 3 10" xfId="33156" xr:uid="{00000000-0005-0000-0000-000064560000}"/>
    <cellStyle name="Navadno 2 2 3 3 6 3 2" xfId="49968" xr:uid="{00000000-0005-0000-0000-000065560000}"/>
    <cellStyle name="Navadno 2 2 3 3 6 3 3" xfId="52628" xr:uid="{00000000-0005-0000-0000-000066560000}"/>
    <cellStyle name="Navadno 2 2 3 3 6 3 4" xfId="54007" xr:uid="{00000000-0005-0000-0000-000067560000}"/>
    <cellStyle name="Navadno 2 2 3 3 6 3 5" xfId="55172" xr:uid="{00000000-0005-0000-0000-000068560000}"/>
    <cellStyle name="Navadno 2 2 3 3 6 3 6" xfId="54008" xr:uid="{00000000-0005-0000-0000-000069560000}"/>
    <cellStyle name="Navadno 2 2 3 3 6 3 7" xfId="55167" xr:uid="{00000000-0005-0000-0000-00006A560000}"/>
    <cellStyle name="Navadno 2 2 3 3 6 3 8" xfId="54005" xr:uid="{00000000-0005-0000-0000-00006B560000}"/>
    <cellStyle name="Navadno 2 2 3 3 6 3 9" xfId="55166" xr:uid="{00000000-0005-0000-0000-00006C560000}"/>
    <cellStyle name="Navadno 2 2 3 3 6 4" xfId="33153" xr:uid="{00000000-0005-0000-0000-00006D560000}"/>
    <cellStyle name="Navadno 2 2 3 3 7" xfId="7584" xr:uid="{00000000-0005-0000-0000-00006E560000}"/>
    <cellStyle name="Navadno 2 2 3 3 7 2" xfId="7585" xr:uid="{00000000-0005-0000-0000-00006F560000}"/>
    <cellStyle name="Navadno 2 2 3 3 7 2 2" xfId="24407" xr:uid="{00000000-0005-0000-0000-000070560000}"/>
    <cellStyle name="Navadno 2 2 3 3 7 2 2 10" xfId="33159" xr:uid="{00000000-0005-0000-0000-000071560000}"/>
    <cellStyle name="Navadno 2 2 3 3 7 2 2 2" xfId="49969" xr:uid="{00000000-0005-0000-0000-000072560000}"/>
    <cellStyle name="Navadno 2 2 3 3 7 2 2 3" xfId="52629" xr:uid="{00000000-0005-0000-0000-000073560000}"/>
    <cellStyle name="Navadno 2 2 3 3 7 2 2 4" xfId="54010" xr:uid="{00000000-0005-0000-0000-000074560000}"/>
    <cellStyle name="Navadno 2 2 3 3 7 2 2 5" xfId="55169" xr:uid="{00000000-0005-0000-0000-000075560000}"/>
    <cellStyle name="Navadno 2 2 3 3 7 2 2 6" xfId="56534" xr:uid="{00000000-0005-0000-0000-000076560000}"/>
    <cellStyle name="Navadno 2 2 3 3 7 2 2 7" xfId="57174" xr:uid="{00000000-0005-0000-0000-000077560000}"/>
    <cellStyle name="Navadno 2 2 3 3 7 2 2 8" xfId="57686" xr:uid="{00000000-0005-0000-0000-000078560000}"/>
    <cellStyle name="Navadno 2 2 3 3 7 2 2 9" xfId="58212" xr:uid="{00000000-0005-0000-0000-000079560000}"/>
    <cellStyle name="Navadno 2 2 3 3 7 2 3" xfId="33158" xr:uid="{00000000-0005-0000-0000-00007A560000}"/>
    <cellStyle name="Navadno 2 2 3 3 7 3" xfId="18064" xr:uid="{00000000-0005-0000-0000-00007B560000}"/>
    <cellStyle name="Navadno 2 2 3 3 7 3 10" xfId="33160" xr:uid="{00000000-0005-0000-0000-00007C560000}"/>
    <cellStyle name="Navadno 2 2 3 3 7 3 2" xfId="49970" xr:uid="{00000000-0005-0000-0000-00007D560000}"/>
    <cellStyle name="Navadno 2 2 3 3 7 3 3" xfId="52630" xr:uid="{00000000-0005-0000-0000-00007E560000}"/>
    <cellStyle name="Navadno 2 2 3 3 7 3 4" xfId="54011" xr:uid="{00000000-0005-0000-0000-00007F560000}"/>
    <cellStyle name="Navadno 2 2 3 3 7 3 5" xfId="55168" xr:uid="{00000000-0005-0000-0000-000080560000}"/>
    <cellStyle name="Navadno 2 2 3 3 7 3 6" xfId="54012" xr:uid="{00000000-0005-0000-0000-000081560000}"/>
    <cellStyle name="Navadno 2 2 3 3 7 3 7" xfId="55163" xr:uid="{00000000-0005-0000-0000-000082560000}"/>
    <cellStyle name="Navadno 2 2 3 3 7 3 8" xfId="54009" xr:uid="{00000000-0005-0000-0000-000083560000}"/>
    <cellStyle name="Navadno 2 2 3 3 7 3 9" xfId="57175" xr:uid="{00000000-0005-0000-0000-000084560000}"/>
    <cellStyle name="Navadno 2 2 3 3 7 4" xfId="33157" xr:uid="{00000000-0005-0000-0000-000085560000}"/>
    <cellStyle name="Navadno 2 2 3 3 8" xfId="7586" xr:uid="{00000000-0005-0000-0000-000086560000}"/>
    <cellStyle name="Navadno 2 2 3 3 8 2" xfId="7587" xr:uid="{00000000-0005-0000-0000-000087560000}"/>
    <cellStyle name="Navadno 2 2 3 3 8 2 2" xfId="24470" xr:uid="{00000000-0005-0000-0000-000088560000}"/>
    <cellStyle name="Navadno 2 2 3 3 8 2 2 10" xfId="33163" xr:uid="{00000000-0005-0000-0000-000089560000}"/>
    <cellStyle name="Navadno 2 2 3 3 8 2 2 2" xfId="49971" xr:uid="{00000000-0005-0000-0000-00008A560000}"/>
    <cellStyle name="Navadno 2 2 3 3 8 2 2 3" xfId="52631" xr:uid="{00000000-0005-0000-0000-00008B560000}"/>
    <cellStyle name="Navadno 2 2 3 3 8 2 2 4" xfId="54014" xr:uid="{00000000-0005-0000-0000-00008C560000}"/>
    <cellStyle name="Navadno 2 2 3 3 8 2 2 5" xfId="55165" xr:uid="{00000000-0005-0000-0000-00008D560000}"/>
    <cellStyle name="Navadno 2 2 3 3 8 2 2 6" xfId="56535" xr:uid="{00000000-0005-0000-0000-00008E560000}"/>
    <cellStyle name="Navadno 2 2 3 3 8 2 2 7" xfId="55161" xr:uid="{00000000-0005-0000-0000-00008F560000}"/>
    <cellStyle name="Navadno 2 2 3 3 8 2 2 8" xfId="57687" xr:uid="{00000000-0005-0000-0000-000090560000}"/>
    <cellStyle name="Navadno 2 2 3 3 8 2 2 9" xfId="58213" xr:uid="{00000000-0005-0000-0000-000091560000}"/>
    <cellStyle name="Navadno 2 2 3 3 8 2 3" xfId="33162" xr:uid="{00000000-0005-0000-0000-000092560000}"/>
    <cellStyle name="Navadno 2 2 3 3 8 3" xfId="18065" xr:uid="{00000000-0005-0000-0000-000093560000}"/>
    <cellStyle name="Navadno 2 2 3 3 8 3 10" xfId="33164" xr:uid="{00000000-0005-0000-0000-000094560000}"/>
    <cellStyle name="Navadno 2 2 3 3 8 3 2" xfId="49972" xr:uid="{00000000-0005-0000-0000-000095560000}"/>
    <cellStyle name="Navadno 2 2 3 3 8 3 3" xfId="52632" xr:uid="{00000000-0005-0000-0000-000096560000}"/>
    <cellStyle name="Navadno 2 2 3 3 8 3 4" xfId="54015" xr:uid="{00000000-0005-0000-0000-000097560000}"/>
    <cellStyle name="Navadno 2 2 3 3 8 3 5" xfId="55164" xr:uid="{00000000-0005-0000-0000-000098560000}"/>
    <cellStyle name="Navadno 2 2 3 3 8 3 6" xfId="54016" xr:uid="{00000000-0005-0000-0000-000099560000}"/>
    <cellStyle name="Navadno 2 2 3 3 8 3 7" xfId="57176" xr:uid="{00000000-0005-0000-0000-00009A560000}"/>
    <cellStyle name="Navadno 2 2 3 3 8 3 8" xfId="54013" xr:uid="{00000000-0005-0000-0000-00009B560000}"/>
    <cellStyle name="Navadno 2 2 3 3 8 3 9" xfId="57177" xr:uid="{00000000-0005-0000-0000-00009C560000}"/>
    <cellStyle name="Navadno 2 2 3 3 8 4" xfId="33161" xr:uid="{00000000-0005-0000-0000-00009D560000}"/>
    <cellStyle name="Navadno 2 2 3 3 9" xfId="7588" xr:uid="{00000000-0005-0000-0000-00009E560000}"/>
    <cellStyle name="Navadno 2 2 3 3 9 2" xfId="24029" xr:uid="{00000000-0005-0000-0000-00009F560000}"/>
    <cellStyle name="Navadno 2 2 3 3 9 2 10" xfId="33166" xr:uid="{00000000-0005-0000-0000-0000A0560000}"/>
    <cellStyle name="Navadno 2 2 3 3 9 2 2" xfId="49973" xr:uid="{00000000-0005-0000-0000-0000A1560000}"/>
    <cellStyle name="Navadno 2 2 3 3 9 2 3" xfId="52633" xr:uid="{00000000-0005-0000-0000-0000A2560000}"/>
    <cellStyle name="Navadno 2 2 3 3 9 2 4" xfId="54017" xr:uid="{00000000-0005-0000-0000-0000A3560000}"/>
    <cellStyle name="Navadno 2 2 3 3 9 2 5" xfId="55162" xr:uid="{00000000-0005-0000-0000-0000A4560000}"/>
    <cellStyle name="Navadno 2 2 3 3 9 2 6" xfId="54018" xr:uid="{00000000-0005-0000-0000-0000A5560000}"/>
    <cellStyle name="Navadno 2 2 3 3 9 2 7" xfId="55158" xr:uid="{00000000-0005-0000-0000-0000A6560000}"/>
    <cellStyle name="Navadno 2 2 3 3 9 2 8" xfId="57688" xr:uid="{00000000-0005-0000-0000-0000A7560000}"/>
    <cellStyle name="Navadno 2 2 3 3 9 2 9" xfId="55157" xr:uid="{00000000-0005-0000-0000-0000A8560000}"/>
    <cellStyle name="Navadno 2 2 3 3 9 3" xfId="33165" xr:uid="{00000000-0005-0000-0000-0000A9560000}"/>
    <cellStyle name="Navadno 2 2 3 4" xfId="7589" xr:uid="{00000000-0005-0000-0000-0000AA560000}"/>
    <cellStyle name="Navadno 2 2 3 4 2" xfId="7590" xr:uid="{00000000-0005-0000-0000-0000AB560000}"/>
    <cellStyle name="Navadno 2 2 3 4 2 2" xfId="24074" xr:uid="{00000000-0005-0000-0000-0000AC560000}"/>
    <cellStyle name="Navadno 2 2 3 4 2 2 10" xfId="33169" xr:uid="{00000000-0005-0000-0000-0000AD560000}"/>
    <cellStyle name="Navadno 2 2 3 4 2 2 2" xfId="49974" xr:uid="{00000000-0005-0000-0000-0000AE560000}"/>
    <cellStyle name="Navadno 2 2 3 4 2 2 3" xfId="52634" xr:uid="{00000000-0005-0000-0000-0000AF560000}"/>
    <cellStyle name="Navadno 2 2 3 4 2 2 4" xfId="54020" xr:uid="{00000000-0005-0000-0000-0000B0560000}"/>
    <cellStyle name="Navadno 2 2 3 4 2 2 5" xfId="55160" xr:uid="{00000000-0005-0000-0000-0000B1560000}"/>
    <cellStyle name="Navadno 2 2 3 4 2 2 6" xfId="56536" xr:uid="{00000000-0005-0000-0000-0000B2560000}"/>
    <cellStyle name="Navadno 2 2 3 4 2 2 7" xfId="57178" xr:uid="{00000000-0005-0000-0000-0000B3560000}"/>
    <cellStyle name="Navadno 2 2 3 4 2 2 8" xfId="57689" xr:uid="{00000000-0005-0000-0000-0000B4560000}"/>
    <cellStyle name="Navadno 2 2 3 4 2 2 9" xfId="58214" xr:uid="{00000000-0005-0000-0000-0000B5560000}"/>
    <cellStyle name="Navadno 2 2 3 4 2 3" xfId="33168" xr:uid="{00000000-0005-0000-0000-0000B6560000}"/>
    <cellStyle name="Navadno 2 2 3 4 3" xfId="18066" xr:uid="{00000000-0005-0000-0000-0000B7560000}"/>
    <cellStyle name="Navadno 2 2 3 4 3 10" xfId="33170" xr:uid="{00000000-0005-0000-0000-0000B8560000}"/>
    <cellStyle name="Navadno 2 2 3 4 3 2" xfId="49975" xr:uid="{00000000-0005-0000-0000-0000B9560000}"/>
    <cellStyle name="Navadno 2 2 3 4 3 3" xfId="52635" xr:uid="{00000000-0005-0000-0000-0000BA560000}"/>
    <cellStyle name="Navadno 2 2 3 4 3 4" xfId="54021" xr:uid="{00000000-0005-0000-0000-0000BB560000}"/>
    <cellStyle name="Navadno 2 2 3 4 3 5" xfId="55159" xr:uid="{00000000-0005-0000-0000-0000BC560000}"/>
    <cellStyle name="Navadno 2 2 3 4 3 6" xfId="54022" xr:uid="{00000000-0005-0000-0000-0000BD560000}"/>
    <cellStyle name="Navadno 2 2 3 4 3 7" xfId="55154" xr:uid="{00000000-0005-0000-0000-0000BE560000}"/>
    <cellStyle name="Navadno 2 2 3 4 3 8" xfId="54019" xr:uid="{00000000-0005-0000-0000-0000BF560000}"/>
    <cellStyle name="Navadno 2 2 3 4 3 9" xfId="55153" xr:uid="{00000000-0005-0000-0000-0000C0560000}"/>
    <cellStyle name="Navadno 2 2 3 4 4" xfId="33167" xr:uid="{00000000-0005-0000-0000-0000C1560000}"/>
    <cellStyle name="Navadno 2 2 3 5" xfId="7591" xr:uid="{00000000-0005-0000-0000-0000C2560000}"/>
    <cellStyle name="Navadno 2 2 3 5 2" xfId="7592" xr:uid="{00000000-0005-0000-0000-0000C3560000}"/>
    <cellStyle name="Navadno 2 2 3 5 2 2" xfId="24137" xr:uid="{00000000-0005-0000-0000-0000C4560000}"/>
    <cellStyle name="Navadno 2 2 3 5 2 2 10" xfId="33173" xr:uid="{00000000-0005-0000-0000-0000C5560000}"/>
    <cellStyle name="Navadno 2 2 3 5 2 2 2" xfId="49976" xr:uid="{00000000-0005-0000-0000-0000C6560000}"/>
    <cellStyle name="Navadno 2 2 3 5 2 2 3" xfId="52636" xr:uid="{00000000-0005-0000-0000-0000C7560000}"/>
    <cellStyle name="Navadno 2 2 3 5 2 2 4" xfId="54024" xr:uid="{00000000-0005-0000-0000-0000C8560000}"/>
    <cellStyle name="Navadno 2 2 3 5 2 2 5" xfId="55156" xr:uid="{00000000-0005-0000-0000-0000C9560000}"/>
    <cellStyle name="Navadno 2 2 3 5 2 2 6" xfId="56537" xr:uid="{00000000-0005-0000-0000-0000CA560000}"/>
    <cellStyle name="Navadno 2 2 3 5 2 2 7" xfId="57179" xr:uid="{00000000-0005-0000-0000-0000CB560000}"/>
    <cellStyle name="Navadno 2 2 3 5 2 2 8" xfId="57690" xr:uid="{00000000-0005-0000-0000-0000CC560000}"/>
    <cellStyle name="Navadno 2 2 3 5 2 2 9" xfId="58215" xr:uid="{00000000-0005-0000-0000-0000CD560000}"/>
    <cellStyle name="Navadno 2 2 3 5 2 3" xfId="33172" xr:uid="{00000000-0005-0000-0000-0000CE560000}"/>
    <cellStyle name="Navadno 2 2 3 5 3" xfId="18067" xr:uid="{00000000-0005-0000-0000-0000CF560000}"/>
    <cellStyle name="Navadno 2 2 3 5 3 10" xfId="33174" xr:uid="{00000000-0005-0000-0000-0000D0560000}"/>
    <cellStyle name="Navadno 2 2 3 5 3 2" xfId="49977" xr:uid="{00000000-0005-0000-0000-0000D1560000}"/>
    <cellStyle name="Navadno 2 2 3 5 3 3" xfId="52637" xr:uid="{00000000-0005-0000-0000-0000D2560000}"/>
    <cellStyle name="Navadno 2 2 3 5 3 4" xfId="54025" xr:uid="{00000000-0005-0000-0000-0000D3560000}"/>
    <cellStyle name="Navadno 2 2 3 5 3 5" xfId="55155" xr:uid="{00000000-0005-0000-0000-0000D4560000}"/>
    <cellStyle name="Navadno 2 2 3 5 3 6" xfId="54026" xr:uid="{00000000-0005-0000-0000-0000D5560000}"/>
    <cellStyle name="Navadno 2 2 3 5 3 7" xfId="55150" xr:uid="{00000000-0005-0000-0000-0000D6560000}"/>
    <cellStyle name="Navadno 2 2 3 5 3 8" xfId="54023" xr:uid="{00000000-0005-0000-0000-0000D7560000}"/>
    <cellStyle name="Navadno 2 2 3 5 3 9" xfId="55149" xr:uid="{00000000-0005-0000-0000-0000D8560000}"/>
    <cellStyle name="Navadno 2 2 3 5 4" xfId="33171" xr:uid="{00000000-0005-0000-0000-0000D9560000}"/>
    <cellStyle name="Navadno 2 2 3 6" xfId="7593" xr:uid="{00000000-0005-0000-0000-0000DA560000}"/>
    <cellStyle name="Navadno 2 2 3 6 2" xfId="7594" xr:uid="{00000000-0005-0000-0000-0000DB560000}"/>
    <cellStyle name="Navadno 2 2 3 6 2 2" xfId="24200" xr:uid="{00000000-0005-0000-0000-0000DC560000}"/>
    <cellStyle name="Navadno 2 2 3 6 2 2 10" xfId="33177" xr:uid="{00000000-0005-0000-0000-0000DD560000}"/>
    <cellStyle name="Navadno 2 2 3 6 2 2 2" xfId="49978" xr:uid="{00000000-0005-0000-0000-0000DE560000}"/>
    <cellStyle name="Navadno 2 2 3 6 2 2 3" xfId="52638" xr:uid="{00000000-0005-0000-0000-0000DF560000}"/>
    <cellStyle name="Navadno 2 2 3 6 2 2 4" xfId="54028" xr:uid="{00000000-0005-0000-0000-0000E0560000}"/>
    <cellStyle name="Navadno 2 2 3 6 2 2 5" xfId="55152" xr:uid="{00000000-0005-0000-0000-0000E1560000}"/>
    <cellStyle name="Navadno 2 2 3 6 2 2 6" xfId="56538" xr:uid="{00000000-0005-0000-0000-0000E2560000}"/>
    <cellStyle name="Navadno 2 2 3 6 2 2 7" xfId="57180" xr:uid="{00000000-0005-0000-0000-0000E3560000}"/>
    <cellStyle name="Navadno 2 2 3 6 2 2 8" xfId="57691" xr:uid="{00000000-0005-0000-0000-0000E4560000}"/>
    <cellStyle name="Navadno 2 2 3 6 2 2 9" xfId="58216" xr:uid="{00000000-0005-0000-0000-0000E5560000}"/>
    <cellStyle name="Navadno 2 2 3 6 2 3" xfId="33176" xr:uid="{00000000-0005-0000-0000-0000E6560000}"/>
    <cellStyle name="Navadno 2 2 3 6 3" xfId="18068" xr:uid="{00000000-0005-0000-0000-0000E7560000}"/>
    <cellStyle name="Navadno 2 2 3 6 3 10" xfId="33178" xr:uid="{00000000-0005-0000-0000-0000E8560000}"/>
    <cellStyle name="Navadno 2 2 3 6 3 2" xfId="49979" xr:uid="{00000000-0005-0000-0000-0000E9560000}"/>
    <cellStyle name="Navadno 2 2 3 6 3 3" xfId="52639" xr:uid="{00000000-0005-0000-0000-0000EA560000}"/>
    <cellStyle name="Navadno 2 2 3 6 3 4" xfId="54029" xr:uid="{00000000-0005-0000-0000-0000EB560000}"/>
    <cellStyle name="Navadno 2 2 3 6 3 5" xfId="55151" xr:uid="{00000000-0005-0000-0000-0000EC560000}"/>
    <cellStyle name="Navadno 2 2 3 6 3 6" xfId="54030" xr:uid="{00000000-0005-0000-0000-0000ED560000}"/>
    <cellStyle name="Navadno 2 2 3 6 3 7" xfId="55146" xr:uid="{00000000-0005-0000-0000-0000EE560000}"/>
    <cellStyle name="Navadno 2 2 3 6 3 8" xfId="54027" xr:uid="{00000000-0005-0000-0000-0000EF560000}"/>
    <cellStyle name="Navadno 2 2 3 6 3 9" xfId="56789" xr:uid="{00000000-0005-0000-0000-0000F0560000}"/>
    <cellStyle name="Navadno 2 2 3 6 4" xfId="33175" xr:uid="{00000000-0005-0000-0000-0000F1560000}"/>
    <cellStyle name="Navadno 2 2 3 7" xfId="7595" xr:uid="{00000000-0005-0000-0000-0000F2560000}"/>
    <cellStyle name="Navadno 2 2 3 7 2" xfId="7596" xr:uid="{00000000-0005-0000-0000-0000F3560000}"/>
    <cellStyle name="Navadno 2 2 3 7 2 2" xfId="24263" xr:uid="{00000000-0005-0000-0000-0000F4560000}"/>
    <cellStyle name="Navadno 2 2 3 7 2 2 10" xfId="33181" xr:uid="{00000000-0005-0000-0000-0000F5560000}"/>
    <cellStyle name="Navadno 2 2 3 7 2 2 2" xfId="49980" xr:uid="{00000000-0005-0000-0000-0000F6560000}"/>
    <cellStyle name="Navadno 2 2 3 7 2 2 3" xfId="52640" xr:uid="{00000000-0005-0000-0000-0000F7560000}"/>
    <cellStyle name="Navadno 2 2 3 7 2 2 4" xfId="54032" xr:uid="{00000000-0005-0000-0000-0000F8560000}"/>
    <cellStyle name="Navadno 2 2 3 7 2 2 5" xfId="55148" xr:uid="{00000000-0005-0000-0000-0000F9560000}"/>
    <cellStyle name="Navadno 2 2 3 7 2 2 6" xfId="56539" xr:uid="{00000000-0005-0000-0000-0000FA560000}"/>
    <cellStyle name="Navadno 2 2 3 7 2 2 7" xfId="57890" xr:uid="{00000000-0005-0000-0000-0000FB560000}"/>
    <cellStyle name="Navadno 2 2 3 7 2 2 8" xfId="57692" xr:uid="{00000000-0005-0000-0000-0000FC560000}"/>
    <cellStyle name="Navadno 2 2 3 7 2 2 9" xfId="58217" xr:uid="{00000000-0005-0000-0000-0000FD560000}"/>
    <cellStyle name="Navadno 2 2 3 7 2 3" xfId="33180" xr:uid="{00000000-0005-0000-0000-0000FE560000}"/>
    <cellStyle name="Navadno 2 2 3 7 3" xfId="18069" xr:uid="{00000000-0005-0000-0000-0000FF560000}"/>
    <cellStyle name="Navadno 2 2 3 7 3 10" xfId="33182" xr:uid="{00000000-0005-0000-0000-000000570000}"/>
    <cellStyle name="Navadno 2 2 3 7 3 2" xfId="49981" xr:uid="{00000000-0005-0000-0000-000001570000}"/>
    <cellStyle name="Navadno 2 2 3 7 3 3" xfId="52641" xr:uid="{00000000-0005-0000-0000-000002570000}"/>
    <cellStyle name="Navadno 2 2 3 7 3 4" xfId="54033" xr:uid="{00000000-0005-0000-0000-000003570000}"/>
    <cellStyle name="Navadno 2 2 3 7 3 5" xfId="55147" xr:uid="{00000000-0005-0000-0000-000004570000}"/>
    <cellStyle name="Navadno 2 2 3 7 3 6" xfId="54034" xr:uid="{00000000-0005-0000-0000-000005570000}"/>
    <cellStyle name="Navadno 2 2 3 7 3 7" xfId="55142" xr:uid="{00000000-0005-0000-0000-000006570000}"/>
    <cellStyle name="Navadno 2 2 3 7 3 8" xfId="54031" xr:uid="{00000000-0005-0000-0000-000007570000}"/>
    <cellStyle name="Navadno 2 2 3 7 3 9" xfId="56787" xr:uid="{00000000-0005-0000-0000-000008570000}"/>
    <cellStyle name="Navadno 2 2 3 7 4" xfId="33179" xr:uid="{00000000-0005-0000-0000-000009570000}"/>
    <cellStyle name="Navadno 2 2 3 8" xfId="7597" xr:uid="{00000000-0005-0000-0000-00000A570000}"/>
    <cellStyle name="Navadno 2 2 3 8 2" xfId="7598" xr:uid="{00000000-0005-0000-0000-00000B570000}"/>
    <cellStyle name="Navadno 2 2 3 8 2 2" xfId="24326" xr:uid="{00000000-0005-0000-0000-00000C570000}"/>
    <cellStyle name="Navadno 2 2 3 8 2 2 10" xfId="33185" xr:uid="{00000000-0005-0000-0000-00000D570000}"/>
    <cellStyle name="Navadno 2 2 3 8 2 2 2" xfId="49982" xr:uid="{00000000-0005-0000-0000-00000E570000}"/>
    <cellStyle name="Navadno 2 2 3 8 2 2 3" xfId="52642" xr:uid="{00000000-0005-0000-0000-00000F570000}"/>
    <cellStyle name="Navadno 2 2 3 8 2 2 4" xfId="54036" xr:uid="{00000000-0005-0000-0000-000010570000}"/>
    <cellStyle name="Navadno 2 2 3 8 2 2 5" xfId="56788" xr:uid="{00000000-0005-0000-0000-000011570000}"/>
    <cellStyle name="Navadno 2 2 3 8 2 2 6" xfId="57393" xr:uid="{00000000-0005-0000-0000-000012570000}"/>
    <cellStyle name="Navadno 2 2 3 8 2 2 7" xfId="57889" xr:uid="{00000000-0005-0000-0000-000013570000}"/>
    <cellStyle name="Navadno 2 2 3 8 2 2 8" xfId="58403" xr:uid="{00000000-0005-0000-0000-000014570000}"/>
    <cellStyle name="Navadno 2 2 3 8 2 2 9" xfId="58473" xr:uid="{00000000-0005-0000-0000-000015570000}"/>
    <cellStyle name="Navadno 2 2 3 8 2 3" xfId="33184" xr:uid="{00000000-0005-0000-0000-000016570000}"/>
    <cellStyle name="Navadno 2 2 3 8 3" xfId="18070" xr:uid="{00000000-0005-0000-0000-000017570000}"/>
    <cellStyle name="Navadno 2 2 3 8 3 10" xfId="33186" xr:uid="{00000000-0005-0000-0000-000018570000}"/>
    <cellStyle name="Navadno 2 2 3 8 3 2" xfId="49983" xr:uid="{00000000-0005-0000-0000-000019570000}"/>
    <cellStyle name="Navadno 2 2 3 8 3 3" xfId="52643" xr:uid="{00000000-0005-0000-0000-00001A570000}"/>
    <cellStyle name="Navadno 2 2 3 8 3 4" xfId="54037" xr:uid="{00000000-0005-0000-0000-00001B570000}"/>
    <cellStyle name="Navadno 2 2 3 8 3 5" xfId="55143" xr:uid="{00000000-0005-0000-0000-00001C570000}"/>
    <cellStyle name="Navadno 2 2 3 8 3 6" xfId="54038" xr:uid="{00000000-0005-0000-0000-00001D570000}"/>
    <cellStyle name="Navadno 2 2 3 8 3 7" xfId="55138" xr:uid="{00000000-0005-0000-0000-00001E570000}"/>
    <cellStyle name="Navadno 2 2 3 8 3 8" xfId="54035" xr:uid="{00000000-0005-0000-0000-00001F570000}"/>
    <cellStyle name="Navadno 2 2 3 8 3 9" xfId="56785" xr:uid="{00000000-0005-0000-0000-000020570000}"/>
    <cellStyle name="Navadno 2 2 3 8 4" xfId="33183" xr:uid="{00000000-0005-0000-0000-000021570000}"/>
    <cellStyle name="Navadno 2 2 3 9" xfId="7599" xr:uid="{00000000-0005-0000-0000-000022570000}"/>
    <cellStyle name="Navadno 2 2 3 9 2" xfId="7600" xr:uid="{00000000-0005-0000-0000-000023570000}"/>
    <cellStyle name="Navadno 2 2 3 9 2 2" xfId="24389" xr:uid="{00000000-0005-0000-0000-000024570000}"/>
    <cellStyle name="Navadno 2 2 3 9 2 2 10" xfId="33189" xr:uid="{00000000-0005-0000-0000-000025570000}"/>
    <cellStyle name="Navadno 2 2 3 9 2 2 2" xfId="49984" xr:uid="{00000000-0005-0000-0000-000026570000}"/>
    <cellStyle name="Navadno 2 2 3 9 2 2 3" xfId="52644" xr:uid="{00000000-0005-0000-0000-000027570000}"/>
    <cellStyle name="Navadno 2 2 3 9 2 2 4" xfId="54040" xr:uid="{00000000-0005-0000-0000-000028570000}"/>
    <cellStyle name="Navadno 2 2 3 9 2 2 5" xfId="56786" xr:uid="{00000000-0005-0000-0000-000029570000}"/>
    <cellStyle name="Navadno 2 2 3 9 2 2 6" xfId="57392" xr:uid="{00000000-0005-0000-0000-00002A570000}"/>
    <cellStyle name="Navadno 2 2 3 9 2 2 7" xfId="57888" xr:uid="{00000000-0005-0000-0000-00002B570000}"/>
    <cellStyle name="Navadno 2 2 3 9 2 2 8" xfId="58402" xr:uid="{00000000-0005-0000-0000-00002C570000}"/>
    <cellStyle name="Navadno 2 2 3 9 2 2 9" xfId="58472" xr:uid="{00000000-0005-0000-0000-00002D570000}"/>
    <cellStyle name="Navadno 2 2 3 9 2 3" xfId="33188" xr:uid="{00000000-0005-0000-0000-00002E570000}"/>
    <cellStyle name="Navadno 2 2 3 9 3" xfId="18071" xr:uid="{00000000-0005-0000-0000-00002F570000}"/>
    <cellStyle name="Navadno 2 2 3 9 3 10" xfId="33190" xr:uid="{00000000-0005-0000-0000-000030570000}"/>
    <cellStyle name="Navadno 2 2 3 9 3 2" xfId="49985" xr:uid="{00000000-0005-0000-0000-000031570000}"/>
    <cellStyle name="Navadno 2 2 3 9 3 3" xfId="52645" xr:uid="{00000000-0005-0000-0000-000032570000}"/>
    <cellStyle name="Navadno 2 2 3 9 3 4" xfId="54041" xr:uid="{00000000-0005-0000-0000-000033570000}"/>
    <cellStyle name="Navadno 2 2 3 9 3 5" xfId="55139" xr:uid="{00000000-0005-0000-0000-000034570000}"/>
    <cellStyle name="Navadno 2 2 3 9 3 6" xfId="54042" xr:uid="{00000000-0005-0000-0000-000035570000}"/>
    <cellStyle name="Navadno 2 2 3 9 3 7" xfId="55134" xr:uid="{00000000-0005-0000-0000-000036570000}"/>
    <cellStyle name="Navadno 2 2 3 9 3 8" xfId="54039" xr:uid="{00000000-0005-0000-0000-000037570000}"/>
    <cellStyle name="Navadno 2 2 3 9 3 9" xfId="57186" xr:uid="{00000000-0005-0000-0000-000038570000}"/>
    <cellStyle name="Navadno 2 2 3 9 4" xfId="33187" xr:uid="{00000000-0005-0000-0000-000039570000}"/>
    <cellStyle name="Navadno 2 2 4" xfId="1343" xr:uid="{00000000-0005-0000-0000-00003A570000}"/>
    <cellStyle name="Navadno 2 2 4 10" xfId="7602" xr:uid="{00000000-0005-0000-0000-00003B570000}"/>
    <cellStyle name="Navadno 2 2 4 10 2" xfId="24013" xr:uid="{00000000-0005-0000-0000-00003C570000}"/>
    <cellStyle name="Navadno 2 2 4 10 2 10" xfId="33193" xr:uid="{00000000-0005-0000-0000-00003D570000}"/>
    <cellStyle name="Navadno 2 2 4 10 2 2" xfId="49986" xr:uid="{00000000-0005-0000-0000-00003E570000}"/>
    <cellStyle name="Navadno 2 2 4 10 2 3" xfId="52646" xr:uid="{00000000-0005-0000-0000-00003F570000}"/>
    <cellStyle name="Navadno 2 2 4 10 2 4" xfId="54044" xr:uid="{00000000-0005-0000-0000-000040570000}"/>
    <cellStyle name="Navadno 2 2 4 10 2 5" xfId="56784" xr:uid="{00000000-0005-0000-0000-000041570000}"/>
    <cellStyle name="Navadno 2 2 4 10 2 6" xfId="57391" xr:uid="{00000000-0005-0000-0000-000042570000}"/>
    <cellStyle name="Navadno 2 2 4 10 2 7" xfId="57887" xr:uid="{00000000-0005-0000-0000-000043570000}"/>
    <cellStyle name="Navadno 2 2 4 10 2 8" xfId="58401" xr:uid="{00000000-0005-0000-0000-000044570000}"/>
    <cellStyle name="Navadno 2 2 4 10 2 9" xfId="58471" xr:uid="{00000000-0005-0000-0000-000045570000}"/>
    <cellStyle name="Navadno 2 2 4 10 3" xfId="33192" xr:uid="{00000000-0005-0000-0000-000046570000}"/>
    <cellStyle name="Navadno 2 2 4 11" xfId="7603" xr:uid="{00000000-0005-0000-0000-000047570000}"/>
    <cellStyle name="Navadno 2 2 4 11 2" xfId="33194" xr:uid="{00000000-0005-0000-0000-000048570000}"/>
    <cellStyle name="Navadno 2 2 4 12" xfId="7601" xr:uid="{00000000-0005-0000-0000-000049570000}"/>
    <cellStyle name="Navadno 2 2 4 12 2" xfId="33195" xr:uid="{00000000-0005-0000-0000-00004A570000}"/>
    <cellStyle name="Navadno 2 2 4 13" xfId="18072" xr:uid="{00000000-0005-0000-0000-00004B570000}"/>
    <cellStyle name="Navadno 2 2 4 13 10" xfId="33196" xr:uid="{00000000-0005-0000-0000-00004C570000}"/>
    <cellStyle name="Navadno 2 2 4 13 2" xfId="49987" xr:uid="{00000000-0005-0000-0000-00004D570000}"/>
    <cellStyle name="Navadno 2 2 4 13 3" xfId="52647" xr:uid="{00000000-0005-0000-0000-00004E570000}"/>
    <cellStyle name="Navadno 2 2 4 13 4" xfId="54047" xr:uid="{00000000-0005-0000-0000-00004F570000}"/>
    <cellStyle name="Navadno 2 2 4 13 5" xfId="56783" xr:uid="{00000000-0005-0000-0000-000050570000}"/>
    <cellStyle name="Navadno 2 2 4 13 6" xfId="57390" xr:uid="{00000000-0005-0000-0000-000051570000}"/>
    <cellStyle name="Navadno 2 2 4 13 7" xfId="57886" xr:uid="{00000000-0005-0000-0000-000052570000}"/>
    <cellStyle name="Navadno 2 2 4 13 8" xfId="58400" xr:uid="{00000000-0005-0000-0000-000053570000}"/>
    <cellStyle name="Navadno 2 2 4 13 9" xfId="58470" xr:uid="{00000000-0005-0000-0000-000054570000}"/>
    <cellStyle name="Navadno 2 2 4 14" xfId="33191" xr:uid="{00000000-0005-0000-0000-000055570000}"/>
    <cellStyle name="Navadno 2 2 4 2" xfId="7604" xr:uid="{00000000-0005-0000-0000-000056570000}"/>
    <cellStyle name="Navadno 2 2 4 2 10" xfId="18073" xr:uid="{00000000-0005-0000-0000-000057570000}"/>
    <cellStyle name="Navadno 2 2 4 2 10 10" xfId="33198" xr:uid="{00000000-0005-0000-0000-000058570000}"/>
    <cellStyle name="Navadno 2 2 4 2 10 2" xfId="49988" xr:uid="{00000000-0005-0000-0000-000059570000}"/>
    <cellStyle name="Navadno 2 2 4 2 10 3" xfId="52648" xr:uid="{00000000-0005-0000-0000-00005A570000}"/>
    <cellStyle name="Navadno 2 2 4 2 10 4" xfId="54049" xr:uid="{00000000-0005-0000-0000-00005B570000}"/>
    <cellStyle name="Navadno 2 2 4 2 10 5" xfId="55131" xr:uid="{00000000-0005-0000-0000-00005C570000}"/>
    <cellStyle name="Navadno 2 2 4 2 10 6" xfId="54050" xr:uid="{00000000-0005-0000-0000-00005D570000}"/>
    <cellStyle name="Navadno 2 2 4 2 10 7" xfId="55126" xr:uid="{00000000-0005-0000-0000-00005E570000}"/>
    <cellStyle name="Navadno 2 2 4 2 10 8" xfId="56545" xr:uid="{00000000-0005-0000-0000-00005F570000}"/>
    <cellStyle name="Navadno 2 2 4 2 10 9" xfId="56780" xr:uid="{00000000-0005-0000-0000-000060570000}"/>
    <cellStyle name="Navadno 2 2 4 2 11" xfId="33197" xr:uid="{00000000-0005-0000-0000-000061570000}"/>
    <cellStyle name="Navadno 2 2 4 2 2" xfId="7605" xr:uid="{00000000-0005-0000-0000-000062570000}"/>
    <cellStyle name="Navadno 2 2 4 2 2 2" xfId="7606" xr:uid="{00000000-0005-0000-0000-000063570000}"/>
    <cellStyle name="Navadno 2 2 4 2 2 2 2" xfId="24094" xr:uid="{00000000-0005-0000-0000-000064570000}"/>
    <cellStyle name="Navadno 2 2 4 2 2 2 2 10" xfId="33201" xr:uid="{00000000-0005-0000-0000-000065570000}"/>
    <cellStyle name="Navadno 2 2 4 2 2 2 2 2" xfId="49989" xr:uid="{00000000-0005-0000-0000-000066570000}"/>
    <cellStyle name="Navadno 2 2 4 2 2 2 2 3" xfId="52649" xr:uid="{00000000-0005-0000-0000-000067570000}"/>
    <cellStyle name="Navadno 2 2 4 2 2 2 2 4" xfId="54052" xr:uid="{00000000-0005-0000-0000-000068570000}"/>
    <cellStyle name="Navadno 2 2 4 2 2 2 2 5" xfId="56781" xr:uid="{00000000-0005-0000-0000-000069570000}"/>
    <cellStyle name="Navadno 2 2 4 2 2 2 2 6" xfId="57388" xr:uid="{00000000-0005-0000-0000-00006A570000}"/>
    <cellStyle name="Navadno 2 2 4 2 2 2 2 7" xfId="57884" xr:uid="{00000000-0005-0000-0000-00006B570000}"/>
    <cellStyle name="Navadno 2 2 4 2 2 2 2 8" xfId="58398" xr:uid="{00000000-0005-0000-0000-00006C570000}"/>
    <cellStyle name="Navadno 2 2 4 2 2 2 2 9" xfId="58469" xr:uid="{00000000-0005-0000-0000-00006D570000}"/>
    <cellStyle name="Navadno 2 2 4 2 2 2 3" xfId="33200" xr:uid="{00000000-0005-0000-0000-00006E570000}"/>
    <cellStyle name="Navadno 2 2 4 2 2 3" xfId="18074" xr:uid="{00000000-0005-0000-0000-00006F570000}"/>
    <cellStyle name="Navadno 2 2 4 2 2 3 10" xfId="33202" xr:uid="{00000000-0005-0000-0000-000070570000}"/>
    <cellStyle name="Navadno 2 2 4 2 2 3 2" xfId="49990" xr:uid="{00000000-0005-0000-0000-000071570000}"/>
    <cellStyle name="Navadno 2 2 4 2 2 3 3" xfId="52650" xr:uid="{00000000-0005-0000-0000-000072570000}"/>
    <cellStyle name="Navadno 2 2 4 2 2 3 4" xfId="54053" xr:uid="{00000000-0005-0000-0000-000073570000}"/>
    <cellStyle name="Navadno 2 2 4 2 2 3 5" xfId="55127" xr:uid="{00000000-0005-0000-0000-000074570000}"/>
    <cellStyle name="Navadno 2 2 4 2 2 3 6" xfId="54054" xr:uid="{00000000-0005-0000-0000-000075570000}"/>
    <cellStyle name="Navadno 2 2 4 2 2 3 7" xfId="55122" xr:uid="{00000000-0005-0000-0000-000076570000}"/>
    <cellStyle name="Navadno 2 2 4 2 2 3 8" xfId="54051" xr:uid="{00000000-0005-0000-0000-000077570000}"/>
    <cellStyle name="Navadno 2 2 4 2 2 3 9" xfId="56778" xr:uid="{00000000-0005-0000-0000-000078570000}"/>
    <cellStyle name="Navadno 2 2 4 2 2 4" xfId="33199" xr:uid="{00000000-0005-0000-0000-000079570000}"/>
    <cellStyle name="Navadno 2 2 4 2 3" xfId="7607" xr:uid="{00000000-0005-0000-0000-00007A570000}"/>
    <cellStyle name="Navadno 2 2 4 2 3 2" xfId="7608" xr:uid="{00000000-0005-0000-0000-00007B570000}"/>
    <cellStyle name="Navadno 2 2 4 2 3 2 2" xfId="24157" xr:uid="{00000000-0005-0000-0000-00007C570000}"/>
    <cellStyle name="Navadno 2 2 4 2 3 2 2 10" xfId="33205" xr:uid="{00000000-0005-0000-0000-00007D570000}"/>
    <cellStyle name="Navadno 2 2 4 2 3 2 2 2" xfId="49991" xr:uid="{00000000-0005-0000-0000-00007E570000}"/>
    <cellStyle name="Navadno 2 2 4 2 3 2 2 3" xfId="52651" xr:uid="{00000000-0005-0000-0000-00007F570000}"/>
    <cellStyle name="Navadno 2 2 4 2 3 2 2 4" xfId="54056" xr:uid="{00000000-0005-0000-0000-000080570000}"/>
    <cellStyle name="Navadno 2 2 4 2 3 2 2 5" xfId="56779" xr:uid="{00000000-0005-0000-0000-000081570000}"/>
    <cellStyle name="Navadno 2 2 4 2 3 2 2 6" xfId="57387" xr:uid="{00000000-0005-0000-0000-000082570000}"/>
    <cellStyle name="Navadno 2 2 4 2 3 2 2 7" xfId="57193" xr:uid="{00000000-0005-0000-0000-000083570000}"/>
    <cellStyle name="Navadno 2 2 4 2 3 2 2 8" xfId="58397" xr:uid="{00000000-0005-0000-0000-000084570000}"/>
    <cellStyle name="Navadno 2 2 4 2 3 2 2 9" xfId="58468" xr:uid="{00000000-0005-0000-0000-000085570000}"/>
    <cellStyle name="Navadno 2 2 4 2 3 2 3" xfId="33204" xr:uid="{00000000-0005-0000-0000-000086570000}"/>
    <cellStyle name="Navadno 2 2 4 2 3 3" xfId="18075" xr:uid="{00000000-0005-0000-0000-000087570000}"/>
    <cellStyle name="Navadno 2 2 4 2 3 3 10" xfId="33206" xr:uid="{00000000-0005-0000-0000-000088570000}"/>
    <cellStyle name="Navadno 2 2 4 2 3 3 2" xfId="49992" xr:uid="{00000000-0005-0000-0000-000089570000}"/>
    <cellStyle name="Navadno 2 2 4 2 3 3 3" xfId="52652" xr:uid="{00000000-0005-0000-0000-00008A570000}"/>
    <cellStyle name="Navadno 2 2 4 2 3 3 4" xfId="54057" xr:uid="{00000000-0005-0000-0000-00008B570000}"/>
    <cellStyle name="Navadno 2 2 4 2 3 3 5" xfId="55123" xr:uid="{00000000-0005-0000-0000-00008C570000}"/>
    <cellStyle name="Navadno 2 2 4 2 3 3 6" xfId="54058" xr:uid="{00000000-0005-0000-0000-00008D570000}"/>
    <cellStyle name="Navadno 2 2 4 2 3 3 7" xfId="57883" xr:uid="{00000000-0005-0000-0000-00008E570000}"/>
    <cellStyle name="Navadno 2 2 4 2 3 3 8" xfId="54055" xr:uid="{00000000-0005-0000-0000-00008F570000}"/>
    <cellStyle name="Navadno 2 2 4 2 3 3 9" xfId="57882" xr:uid="{00000000-0005-0000-0000-000090570000}"/>
    <cellStyle name="Navadno 2 2 4 2 3 4" xfId="33203" xr:uid="{00000000-0005-0000-0000-000091570000}"/>
    <cellStyle name="Navadno 2 2 4 2 4" xfId="7609" xr:uid="{00000000-0005-0000-0000-000092570000}"/>
    <cellStyle name="Navadno 2 2 4 2 4 2" xfId="7610" xr:uid="{00000000-0005-0000-0000-000093570000}"/>
    <cellStyle name="Navadno 2 2 4 2 4 2 2" xfId="24220" xr:uid="{00000000-0005-0000-0000-000094570000}"/>
    <cellStyle name="Navadno 2 2 4 2 4 2 2 10" xfId="33209" xr:uid="{00000000-0005-0000-0000-000095570000}"/>
    <cellStyle name="Navadno 2 2 4 2 4 2 2 2" xfId="49993" xr:uid="{00000000-0005-0000-0000-000096570000}"/>
    <cellStyle name="Navadno 2 2 4 2 4 2 2 3" xfId="52653" xr:uid="{00000000-0005-0000-0000-000097570000}"/>
    <cellStyle name="Navadno 2 2 4 2 4 2 2 4" xfId="54060" xr:uid="{00000000-0005-0000-0000-000098570000}"/>
    <cellStyle name="Navadno 2 2 4 2 4 2 2 5" xfId="55120" xr:uid="{00000000-0005-0000-0000-000099570000}"/>
    <cellStyle name="Navadno 2 2 4 2 4 2 2 6" xfId="56552" xr:uid="{00000000-0005-0000-0000-00009A570000}"/>
    <cellStyle name="Navadno 2 2 4 2 4 2 2 7" xfId="57194" xr:uid="{00000000-0005-0000-0000-00009B570000}"/>
    <cellStyle name="Navadno 2 2 4 2 4 2 2 8" xfId="57704" xr:uid="{00000000-0005-0000-0000-00009C570000}"/>
    <cellStyle name="Navadno 2 2 4 2 4 2 2 9" xfId="58229" xr:uid="{00000000-0005-0000-0000-00009D570000}"/>
    <cellStyle name="Navadno 2 2 4 2 4 2 3" xfId="33208" xr:uid="{00000000-0005-0000-0000-00009E570000}"/>
    <cellStyle name="Navadno 2 2 4 2 4 3" xfId="18076" xr:uid="{00000000-0005-0000-0000-00009F570000}"/>
    <cellStyle name="Navadno 2 2 4 2 4 3 10" xfId="33210" xr:uid="{00000000-0005-0000-0000-0000A0570000}"/>
    <cellStyle name="Navadno 2 2 4 2 4 3 2" xfId="49994" xr:uid="{00000000-0005-0000-0000-0000A1570000}"/>
    <cellStyle name="Navadno 2 2 4 2 4 3 3" xfId="52654" xr:uid="{00000000-0005-0000-0000-0000A2570000}"/>
    <cellStyle name="Navadno 2 2 4 2 4 3 4" xfId="54061" xr:uid="{00000000-0005-0000-0000-0000A3570000}"/>
    <cellStyle name="Navadno 2 2 4 2 4 3 5" xfId="56777" xr:uid="{00000000-0005-0000-0000-0000A4570000}"/>
    <cellStyle name="Navadno 2 2 4 2 4 3 6" xfId="57385" xr:uid="{00000000-0005-0000-0000-0000A5570000}"/>
    <cellStyle name="Navadno 2 2 4 2 4 3 7" xfId="57881" xr:uid="{00000000-0005-0000-0000-0000A6570000}"/>
    <cellStyle name="Navadno 2 2 4 2 4 3 8" xfId="58396" xr:uid="{00000000-0005-0000-0000-0000A7570000}"/>
    <cellStyle name="Navadno 2 2 4 2 4 3 9" xfId="58467" xr:uid="{00000000-0005-0000-0000-0000A8570000}"/>
    <cellStyle name="Navadno 2 2 4 2 4 4" xfId="33207" xr:uid="{00000000-0005-0000-0000-0000A9570000}"/>
    <cellStyle name="Navadno 2 2 4 2 5" xfId="7611" xr:uid="{00000000-0005-0000-0000-0000AA570000}"/>
    <cellStyle name="Navadno 2 2 4 2 5 2" xfId="7612" xr:uid="{00000000-0005-0000-0000-0000AB570000}"/>
    <cellStyle name="Navadno 2 2 4 2 5 2 2" xfId="24283" xr:uid="{00000000-0005-0000-0000-0000AC570000}"/>
    <cellStyle name="Navadno 2 2 4 2 5 2 2 10" xfId="33213" xr:uid="{00000000-0005-0000-0000-0000AD570000}"/>
    <cellStyle name="Navadno 2 2 4 2 5 2 2 2" xfId="49995" xr:uid="{00000000-0005-0000-0000-0000AE570000}"/>
    <cellStyle name="Navadno 2 2 4 2 5 2 2 3" xfId="52655" xr:uid="{00000000-0005-0000-0000-0000AF570000}"/>
    <cellStyle name="Navadno 2 2 4 2 5 2 2 4" xfId="54064" xr:uid="{00000000-0005-0000-0000-0000B0570000}"/>
    <cellStyle name="Navadno 2 2 4 2 5 2 2 5" xfId="55116" xr:uid="{00000000-0005-0000-0000-0000B1570000}"/>
    <cellStyle name="Navadno 2 2 4 2 5 2 2 6" xfId="56554" xr:uid="{00000000-0005-0000-0000-0000B2570000}"/>
    <cellStyle name="Navadno 2 2 4 2 5 2 2 7" xfId="57196" xr:uid="{00000000-0005-0000-0000-0000B3570000}"/>
    <cellStyle name="Navadno 2 2 4 2 5 2 2 8" xfId="57706" xr:uid="{00000000-0005-0000-0000-0000B4570000}"/>
    <cellStyle name="Navadno 2 2 4 2 5 2 2 9" xfId="58230" xr:uid="{00000000-0005-0000-0000-0000B5570000}"/>
    <cellStyle name="Navadno 2 2 4 2 5 2 3" xfId="33212" xr:uid="{00000000-0005-0000-0000-0000B6570000}"/>
    <cellStyle name="Navadno 2 2 4 2 5 3" xfId="18077" xr:uid="{00000000-0005-0000-0000-0000B7570000}"/>
    <cellStyle name="Navadno 2 2 4 2 5 3 10" xfId="33214" xr:uid="{00000000-0005-0000-0000-0000B8570000}"/>
    <cellStyle name="Navadno 2 2 4 2 5 3 2" xfId="49996" xr:uid="{00000000-0005-0000-0000-0000B9570000}"/>
    <cellStyle name="Navadno 2 2 4 2 5 3 3" xfId="52656" xr:uid="{00000000-0005-0000-0000-0000BA570000}"/>
    <cellStyle name="Navadno 2 2 4 2 5 3 4" xfId="54065" xr:uid="{00000000-0005-0000-0000-0000BB570000}"/>
    <cellStyle name="Navadno 2 2 4 2 5 3 5" xfId="56775" xr:uid="{00000000-0005-0000-0000-0000BC570000}"/>
    <cellStyle name="Navadno 2 2 4 2 5 3 6" xfId="57383" xr:uid="{00000000-0005-0000-0000-0000BD570000}"/>
    <cellStyle name="Navadno 2 2 4 2 5 3 7" xfId="57879" xr:uid="{00000000-0005-0000-0000-0000BE570000}"/>
    <cellStyle name="Navadno 2 2 4 2 5 3 8" xfId="58394" xr:uid="{00000000-0005-0000-0000-0000BF570000}"/>
    <cellStyle name="Navadno 2 2 4 2 5 3 9" xfId="58466" xr:uid="{00000000-0005-0000-0000-0000C0570000}"/>
    <cellStyle name="Navadno 2 2 4 2 5 4" xfId="33211" xr:uid="{00000000-0005-0000-0000-0000C1570000}"/>
    <cellStyle name="Navadno 2 2 4 2 6" xfId="7613" xr:uid="{00000000-0005-0000-0000-0000C2570000}"/>
    <cellStyle name="Navadno 2 2 4 2 6 2" xfId="7614" xr:uid="{00000000-0005-0000-0000-0000C3570000}"/>
    <cellStyle name="Navadno 2 2 4 2 6 2 2" xfId="24346" xr:uid="{00000000-0005-0000-0000-0000C4570000}"/>
    <cellStyle name="Navadno 2 2 4 2 6 2 2 10" xfId="33217" xr:uid="{00000000-0005-0000-0000-0000C5570000}"/>
    <cellStyle name="Navadno 2 2 4 2 6 2 2 2" xfId="49997" xr:uid="{00000000-0005-0000-0000-0000C6570000}"/>
    <cellStyle name="Navadno 2 2 4 2 6 2 2 3" xfId="52657" xr:uid="{00000000-0005-0000-0000-0000C7570000}"/>
    <cellStyle name="Navadno 2 2 4 2 6 2 2 4" xfId="54068" xr:uid="{00000000-0005-0000-0000-0000C8570000}"/>
    <cellStyle name="Navadno 2 2 4 2 6 2 2 5" xfId="55112" xr:uid="{00000000-0005-0000-0000-0000C9570000}"/>
    <cellStyle name="Navadno 2 2 4 2 6 2 2 6" xfId="56556" xr:uid="{00000000-0005-0000-0000-0000CA570000}"/>
    <cellStyle name="Navadno 2 2 4 2 6 2 2 7" xfId="57198" xr:uid="{00000000-0005-0000-0000-0000CB570000}"/>
    <cellStyle name="Navadno 2 2 4 2 6 2 2 8" xfId="57708" xr:uid="{00000000-0005-0000-0000-0000CC570000}"/>
    <cellStyle name="Navadno 2 2 4 2 6 2 2 9" xfId="58231" xr:uid="{00000000-0005-0000-0000-0000CD570000}"/>
    <cellStyle name="Navadno 2 2 4 2 6 2 3" xfId="33216" xr:uid="{00000000-0005-0000-0000-0000CE570000}"/>
    <cellStyle name="Navadno 2 2 4 2 6 3" xfId="18078" xr:uid="{00000000-0005-0000-0000-0000CF570000}"/>
    <cellStyle name="Navadno 2 2 4 2 6 3 10" xfId="33218" xr:uid="{00000000-0005-0000-0000-0000D0570000}"/>
    <cellStyle name="Navadno 2 2 4 2 6 3 2" xfId="49998" xr:uid="{00000000-0005-0000-0000-0000D1570000}"/>
    <cellStyle name="Navadno 2 2 4 2 6 3 3" xfId="52658" xr:uid="{00000000-0005-0000-0000-0000D2570000}"/>
    <cellStyle name="Navadno 2 2 4 2 6 3 4" xfId="54069" xr:uid="{00000000-0005-0000-0000-0000D3570000}"/>
    <cellStyle name="Navadno 2 2 4 2 6 3 5" xfId="56773" xr:uid="{00000000-0005-0000-0000-0000D4570000}"/>
    <cellStyle name="Navadno 2 2 4 2 6 3 6" xfId="57381" xr:uid="{00000000-0005-0000-0000-0000D5570000}"/>
    <cellStyle name="Navadno 2 2 4 2 6 3 7" xfId="57877" xr:uid="{00000000-0005-0000-0000-0000D6570000}"/>
    <cellStyle name="Navadno 2 2 4 2 6 3 8" xfId="58392" xr:uid="{00000000-0005-0000-0000-0000D7570000}"/>
    <cellStyle name="Navadno 2 2 4 2 6 3 9" xfId="58465" xr:uid="{00000000-0005-0000-0000-0000D8570000}"/>
    <cellStyle name="Navadno 2 2 4 2 6 4" xfId="33215" xr:uid="{00000000-0005-0000-0000-0000D9570000}"/>
    <cellStyle name="Navadno 2 2 4 2 7" xfId="7615" xr:uid="{00000000-0005-0000-0000-0000DA570000}"/>
    <cellStyle name="Navadno 2 2 4 2 7 2" xfId="7616" xr:uid="{00000000-0005-0000-0000-0000DB570000}"/>
    <cellStyle name="Navadno 2 2 4 2 7 2 2" xfId="24409" xr:uid="{00000000-0005-0000-0000-0000DC570000}"/>
    <cellStyle name="Navadno 2 2 4 2 7 2 2 10" xfId="33221" xr:uid="{00000000-0005-0000-0000-0000DD570000}"/>
    <cellStyle name="Navadno 2 2 4 2 7 2 2 2" xfId="49999" xr:uid="{00000000-0005-0000-0000-0000DE570000}"/>
    <cellStyle name="Navadno 2 2 4 2 7 2 2 3" xfId="52659" xr:uid="{00000000-0005-0000-0000-0000DF570000}"/>
    <cellStyle name="Navadno 2 2 4 2 7 2 2 4" xfId="54072" xr:uid="{00000000-0005-0000-0000-0000E0570000}"/>
    <cellStyle name="Navadno 2 2 4 2 7 2 2 5" xfId="55108" xr:uid="{00000000-0005-0000-0000-0000E1570000}"/>
    <cellStyle name="Navadno 2 2 4 2 7 2 2 6" xfId="56558" xr:uid="{00000000-0005-0000-0000-0000E2570000}"/>
    <cellStyle name="Navadno 2 2 4 2 7 2 2 7" xfId="57200" xr:uid="{00000000-0005-0000-0000-0000E3570000}"/>
    <cellStyle name="Navadno 2 2 4 2 7 2 2 8" xfId="57710" xr:uid="{00000000-0005-0000-0000-0000E4570000}"/>
    <cellStyle name="Navadno 2 2 4 2 7 2 2 9" xfId="58232" xr:uid="{00000000-0005-0000-0000-0000E5570000}"/>
    <cellStyle name="Navadno 2 2 4 2 7 2 3" xfId="33220" xr:uid="{00000000-0005-0000-0000-0000E6570000}"/>
    <cellStyle name="Navadno 2 2 4 2 7 3" xfId="18079" xr:uid="{00000000-0005-0000-0000-0000E7570000}"/>
    <cellStyle name="Navadno 2 2 4 2 7 3 10" xfId="33222" xr:uid="{00000000-0005-0000-0000-0000E8570000}"/>
    <cellStyle name="Navadno 2 2 4 2 7 3 2" xfId="50000" xr:uid="{00000000-0005-0000-0000-0000E9570000}"/>
    <cellStyle name="Navadno 2 2 4 2 7 3 3" xfId="52660" xr:uid="{00000000-0005-0000-0000-0000EA570000}"/>
    <cellStyle name="Navadno 2 2 4 2 7 3 4" xfId="54073" xr:uid="{00000000-0005-0000-0000-0000EB570000}"/>
    <cellStyle name="Navadno 2 2 4 2 7 3 5" xfId="56771" xr:uid="{00000000-0005-0000-0000-0000EC570000}"/>
    <cellStyle name="Navadno 2 2 4 2 7 3 6" xfId="57379" xr:uid="{00000000-0005-0000-0000-0000ED570000}"/>
    <cellStyle name="Navadno 2 2 4 2 7 3 7" xfId="57875" xr:uid="{00000000-0005-0000-0000-0000EE570000}"/>
    <cellStyle name="Navadno 2 2 4 2 7 3 8" xfId="58390" xr:uid="{00000000-0005-0000-0000-0000EF570000}"/>
    <cellStyle name="Navadno 2 2 4 2 7 3 9" xfId="58464" xr:uid="{00000000-0005-0000-0000-0000F0570000}"/>
    <cellStyle name="Navadno 2 2 4 2 7 4" xfId="33219" xr:uid="{00000000-0005-0000-0000-0000F1570000}"/>
    <cellStyle name="Navadno 2 2 4 2 8" xfId="7617" xr:uid="{00000000-0005-0000-0000-0000F2570000}"/>
    <cellStyle name="Navadno 2 2 4 2 8 2" xfId="7618" xr:uid="{00000000-0005-0000-0000-0000F3570000}"/>
    <cellStyle name="Navadno 2 2 4 2 8 2 2" xfId="24472" xr:uid="{00000000-0005-0000-0000-0000F4570000}"/>
    <cellStyle name="Navadno 2 2 4 2 8 2 2 10" xfId="33225" xr:uid="{00000000-0005-0000-0000-0000F5570000}"/>
    <cellStyle name="Navadno 2 2 4 2 8 2 2 2" xfId="50001" xr:uid="{00000000-0005-0000-0000-0000F6570000}"/>
    <cellStyle name="Navadno 2 2 4 2 8 2 2 3" xfId="52661" xr:uid="{00000000-0005-0000-0000-0000F7570000}"/>
    <cellStyle name="Navadno 2 2 4 2 8 2 2 4" xfId="54076" xr:uid="{00000000-0005-0000-0000-0000F8570000}"/>
    <cellStyle name="Navadno 2 2 4 2 8 2 2 5" xfId="55104" xr:uid="{00000000-0005-0000-0000-0000F9570000}"/>
    <cellStyle name="Navadno 2 2 4 2 8 2 2 6" xfId="56560" xr:uid="{00000000-0005-0000-0000-0000FA570000}"/>
    <cellStyle name="Navadno 2 2 4 2 8 2 2 7" xfId="56767" xr:uid="{00000000-0005-0000-0000-0000FB570000}"/>
    <cellStyle name="Navadno 2 2 4 2 8 2 2 8" xfId="57712" xr:uid="{00000000-0005-0000-0000-0000FC570000}"/>
    <cellStyle name="Navadno 2 2 4 2 8 2 2 9" xfId="58233" xr:uid="{00000000-0005-0000-0000-0000FD570000}"/>
    <cellStyle name="Navadno 2 2 4 2 8 2 3" xfId="33224" xr:uid="{00000000-0005-0000-0000-0000FE570000}"/>
    <cellStyle name="Navadno 2 2 4 2 8 3" xfId="18080" xr:uid="{00000000-0005-0000-0000-0000FF570000}"/>
    <cellStyle name="Navadno 2 2 4 2 8 3 10" xfId="33226" xr:uid="{00000000-0005-0000-0000-000000580000}"/>
    <cellStyle name="Navadno 2 2 4 2 8 3 2" xfId="50002" xr:uid="{00000000-0005-0000-0000-000001580000}"/>
    <cellStyle name="Navadno 2 2 4 2 8 3 3" xfId="52662" xr:uid="{00000000-0005-0000-0000-000002580000}"/>
    <cellStyle name="Navadno 2 2 4 2 8 3 4" xfId="54077" xr:uid="{00000000-0005-0000-0000-000003580000}"/>
    <cellStyle name="Navadno 2 2 4 2 8 3 5" xfId="56769" xr:uid="{00000000-0005-0000-0000-000004580000}"/>
    <cellStyle name="Navadno 2 2 4 2 8 3 6" xfId="57377" xr:uid="{00000000-0005-0000-0000-000005580000}"/>
    <cellStyle name="Navadno 2 2 4 2 8 3 7" xfId="57873" xr:uid="{00000000-0005-0000-0000-000006580000}"/>
    <cellStyle name="Navadno 2 2 4 2 8 3 8" xfId="58388" xr:uid="{00000000-0005-0000-0000-000007580000}"/>
    <cellStyle name="Navadno 2 2 4 2 8 3 9" xfId="58463" xr:uid="{00000000-0005-0000-0000-000008580000}"/>
    <cellStyle name="Navadno 2 2 4 2 8 4" xfId="33223" xr:uid="{00000000-0005-0000-0000-000009580000}"/>
    <cellStyle name="Navadno 2 2 4 2 9" xfId="7619" xr:uid="{00000000-0005-0000-0000-00000A580000}"/>
    <cellStyle name="Navadno 2 2 4 2 9 2" xfId="24031" xr:uid="{00000000-0005-0000-0000-00000B580000}"/>
    <cellStyle name="Navadno 2 2 4 2 9 2 10" xfId="33228" xr:uid="{00000000-0005-0000-0000-00000C580000}"/>
    <cellStyle name="Navadno 2 2 4 2 9 2 2" xfId="50003" xr:uid="{00000000-0005-0000-0000-00000D580000}"/>
    <cellStyle name="Navadno 2 2 4 2 9 2 3" xfId="52663" xr:uid="{00000000-0005-0000-0000-00000E580000}"/>
    <cellStyle name="Navadno 2 2 4 2 9 2 4" xfId="54079" xr:uid="{00000000-0005-0000-0000-00000F580000}"/>
    <cellStyle name="Navadno 2 2 4 2 9 2 5" xfId="55101" xr:uid="{00000000-0005-0000-0000-000010580000}"/>
    <cellStyle name="Navadno 2 2 4 2 9 2 6" xfId="54080" xr:uid="{00000000-0005-0000-0000-000011580000}"/>
    <cellStyle name="Navadno 2 2 4 2 9 2 7" xfId="55096" xr:uid="{00000000-0005-0000-0000-000012580000}"/>
    <cellStyle name="Navadno 2 2 4 2 9 2 8" xfId="57713" xr:uid="{00000000-0005-0000-0000-000013580000}"/>
    <cellStyle name="Navadno 2 2 4 2 9 2 9" xfId="56765" xr:uid="{00000000-0005-0000-0000-000014580000}"/>
    <cellStyle name="Navadno 2 2 4 2 9 3" xfId="33227" xr:uid="{00000000-0005-0000-0000-000015580000}"/>
    <cellStyle name="Navadno 2 2 4 3" xfId="7620" xr:uid="{00000000-0005-0000-0000-000016580000}"/>
    <cellStyle name="Navadno 2 2 4 3 2" xfId="7621" xr:uid="{00000000-0005-0000-0000-000017580000}"/>
    <cellStyle name="Navadno 2 2 4 3 2 2" xfId="24076" xr:uid="{00000000-0005-0000-0000-000018580000}"/>
    <cellStyle name="Navadno 2 2 4 3 2 2 10" xfId="33231" xr:uid="{00000000-0005-0000-0000-000019580000}"/>
    <cellStyle name="Navadno 2 2 4 3 2 2 2" xfId="50004" xr:uid="{00000000-0005-0000-0000-00001A580000}"/>
    <cellStyle name="Navadno 2 2 4 3 2 2 3" xfId="52664" xr:uid="{00000000-0005-0000-0000-00001B580000}"/>
    <cellStyle name="Navadno 2 2 4 3 2 2 4" xfId="54082" xr:uid="{00000000-0005-0000-0000-00001C580000}"/>
    <cellStyle name="Navadno 2 2 4 3 2 2 5" xfId="56766" xr:uid="{00000000-0005-0000-0000-00001D580000}"/>
    <cellStyle name="Navadno 2 2 4 3 2 2 6" xfId="57375" xr:uid="{00000000-0005-0000-0000-00001E580000}"/>
    <cellStyle name="Navadno 2 2 4 3 2 2 7" xfId="57871" xr:uid="{00000000-0005-0000-0000-00001F580000}"/>
    <cellStyle name="Navadno 2 2 4 3 2 2 8" xfId="58386" xr:uid="{00000000-0005-0000-0000-000020580000}"/>
    <cellStyle name="Navadno 2 2 4 3 2 2 9" xfId="58462" xr:uid="{00000000-0005-0000-0000-000021580000}"/>
    <cellStyle name="Navadno 2 2 4 3 2 3" xfId="33230" xr:uid="{00000000-0005-0000-0000-000022580000}"/>
    <cellStyle name="Navadno 2 2 4 3 3" xfId="18081" xr:uid="{00000000-0005-0000-0000-000023580000}"/>
    <cellStyle name="Navadno 2 2 4 3 3 10" xfId="33232" xr:uid="{00000000-0005-0000-0000-000024580000}"/>
    <cellStyle name="Navadno 2 2 4 3 3 2" xfId="50005" xr:uid="{00000000-0005-0000-0000-000025580000}"/>
    <cellStyle name="Navadno 2 2 4 3 3 3" xfId="52665" xr:uid="{00000000-0005-0000-0000-000026580000}"/>
    <cellStyle name="Navadno 2 2 4 3 3 4" xfId="54083" xr:uid="{00000000-0005-0000-0000-000027580000}"/>
    <cellStyle name="Navadno 2 2 4 3 3 5" xfId="55097" xr:uid="{00000000-0005-0000-0000-000028580000}"/>
    <cellStyle name="Navadno 2 2 4 3 3 6" xfId="54084" xr:uid="{00000000-0005-0000-0000-000029580000}"/>
    <cellStyle name="Navadno 2 2 4 3 3 7" xfId="55092" xr:uid="{00000000-0005-0000-0000-00002A580000}"/>
    <cellStyle name="Navadno 2 2 4 3 3 8" xfId="54081" xr:uid="{00000000-0005-0000-0000-00002B580000}"/>
    <cellStyle name="Navadno 2 2 4 3 3 9" xfId="56763" xr:uid="{00000000-0005-0000-0000-00002C580000}"/>
    <cellStyle name="Navadno 2 2 4 3 4" xfId="33229" xr:uid="{00000000-0005-0000-0000-00002D580000}"/>
    <cellStyle name="Navadno 2 2 4 4" xfId="7622" xr:uid="{00000000-0005-0000-0000-00002E580000}"/>
    <cellStyle name="Navadno 2 2 4 4 2" xfId="7623" xr:uid="{00000000-0005-0000-0000-00002F580000}"/>
    <cellStyle name="Navadno 2 2 4 4 2 2" xfId="24139" xr:uid="{00000000-0005-0000-0000-000030580000}"/>
    <cellStyle name="Navadno 2 2 4 4 2 2 10" xfId="33235" xr:uid="{00000000-0005-0000-0000-000031580000}"/>
    <cellStyle name="Navadno 2 2 4 4 2 2 2" xfId="50006" xr:uid="{00000000-0005-0000-0000-000032580000}"/>
    <cellStyle name="Navadno 2 2 4 4 2 2 3" xfId="52666" xr:uid="{00000000-0005-0000-0000-000033580000}"/>
    <cellStyle name="Navadno 2 2 4 4 2 2 4" xfId="54086" xr:uid="{00000000-0005-0000-0000-000034580000}"/>
    <cellStyle name="Navadno 2 2 4 4 2 2 5" xfId="56764" xr:uid="{00000000-0005-0000-0000-000035580000}"/>
    <cellStyle name="Navadno 2 2 4 4 2 2 6" xfId="57374" xr:uid="{00000000-0005-0000-0000-000036580000}"/>
    <cellStyle name="Navadno 2 2 4 4 2 2 7" xfId="57207" xr:uid="{00000000-0005-0000-0000-000037580000}"/>
    <cellStyle name="Navadno 2 2 4 4 2 2 8" xfId="58385" xr:uid="{00000000-0005-0000-0000-000038580000}"/>
    <cellStyle name="Navadno 2 2 4 4 2 2 9" xfId="58461" xr:uid="{00000000-0005-0000-0000-000039580000}"/>
    <cellStyle name="Navadno 2 2 4 4 2 3" xfId="33234" xr:uid="{00000000-0005-0000-0000-00003A580000}"/>
    <cellStyle name="Navadno 2 2 4 4 3" xfId="18082" xr:uid="{00000000-0005-0000-0000-00003B580000}"/>
    <cellStyle name="Navadno 2 2 4 4 3 10" xfId="33236" xr:uid="{00000000-0005-0000-0000-00003C580000}"/>
    <cellStyle name="Navadno 2 2 4 4 3 2" xfId="50007" xr:uid="{00000000-0005-0000-0000-00003D580000}"/>
    <cellStyle name="Navadno 2 2 4 4 3 3" xfId="52667" xr:uid="{00000000-0005-0000-0000-00003E580000}"/>
    <cellStyle name="Navadno 2 2 4 4 3 4" xfId="54087" xr:uid="{00000000-0005-0000-0000-00003F580000}"/>
    <cellStyle name="Navadno 2 2 4 4 3 5" xfId="55093" xr:uid="{00000000-0005-0000-0000-000040580000}"/>
    <cellStyle name="Navadno 2 2 4 4 3 6" xfId="54088" xr:uid="{00000000-0005-0000-0000-000041580000}"/>
    <cellStyle name="Navadno 2 2 4 4 3 7" xfId="57870" xr:uid="{00000000-0005-0000-0000-000042580000}"/>
    <cellStyle name="Navadno 2 2 4 4 3 8" xfId="54085" xr:uid="{00000000-0005-0000-0000-000043580000}"/>
    <cellStyle name="Navadno 2 2 4 4 3 9" xfId="57869" xr:uid="{00000000-0005-0000-0000-000044580000}"/>
    <cellStyle name="Navadno 2 2 4 4 4" xfId="33233" xr:uid="{00000000-0005-0000-0000-000045580000}"/>
    <cellStyle name="Navadno 2 2 4 5" xfId="7624" xr:uid="{00000000-0005-0000-0000-000046580000}"/>
    <cellStyle name="Navadno 2 2 4 5 2" xfId="7625" xr:uid="{00000000-0005-0000-0000-000047580000}"/>
    <cellStyle name="Navadno 2 2 4 5 2 2" xfId="24202" xr:uid="{00000000-0005-0000-0000-000048580000}"/>
    <cellStyle name="Navadno 2 2 4 5 2 2 10" xfId="33239" xr:uid="{00000000-0005-0000-0000-000049580000}"/>
    <cellStyle name="Navadno 2 2 4 5 2 2 2" xfId="50008" xr:uid="{00000000-0005-0000-0000-00004A580000}"/>
    <cellStyle name="Navadno 2 2 4 5 2 2 3" xfId="52668" xr:uid="{00000000-0005-0000-0000-00004B580000}"/>
    <cellStyle name="Navadno 2 2 4 5 2 2 4" xfId="54090" xr:uid="{00000000-0005-0000-0000-00004C580000}"/>
    <cellStyle name="Navadno 2 2 4 5 2 2 5" xfId="55090" xr:uid="{00000000-0005-0000-0000-00004D580000}"/>
    <cellStyle name="Navadno 2 2 4 5 2 2 6" xfId="56567" xr:uid="{00000000-0005-0000-0000-00004E580000}"/>
    <cellStyle name="Navadno 2 2 4 5 2 2 7" xfId="57208" xr:uid="{00000000-0005-0000-0000-00004F580000}"/>
    <cellStyle name="Navadno 2 2 4 5 2 2 8" xfId="57718" xr:uid="{00000000-0005-0000-0000-000050580000}"/>
    <cellStyle name="Navadno 2 2 4 5 2 2 9" xfId="58240" xr:uid="{00000000-0005-0000-0000-000051580000}"/>
    <cellStyle name="Navadno 2 2 4 5 2 3" xfId="33238" xr:uid="{00000000-0005-0000-0000-000052580000}"/>
    <cellStyle name="Navadno 2 2 4 5 3" xfId="18083" xr:uid="{00000000-0005-0000-0000-000053580000}"/>
    <cellStyle name="Navadno 2 2 4 5 3 10" xfId="33240" xr:uid="{00000000-0005-0000-0000-000054580000}"/>
    <cellStyle name="Navadno 2 2 4 5 3 2" xfId="50009" xr:uid="{00000000-0005-0000-0000-000055580000}"/>
    <cellStyle name="Navadno 2 2 4 5 3 3" xfId="52669" xr:uid="{00000000-0005-0000-0000-000056580000}"/>
    <cellStyle name="Navadno 2 2 4 5 3 4" xfId="54091" xr:uid="{00000000-0005-0000-0000-000057580000}"/>
    <cellStyle name="Navadno 2 2 4 5 3 5" xfId="56762" xr:uid="{00000000-0005-0000-0000-000058580000}"/>
    <cellStyle name="Navadno 2 2 4 5 3 6" xfId="57372" xr:uid="{00000000-0005-0000-0000-000059580000}"/>
    <cellStyle name="Navadno 2 2 4 5 3 7" xfId="57868" xr:uid="{00000000-0005-0000-0000-00005A580000}"/>
    <cellStyle name="Navadno 2 2 4 5 3 8" xfId="58384" xr:uid="{00000000-0005-0000-0000-00005B580000}"/>
    <cellStyle name="Navadno 2 2 4 5 3 9" xfId="58460" xr:uid="{00000000-0005-0000-0000-00005C580000}"/>
    <cellStyle name="Navadno 2 2 4 5 4" xfId="33237" xr:uid="{00000000-0005-0000-0000-00005D580000}"/>
    <cellStyle name="Navadno 2 2 4 6" xfId="7626" xr:uid="{00000000-0005-0000-0000-00005E580000}"/>
    <cellStyle name="Navadno 2 2 4 6 2" xfId="7627" xr:uid="{00000000-0005-0000-0000-00005F580000}"/>
    <cellStyle name="Navadno 2 2 4 6 2 2" xfId="24265" xr:uid="{00000000-0005-0000-0000-000060580000}"/>
    <cellStyle name="Navadno 2 2 4 6 2 2 10" xfId="33243" xr:uid="{00000000-0005-0000-0000-000061580000}"/>
    <cellStyle name="Navadno 2 2 4 6 2 2 2" xfId="50010" xr:uid="{00000000-0005-0000-0000-000062580000}"/>
    <cellStyle name="Navadno 2 2 4 6 2 2 3" xfId="52670" xr:uid="{00000000-0005-0000-0000-000063580000}"/>
    <cellStyle name="Navadno 2 2 4 6 2 2 4" xfId="54094" xr:uid="{00000000-0005-0000-0000-000064580000}"/>
    <cellStyle name="Navadno 2 2 4 6 2 2 5" xfId="55086" xr:uid="{00000000-0005-0000-0000-000065580000}"/>
    <cellStyle name="Navadno 2 2 4 6 2 2 6" xfId="56569" xr:uid="{00000000-0005-0000-0000-000066580000}"/>
    <cellStyle name="Navadno 2 2 4 6 2 2 7" xfId="57210" xr:uid="{00000000-0005-0000-0000-000067580000}"/>
    <cellStyle name="Navadno 2 2 4 6 2 2 8" xfId="57720" xr:uid="{00000000-0005-0000-0000-000068580000}"/>
    <cellStyle name="Navadno 2 2 4 6 2 2 9" xfId="58241" xr:uid="{00000000-0005-0000-0000-000069580000}"/>
    <cellStyle name="Navadno 2 2 4 6 2 3" xfId="33242" xr:uid="{00000000-0005-0000-0000-00006A580000}"/>
    <cellStyle name="Navadno 2 2 4 6 3" xfId="18084" xr:uid="{00000000-0005-0000-0000-00006B580000}"/>
    <cellStyle name="Navadno 2 2 4 6 3 10" xfId="33244" xr:uid="{00000000-0005-0000-0000-00006C580000}"/>
    <cellStyle name="Navadno 2 2 4 6 3 2" xfId="50011" xr:uid="{00000000-0005-0000-0000-00006D580000}"/>
    <cellStyle name="Navadno 2 2 4 6 3 3" xfId="52671" xr:uid="{00000000-0005-0000-0000-00006E580000}"/>
    <cellStyle name="Navadno 2 2 4 6 3 4" xfId="54095" xr:uid="{00000000-0005-0000-0000-00006F580000}"/>
    <cellStyle name="Navadno 2 2 4 6 3 5" xfId="56760" xr:uid="{00000000-0005-0000-0000-000070580000}"/>
    <cellStyle name="Navadno 2 2 4 6 3 6" xfId="57370" xr:uid="{00000000-0005-0000-0000-000071580000}"/>
    <cellStyle name="Navadno 2 2 4 6 3 7" xfId="57866" xr:uid="{00000000-0005-0000-0000-000072580000}"/>
    <cellStyle name="Navadno 2 2 4 6 3 8" xfId="58382" xr:uid="{00000000-0005-0000-0000-000073580000}"/>
    <cellStyle name="Navadno 2 2 4 6 3 9" xfId="58459" xr:uid="{00000000-0005-0000-0000-000074580000}"/>
    <cellStyle name="Navadno 2 2 4 6 4" xfId="33241" xr:uid="{00000000-0005-0000-0000-000075580000}"/>
    <cellStyle name="Navadno 2 2 4 7" xfId="7628" xr:uid="{00000000-0005-0000-0000-000076580000}"/>
    <cellStyle name="Navadno 2 2 4 7 2" xfId="7629" xr:uid="{00000000-0005-0000-0000-000077580000}"/>
    <cellStyle name="Navadno 2 2 4 7 2 2" xfId="24328" xr:uid="{00000000-0005-0000-0000-000078580000}"/>
    <cellStyle name="Navadno 2 2 4 7 2 2 10" xfId="33247" xr:uid="{00000000-0005-0000-0000-000079580000}"/>
    <cellStyle name="Navadno 2 2 4 7 2 2 2" xfId="50012" xr:uid="{00000000-0005-0000-0000-00007A580000}"/>
    <cellStyle name="Navadno 2 2 4 7 2 2 3" xfId="52672" xr:uid="{00000000-0005-0000-0000-00007B580000}"/>
    <cellStyle name="Navadno 2 2 4 7 2 2 4" xfId="54098" xr:uid="{00000000-0005-0000-0000-00007C580000}"/>
    <cellStyle name="Navadno 2 2 4 7 2 2 5" xfId="55082" xr:uid="{00000000-0005-0000-0000-00007D580000}"/>
    <cellStyle name="Navadno 2 2 4 7 2 2 6" xfId="56571" xr:uid="{00000000-0005-0000-0000-00007E580000}"/>
    <cellStyle name="Navadno 2 2 4 7 2 2 7" xfId="57212" xr:uid="{00000000-0005-0000-0000-00007F580000}"/>
    <cellStyle name="Navadno 2 2 4 7 2 2 8" xfId="57722" xr:uid="{00000000-0005-0000-0000-000080580000}"/>
    <cellStyle name="Navadno 2 2 4 7 2 2 9" xfId="58242" xr:uid="{00000000-0005-0000-0000-000081580000}"/>
    <cellStyle name="Navadno 2 2 4 7 2 3" xfId="33246" xr:uid="{00000000-0005-0000-0000-000082580000}"/>
    <cellStyle name="Navadno 2 2 4 7 3" xfId="18085" xr:uid="{00000000-0005-0000-0000-000083580000}"/>
    <cellStyle name="Navadno 2 2 4 7 3 10" xfId="33248" xr:uid="{00000000-0005-0000-0000-000084580000}"/>
    <cellStyle name="Navadno 2 2 4 7 3 2" xfId="50013" xr:uid="{00000000-0005-0000-0000-000085580000}"/>
    <cellStyle name="Navadno 2 2 4 7 3 3" xfId="52673" xr:uid="{00000000-0005-0000-0000-000086580000}"/>
    <cellStyle name="Navadno 2 2 4 7 3 4" xfId="54099" xr:uid="{00000000-0005-0000-0000-000087580000}"/>
    <cellStyle name="Navadno 2 2 4 7 3 5" xfId="56758" xr:uid="{00000000-0005-0000-0000-000088580000}"/>
    <cellStyle name="Navadno 2 2 4 7 3 6" xfId="57368" xr:uid="{00000000-0005-0000-0000-000089580000}"/>
    <cellStyle name="Navadno 2 2 4 7 3 7" xfId="57864" xr:uid="{00000000-0005-0000-0000-00008A580000}"/>
    <cellStyle name="Navadno 2 2 4 7 3 8" xfId="58380" xr:uid="{00000000-0005-0000-0000-00008B580000}"/>
    <cellStyle name="Navadno 2 2 4 7 3 9" xfId="58458" xr:uid="{00000000-0005-0000-0000-00008C580000}"/>
    <cellStyle name="Navadno 2 2 4 7 4" xfId="33245" xr:uid="{00000000-0005-0000-0000-00008D580000}"/>
    <cellStyle name="Navadno 2 2 4 8" xfId="7630" xr:uid="{00000000-0005-0000-0000-00008E580000}"/>
    <cellStyle name="Navadno 2 2 4 8 2" xfId="7631" xr:uid="{00000000-0005-0000-0000-00008F580000}"/>
    <cellStyle name="Navadno 2 2 4 8 2 2" xfId="24391" xr:uid="{00000000-0005-0000-0000-000090580000}"/>
    <cellStyle name="Navadno 2 2 4 8 2 2 10" xfId="33251" xr:uid="{00000000-0005-0000-0000-000091580000}"/>
    <cellStyle name="Navadno 2 2 4 8 2 2 2" xfId="50014" xr:uid="{00000000-0005-0000-0000-000092580000}"/>
    <cellStyle name="Navadno 2 2 4 8 2 2 3" xfId="52674" xr:uid="{00000000-0005-0000-0000-000093580000}"/>
    <cellStyle name="Navadno 2 2 4 8 2 2 4" xfId="54102" xr:uid="{00000000-0005-0000-0000-000094580000}"/>
    <cellStyle name="Navadno 2 2 4 8 2 2 5" xfId="55078" xr:uid="{00000000-0005-0000-0000-000095580000}"/>
    <cellStyle name="Navadno 2 2 4 8 2 2 6" xfId="56573" xr:uid="{00000000-0005-0000-0000-000096580000}"/>
    <cellStyle name="Navadno 2 2 4 8 2 2 7" xfId="57214" xr:uid="{00000000-0005-0000-0000-000097580000}"/>
    <cellStyle name="Navadno 2 2 4 8 2 2 8" xfId="57724" xr:uid="{00000000-0005-0000-0000-000098580000}"/>
    <cellStyle name="Navadno 2 2 4 8 2 2 9" xfId="58243" xr:uid="{00000000-0005-0000-0000-000099580000}"/>
    <cellStyle name="Navadno 2 2 4 8 2 3" xfId="33250" xr:uid="{00000000-0005-0000-0000-00009A580000}"/>
    <cellStyle name="Navadno 2 2 4 8 3" xfId="18086" xr:uid="{00000000-0005-0000-0000-00009B580000}"/>
    <cellStyle name="Navadno 2 2 4 8 3 10" xfId="33252" xr:uid="{00000000-0005-0000-0000-00009C580000}"/>
    <cellStyle name="Navadno 2 2 4 8 3 2" xfId="50015" xr:uid="{00000000-0005-0000-0000-00009D580000}"/>
    <cellStyle name="Navadno 2 2 4 8 3 3" xfId="52675" xr:uid="{00000000-0005-0000-0000-00009E580000}"/>
    <cellStyle name="Navadno 2 2 4 8 3 4" xfId="54103" xr:uid="{00000000-0005-0000-0000-00009F580000}"/>
    <cellStyle name="Navadno 2 2 4 8 3 5" xfId="56756" xr:uid="{00000000-0005-0000-0000-0000A0580000}"/>
    <cellStyle name="Navadno 2 2 4 8 3 6" xfId="57366" xr:uid="{00000000-0005-0000-0000-0000A1580000}"/>
    <cellStyle name="Navadno 2 2 4 8 3 7" xfId="57862" xr:uid="{00000000-0005-0000-0000-0000A2580000}"/>
    <cellStyle name="Navadno 2 2 4 8 3 8" xfId="58378" xr:uid="{00000000-0005-0000-0000-0000A3580000}"/>
    <cellStyle name="Navadno 2 2 4 8 3 9" xfId="58457" xr:uid="{00000000-0005-0000-0000-0000A4580000}"/>
    <cellStyle name="Navadno 2 2 4 8 4" xfId="33249" xr:uid="{00000000-0005-0000-0000-0000A5580000}"/>
    <cellStyle name="Navadno 2 2 4 9" xfId="7632" xr:uid="{00000000-0005-0000-0000-0000A6580000}"/>
    <cellStyle name="Navadno 2 2 4 9 2" xfId="7633" xr:uid="{00000000-0005-0000-0000-0000A7580000}"/>
    <cellStyle name="Navadno 2 2 4 9 2 2" xfId="24454" xr:uid="{00000000-0005-0000-0000-0000A8580000}"/>
    <cellStyle name="Navadno 2 2 4 9 2 2 10" xfId="33255" xr:uid="{00000000-0005-0000-0000-0000A9580000}"/>
    <cellStyle name="Navadno 2 2 4 9 2 2 2" xfId="50016" xr:uid="{00000000-0005-0000-0000-0000AA580000}"/>
    <cellStyle name="Navadno 2 2 4 9 2 2 3" xfId="52676" xr:uid="{00000000-0005-0000-0000-0000AB580000}"/>
    <cellStyle name="Navadno 2 2 4 9 2 2 4" xfId="54106" xr:uid="{00000000-0005-0000-0000-0000AC580000}"/>
    <cellStyle name="Navadno 2 2 4 9 2 2 5" xfId="55074" xr:uid="{00000000-0005-0000-0000-0000AD580000}"/>
    <cellStyle name="Navadno 2 2 4 9 2 2 6" xfId="56575" xr:uid="{00000000-0005-0000-0000-0000AE580000}"/>
    <cellStyle name="Navadno 2 2 4 9 2 2 7" xfId="57215" xr:uid="{00000000-0005-0000-0000-0000AF580000}"/>
    <cellStyle name="Navadno 2 2 4 9 2 2 8" xfId="57726" xr:uid="{00000000-0005-0000-0000-0000B0580000}"/>
    <cellStyle name="Navadno 2 2 4 9 2 2 9" xfId="58244" xr:uid="{00000000-0005-0000-0000-0000B1580000}"/>
    <cellStyle name="Navadno 2 2 4 9 2 3" xfId="33254" xr:uid="{00000000-0005-0000-0000-0000B2580000}"/>
    <cellStyle name="Navadno 2 2 4 9 3" xfId="18087" xr:uid="{00000000-0005-0000-0000-0000B3580000}"/>
    <cellStyle name="Navadno 2 2 4 9 3 10" xfId="33256" xr:uid="{00000000-0005-0000-0000-0000B4580000}"/>
    <cellStyle name="Navadno 2 2 4 9 3 2" xfId="50017" xr:uid="{00000000-0005-0000-0000-0000B5580000}"/>
    <cellStyle name="Navadno 2 2 4 9 3 3" xfId="52677" xr:uid="{00000000-0005-0000-0000-0000B6580000}"/>
    <cellStyle name="Navadno 2 2 4 9 3 4" xfId="54107" xr:uid="{00000000-0005-0000-0000-0000B7580000}"/>
    <cellStyle name="Navadno 2 2 4 9 3 5" xfId="56754" xr:uid="{00000000-0005-0000-0000-0000B8580000}"/>
    <cellStyle name="Navadno 2 2 4 9 3 6" xfId="57364" xr:uid="{00000000-0005-0000-0000-0000B9580000}"/>
    <cellStyle name="Navadno 2 2 4 9 3 7" xfId="57860" xr:uid="{00000000-0005-0000-0000-0000BA580000}"/>
    <cellStyle name="Navadno 2 2 4 9 3 8" xfId="58376" xr:uid="{00000000-0005-0000-0000-0000BB580000}"/>
    <cellStyle name="Navadno 2 2 4 9 3 9" xfId="58456" xr:uid="{00000000-0005-0000-0000-0000BC580000}"/>
    <cellStyle name="Navadno 2 2 4 9 4" xfId="33253" xr:uid="{00000000-0005-0000-0000-0000BD580000}"/>
    <cellStyle name="Navadno 2 2 5" xfId="1344" xr:uid="{00000000-0005-0000-0000-0000BE580000}"/>
    <cellStyle name="Navadno 2 2 5 10" xfId="7635" xr:uid="{00000000-0005-0000-0000-0000BF580000}"/>
    <cellStyle name="Navadno 2 2 5 10 2" xfId="33258" xr:uid="{00000000-0005-0000-0000-0000C0580000}"/>
    <cellStyle name="Navadno 2 2 5 11" xfId="7634" xr:uid="{00000000-0005-0000-0000-0000C1580000}"/>
    <cellStyle name="Navadno 2 2 5 11 2" xfId="33259" xr:uid="{00000000-0005-0000-0000-0000C2580000}"/>
    <cellStyle name="Navadno 2 2 5 12" xfId="18088" xr:uid="{00000000-0005-0000-0000-0000C3580000}"/>
    <cellStyle name="Navadno 2 2 5 12 10" xfId="33260" xr:uid="{00000000-0005-0000-0000-0000C4580000}"/>
    <cellStyle name="Navadno 2 2 5 12 2" xfId="50018" xr:uid="{00000000-0005-0000-0000-0000C5580000}"/>
    <cellStyle name="Navadno 2 2 5 12 3" xfId="52678" xr:uid="{00000000-0005-0000-0000-0000C6580000}"/>
    <cellStyle name="Navadno 2 2 5 12 4" xfId="54111" xr:uid="{00000000-0005-0000-0000-0000C7580000}"/>
    <cellStyle name="Navadno 2 2 5 12 5" xfId="56752" xr:uid="{00000000-0005-0000-0000-0000C8580000}"/>
    <cellStyle name="Navadno 2 2 5 12 6" xfId="57362" xr:uid="{00000000-0005-0000-0000-0000C9580000}"/>
    <cellStyle name="Navadno 2 2 5 12 7" xfId="57858" xr:uid="{00000000-0005-0000-0000-0000CA580000}"/>
    <cellStyle name="Navadno 2 2 5 12 8" xfId="58374" xr:uid="{00000000-0005-0000-0000-0000CB580000}"/>
    <cellStyle name="Navadno 2 2 5 12 9" xfId="58455" xr:uid="{00000000-0005-0000-0000-0000CC580000}"/>
    <cellStyle name="Navadno 2 2 5 13" xfId="33257" xr:uid="{00000000-0005-0000-0000-0000CD580000}"/>
    <cellStyle name="Navadno 2 2 5 2" xfId="7636" xr:uid="{00000000-0005-0000-0000-0000CE580000}"/>
    <cellStyle name="Navadno 2 2 5 2 2" xfId="7637" xr:uid="{00000000-0005-0000-0000-0000CF580000}"/>
    <cellStyle name="Navadno 2 2 5 2 2 2" xfId="24091" xr:uid="{00000000-0005-0000-0000-0000D0580000}"/>
    <cellStyle name="Navadno 2 2 5 2 2 2 10" xfId="33263" xr:uid="{00000000-0005-0000-0000-0000D1580000}"/>
    <cellStyle name="Navadno 2 2 5 2 2 2 2" xfId="50019" xr:uid="{00000000-0005-0000-0000-0000D2580000}"/>
    <cellStyle name="Navadno 2 2 5 2 2 2 3" xfId="52679" xr:uid="{00000000-0005-0000-0000-0000D3580000}"/>
    <cellStyle name="Navadno 2 2 5 2 2 2 4" xfId="54114" xr:uid="{00000000-0005-0000-0000-0000D4580000}"/>
    <cellStyle name="Navadno 2 2 5 2 2 2 5" xfId="55066" xr:uid="{00000000-0005-0000-0000-0000D5580000}"/>
    <cellStyle name="Navadno 2 2 5 2 2 2 6" xfId="56578" xr:uid="{00000000-0005-0000-0000-0000D6580000}"/>
    <cellStyle name="Navadno 2 2 5 2 2 2 7" xfId="57218" xr:uid="{00000000-0005-0000-0000-0000D7580000}"/>
    <cellStyle name="Navadno 2 2 5 2 2 2 8" xfId="57728" xr:uid="{00000000-0005-0000-0000-0000D8580000}"/>
    <cellStyle name="Navadno 2 2 5 2 2 2 9" xfId="58245" xr:uid="{00000000-0005-0000-0000-0000D9580000}"/>
    <cellStyle name="Navadno 2 2 5 2 2 3" xfId="33262" xr:uid="{00000000-0005-0000-0000-0000DA580000}"/>
    <cellStyle name="Navadno 2 2 5 2 3" xfId="18089" xr:uid="{00000000-0005-0000-0000-0000DB580000}"/>
    <cellStyle name="Navadno 2 2 5 2 3 10" xfId="33264" xr:uid="{00000000-0005-0000-0000-0000DC580000}"/>
    <cellStyle name="Navadno 2 2 5 2 3 2" xfId="50020" xr:uid="{00000000-0005-0000-0000-0000DD580000}"/>
    <cellStyle name="Navadno 2 2 5 2 3 3" xfId="52680" xr:uid="{00000000-0005-0000-0000-0000DE580000}"/>
    <cellStyle name="Navadno 2 2 5 2 3 4" xfId="54115" xr:uid="{00000000-0005-0000-0000-0000DF580000}"/>
    <cellStyle name="Navadno 2 2 5 2 3 5" xfId="56750" xr:uid="{00000000-0005-0000-0000-0000E0580000}"/>
    <cellStyle name="Navadno 2 2 5 2 3 6" xfId="57360" xr:uid="{00000000-0005-0000-0000-0000E1580000}"/>
    <cellStyle name="Navadno 2 2 5 2 3 7" xfId="57856" xr:uid="{00000000-0005-0000-0000-0000E2580000}"/>
    <cellStyle name="Navadno 2 2 5 2 3 8" xfId="58372" xr:uid="{00000000-0005-0000-0000-0000E3580000}"/>
    <cellStyle name="Navadno 2 2 5 2 3 9" xfId="58454" xr:uid="{00000000-0005-0000-0000-0000E4580000}"/>
    <cellStyle name="Navadno 2 2 5 2 4" xfId="33261" xr:uid="{00000000-0005-0000-0000-0000E5580000}"/>
    <cellStyle name="Navadno 2 2 5 3" xfId="7638" xr:uid="{00000000-0005-0000-0000-0000E6580000}"/>
    <cellStyle name="Navadno 2 2 5 3 2" xfId="7639" xr:uid="{00000000-0005-0000-0000-0000E7580000}"/>
    <cellStyle name="Navadno 2 2 5 3 2 2" xfId="24154" xr:uid="{00000000-0005-0000-0000-0000E8580000}"/>
    <cellStyle name="Navadno 2 2 5 3 2 2 10" xfId="33267" xr:uid="{00000000-0005-0000-0000-0000E9580000}"/>
    <cellStyle name="Navadno 2 2 5 3 2 2 2" xfId="50021" xr:uid="{00000000-0005-0000-0000-0000EA580000}"/>
    <cellStyle name="Navadno 2 2 5 3 2 2 3" xfId="52681" xr:uid="{00000000-0005-0000-0000-0000EB580000}"/>
    <cellStyle name="Navadno 2 2 5 3 2 2 4" xfId="54118" xr:uid="{00000000-0005-0000-0000-0000EC580000}"/>
    <cellStyle name="Navadno 2 2 5 3 2 2 5" xfId="55062" xr:uid="{00000000-0005-0000-0000-0000ED580000}"/>
    <cellStyle name="Navadno 2 2 5 3 2 2 6" xfId="56580" xr:uid="{00000000-0005-0000-0000-0000EE580000}"/>
    <cellStyle name="Navadno 2 2 5 3 2 2 7" xfId="57854" xr:uid="{00000000-0005-0000-0000-0000EF580000}"/>
    <cellStyle name="Navadno 2 2 5 3 2 2 8" xfId="57730" xr:uid="{00000000-0005-0000-0000-0000F0580000}"/>
    <cellStyle name="Navadno 2 2 5 3 2 2 9" xfId="58246" xr:uid="{00000000-0005-0000-0000-0000F1580000}"/>
    <cellStyle name="Navadno 2 2 5 3 2 3" xfId="33266" xr:uid="{00000000-0005-0000-0000-0000F2580000}"/>
    <cellStyle name="Navadno 2 2 5 3 3" xfId="18090" xr:uid="{00000000-0005-0000-0000-0000F3580000}"/>
    <cellStyle name="Navadno 2 2 5 3 3 10" xfId="33268" xr:uid="{00000000-0005-0000-0000-0000F4580000}"/>
    <cellStyle name="Navadno 2 2 5 3 3 2" xfId="50022" xr:uid="{00000000-0005-0000-0000-0000F5580000}"/>
    <cellStyle name="Navadno 2 2 5 3 3 3" xfId="52682" xr:uid="{00000000-0005-0000-0000-0000F6580000}"/>
    <cellStyle name="Navadno 2 2 5 3 3 4" xfId="54119" xr:uid="{00000000-0005-0000-0000-0000F7580000}"/>
    <cellStyle name="Navadno 2 2 5 3 3 5" xfId="56748" xr:uid="{00000000-0005-0000-0000-0000F8580000}"/>
    <cellStyle name="Navadno 2 2 5 3 3 6" xfId="57358" xr:uid="{00000000-0005-0000-0000-0000F9580000}"/>
    <cellStyle name="Navadno 2 2 5 3 3 7" xfId="55056" xr:uid="{00000000-0005-0000-0000-0000FA580000}"/>
    <cellStyle name="Navadno 2 2 5 3 3 8" xfId="58370" xr:uid="{00000000-0005-0000-0000-0000FB580000}"/>
    <cellStyle name="Navadno 2 2 5 3 3 9" xfId="58453" xr:uid="{00000000-0005-0000-0000-0000FC580000}"/>
    <cellStyle name="Navadno 2 2 5 3 4" xfId="33265" xr:uid="{00000000-0005-0000-0000-0000FD580000}"/>
    <cellStyle name="Navadno 2 2 5 4" xfId="7640" xr:uid="{00000000-0005-0000-0000-0000FE580000}"/>
    <cellStyle name="Navadno 2 2 5 4 2" xfId="7641" xr:uid="{00000000-0005-0000-0000-0000FF580000}"/>
    <cellStyle name="Navadno 2 2 5 4 2 2" xfId="24217" xr:uid="{00000000-0005-0000-0000-000000590000}"/>
    <cellStyle name="Navadno 2 2 5 4 2 2 10" xfId="33271" xr:uid="{00000000-0005-0000-0000-000001590000}"/>
    <cellStyle name="Navadno 2 2 5 4 2 2 2" xfId="50023" xr:uid="{00000000-0005-0000-0000-000002590000}"/>
    <cellStyle name="Navadno 2 2 5 4 2 2 3" xfId="52683" xr:uid="{00000000-0005-0000-0000-000003590000}"/>
    <cellStyle name="Navadno 2 2 5 4 2 2 4" xfId="54122" xr:uid="{00000000-0005-0000-0000-000004590000}"/>
    <cellStyle name="Navadno 2 2 5 4 2 2 5" xfId="56746" xr:uid="{00000000-0005-0000-0000-000005590000}"/>
    <cellStyle name="Navadno 2 2 5 4 2 2 6" xfId="57357" xr:uid="{00000000-0005-0000-0000-000006590000}"/>
    <cellStyle name="Navadno 2 2 5 4 2 2 7" xfId="57853" xr:uid="{00000000-0005-0000-0000-000007590000}"/>
    <cellStyle name="Navadno 2 2 5 4 2 2 8" xfId="58369" xr:uid="{00000000-0005-0000-0000-000008590000}"/>
    <cellStyle name="Navadno 2 2 5 4 2 2 9" xfId="58452" xr:uid="{00000000-0005-0000-0000-000009590000}"/>
    <cellStyle name="Navadno 2 2 5 4 2 3" xfId="33270" xr:uid="{00000000-0005-0000-0000-00000A590000}"/>
    <cellStyle name="Navadno 2 2 5 4 3" xfId="18091" xr:uid="{00000000-0005-0000-0000-00000B590000}"/>
    <cellStyle name="Navadno 2 2 5 4 3 10" xfId="33272" xr:uid="{00000000-0005-0000-0000-00000C590000}"/>
    <cellStyle name="Navadno 2 2 5 4 3 2" xfId="50024" xr:uid="{00000000-0005-0000-0000-00000D590000}"/>
    <cellStyle name="Navadno 2 2 5 4 3 3" xfId="52684" xr:uid="{00000000-0005-0000-0000-00000E590000}"/>
    <cellStyle name="Navadno 2 2 5 4 3 4" xfId="54123" xr:uid="{00000000-0005-0000-0000-00000F590000}"/>
    <cellStyle name="Navadno 2 2 5 4 3 5" xfId="55057" xr:uid="{00000000-0005-0000-0000-000010590000}"/>
    <cellStyle name="Navadno 2 2 5 4 3 6" xfId="54124" xr:uid="{00000000-0005-0000-0000-000011590000}"/>
    <cellStyle name="Navadno 2 2 5 4 3 7" xfId="55052" xr:uid="{00000000-0005-0000-0000-000012590000}"/>
    <cellStyle name="Navadno 2 2 5 4 3 8" xfId="54121" xr:uid="{00000000-0005-0000-0000-000013590000}"/>
    <cellStyle name="Navadno 2 2 5 4 3 9" xfId="56743" xr:uid="{00000000-0005-0000-0000-000014590000}"/>
    <cellStyle name="Navadno 2 2 5 4 4" xfId="33269" xr:uid="{00000000-0005-0000-0000-000015590000}"/>
    <cellStyle name="Navadno 2 2 5 5" xfId="7642" xr:uid="{00000000-0005-0000-0000-000016590000}"/>
    <cellStyle name="Navadno 2 2 5 5 2" xfId="7643" xr:uid="{00000000-0005-0000-0000-000017590000}"/>
    <cellStyle name="Navadno 2 2 5 5 2 2" xfId="24280" xr:uid="{00000000-0005-0000-0000-000018590000}"/>
    <cellStyle name="Navadno 2 2 5 5 2 2 10" xfId="33275" xr:uid="{00000000-0005-0000-0000-000019590000}"/>
    <cellStyle name="Navadno 2 2 5 5 2 2 2" xfId="50025" xr:uid="{00000000-0005-0000-0000-00001A590000}"/>
    <cellStyle name="Navadno 2 2 5 5 2 2 3" xfId="52685" xr:uid="{00000000-0005-0000-0000-00001B590000}"/>
    <cellStyle name="Navadno 2 2 5 5 2 2 4" xfId="54126" xr:uid="{00000000-0005-0000-0000-00001C590000}"/>
    <cellStyle name="Navadno 2 2 5 5 2 2 5" xfId="56744" xr:uid="{00000000-0005-0000-0000-00001D590000}"/>
    <cellStyle name="Navadno 2 2 5 5 2 2 6" xfId="57356" xr:uid="{00000000-0005-0000-0000-00001E590000}"/>
    <cellStyle name="Navadno 2 2 5 5 2 2 7" xfId="57852" xr:uid="{00000000-0005-0000-0000-00001F590000}"/>
    <cellStyle name="Navadno 2 2 5 5 2 2 8" xfId="58368" xr:uid="{00000000-0005-0000-0000-000020590000}"/>
    <cellStyle name="Navadno 2 2 5 5 2 2 9" xfId="58451" xr:uid="{00000000-0005-0000-0000-000021590000}"/>
    <cellStyle name="Navadno 2 2 5 5 2 3" xfId="33274" xr:uid="{00000000-0005-0000-0000-000022590000}"/>
    <cellStyle name="Navadno 2 2 5 5 3" xfId="18092" xr:uid="{00000000-0005-0000-0000-000023590000}"/>
    <cellStyle name="Navadno 2 2 5 5 3 10" xfId="33276" xr:uid="{00000000-0005-0000-0000-000024590000}"/>
    <cellStyle name="Navadno 2 2 5 5 3 2" xfId="50026" xr:uid="{00000000-0005-0000-0000-000025590000}"/>
    <cellStyle name="Navadno 2 2 5 5 3 3" xfId="52686" xr:uid="{00000000-0005-0000-0000-000026590000}"/>
    <cellStyle name="Navadno 2 2 5 5 3 4" xfId="54127" xr:uid="{00000000-0005-0000-0000-000027590000}"/>
    <cellStyle name="Navadno 2 2 5 5 3 5" xfId="55053" xr:uid="{00000000-0005-0000-0000-000028590000}"/>
    <cellStyle name="Navadno 2 2 5 5 3 6" xfId="54128" xr:uid="{00000000-0005-0000-0000-000029590000}"/>
    <cellStyle name="Navadno 2 2 5 5 3 7" xfId="55048" xr:uid="{00000000-0005-0000-0000-00002A590000}"/>
    <cellStyle name="Navadno 2 2 5 5 3 8" xfId="54125" xr:uid="{00000000-0005-0000-0000-00002B590000}"/>
    <cellStyle name="Navadno 2 2 5 5 3 9" xfId="56741" xr:uid="{00000000-0005-0000-0000-00002C590000}"/>
    <cellStyle name="Navadno 2 2 5 5 4" xfId="33273" xr:uid="{00000000-0005-0000-0000-00002D590000}"/>
    <cellStyle name="Navadno 2 2 5 6" xfId="7644" xr:uid="{00000000-0005-0000-0000-00002E590000}"/>
    <cellStyle name="Navadno 2 2 5 6 2" xfId="7645" xr:uid="{00000000-0005-0000-0000-00002F590000}"/>
    <cellStyle name="Navadno 2 2 5 6 2 2" xfId="24343" xr:uid="{00000000-0005-0000-0000-000030590000}"/>
    <cellStyle name="Navadno 2 2 5 6 2 2 10" xfId="33279" xr:uid="{00000000-0005-0000-0000-000031590000}"/>
    <cellStyle name="Navadno 2 2 5 6 2 2 2" xfId="50027" xr:uid="{00000000-0005-0000-0000-000032590000}"/>
    <cellStyle name="Navadno 2 2 5 6 2 2 3" xfId="52687" xr:uid="{00000000-0005-0000-0000-000033590000}"/>
    <cellStyle name="Navadno 2 2 5 6 2 2 4" xfId="54130" xr:uid="{00000000-0005-0000-0000-000034590000}"/>
    <cellStyle name="Navadno 2 2 5 6 2 2 5" xfId="56742" xr:uid="{00000000-0005-0000-0000-000035590000}"/>
    <cellStyle name="Navadno 2 2 5 6 2 2 6" xfId="57355" xr:uid="{00000000-0005-0000-0000-000036590000}"/>
    <cellStyle name="Navadno 2 2 5 6 2 2 7" xfId="57851" xr:uid="{00000000-0005-0000-0000-000037590000}"/>
    <cellStyle name="Navadno 2 2 5 6 2 2 8" xfId="58367" xr:uid="{00000000-0005-0000-0000-000038590000}"/>
    <cellStyle name="Navadno 2 2 5 6 2 2 9" xfId="58450" xr:uid="{00000000-0005-0000-0000-000039590000}"/>
    <cellStyle name="Navadno 2 2 5 6 2 3" xfId="33278" xr:uid="{00000000-0005-0000-0000-00003A590000}"/>
    <cellStyle name="Navadno 2 2 5 6 3" xfId="18093" xr:uid="{00000000-0005-0000-0000-00003B590000}"/>
    <cellStyle name="Navadno 2 2 5 6 3 10" xfId="33280" xr:uid="{00000000-0005-0000-0000-00003C590000}"/>
    <cellStyle name="Navadno 2 2 5 6 3 2" xfId="50028" xr:uid="{00000000-0005-0000-0000-00003D590000}"/>
    <cellStyle name="Navadno 2 2 5 6 3 3" xfId="52688" xr:uid="{00000000-0005-0000-0000-00003E590000}"/>
    <cellStyle name="Navadno 2 2 5 6 3 4" xfId="54131" xr:uid="{00000000-0005-0000-0000-00003F590000}"/>
    <cellStyle name="Navadno 2 2 5 6 3 5" xfId="55049" xr:uid="{00000000-0005-0000-0000-000040590000}"/>
    <cellStyle name="Navadno 2 2 5 6 3 6" xfId="54132" xr:uid="{00000000-0005-0000-0000-000041590000}"/>
    <cellStyle name="Navadno 2 2 5 6 3 7" xfId="55044" xr:uid="{00000000-0005-0000-0000-000042590000}"/>
    <cellStyle name="Navadno 2 2 5 6 3 8" xfId="54129" xr:uid="{00000000-0005-0000-0000-000043590000}"/>
    <cellStyle name="Navadno 2 2 5 6 3 9" xfId="56739" xr:uid="{00000000-0005-0000-0000-000044590000}"/>
    <cellStyle name="Navadno 2 2 5 6 4" xfId="33277" xr:uid="{00000000-0005-0000-0000-000045590000}"/>
    <cellStyle name="Navadno 2 2 5 7" xfId="7646" xr:uid="{00000000-0005-0000-0000-000046590000}"/>
    <cellStyle name="Navadno 2 2 5 7 2" xfId="7647" xr:uid="{00000000-0005-0000-0000-000047590000}"/>
    <cellStyle name="Navadno 2 2 5 7 2 2" xfId="24406" xr:uid="{00000000-0005-0000-0000-000048590000}"/>
    <cellStyle name="Navadno 2 2 5 7 2 2 10" xfId="33283" xr:uid="{00000000-0005-0000-0000-000049590000}"/>
    <cellStyle name="Navadno 2 2 5 7 2 2 2" xfId="50029" xr:uid="{00000000-0005-0000-0000-00004A590000}"/>
    <cellStyle name="Navadno 2 2 5 7 2 2 3" xfId="52689" xr:uid="{00000000-0005-0000-0000-00004B590000}"/>
    <cellStyle name="Navadno 2 2 5 7 2 2 4" xfId="54134" xr:uid="{00000000-0005-0000-0000-00004C590000}"/>
    <cellStyle name="Navadno 2 2 5 7 2 2 5" xfId="56740" xr:uid="{00000000-0005-0000-0000-00004D590000}"/>
    <cellStyle name="Navadno 2 2 5 7 2 2 6" xfId="57354" xr:uid="{00000000-0005-0000-0000-00004E590000}"/>
    <cellStyle name="Navadno 2 2 5 7 2 2 7" xfId="57850" xr:uid="{00000000-0005-0000-0000-00004F590000}"/>
    <cellStyle name="Navadno 2 2 5 7 2 2 8" xfId="58366" xr:uid="{00000000-0005-0000-0000-000050590000}"/>
    <cellStyle name="Navadno 2 2 5 7 2 2 9" xfId="58449" xr:uid="{00000000-0005-0000-0000-000051590000}"/>
    <cellStyle name="Navadno 2 2 5 7 2 3" xfId="33282" xr:uid="{00000000-0005-0000-0000-000052590000}"/>
    <cellStyle name="Navadno 2 2 5 7 3" xfId="18094" xr:uid="{00000000-0005-0000-0000-000053590000}"/>
    <cellStyle name="Navadno 2 2 5 7 3 10" xfId="33284" xr:uid="{00000000-0005-0000-0000-000054590000}"/>
    <cellStyle name="Navadno 2 2 5 7 3 2" xfId="50030" xr:uid="{00000000-0005-0000-0000-000055590000}"/>
    <cellStyle name="Navadno 2 2 5 7 3 3" xfId="52690" xr:uid="{00000000-0005-0000-0000-000056590000}"/>
    <cellStyle name="Navadno 2 2 5 7 3 4" xfId="54135" xr:uid="{00000000-0005-0000-0000-000057590000}"/>
    <cellStyle name="Navadno 2 2 5 7 3 5" xfId="55045" xr:uid="{00000000-0005-0000-0000-000058590000}"/>
    <cellStyle name="Navadno 2 2 5 7 3 6" xfId="54136" xr:uid="{00000000-0005-0000-0000-000059590000}"/>
    <cellStyle name="Navadno 2 2 5 7 3 7" xfId="55040" xr:uid="{00000000-0005-0000-0000-00005A590000}"/>
    <cellStyle name="Navadno 2 2 5 7 3 8" xfId="54133" xr:uid="{00000000-0005-0000-0000-00005B590000}"/>
    <cellStyle name="Navadno 2 2 5 7 3 9" xfId="57229" xr:uid="{00000000-0005-0000-0000-00005C590000}"/>
    <cellStyle name="Navadno 2 2 5 7 4" xfId="33281" xr:uid="{00000000-0005-0000-0000-00005D590000}"/>
    <cellStyle name="Navadno 2 2 5 8" xfId="7648" xr:uid="{00000000-0005-0000-0000-00005E590000}"/>
    <cellStyle name="Navadno 2 2 5 8 2" xfId="7649" xr:uid="{00000000-0005-0000-0000-00005F590000}"/>
    <cellStyle name="Navadno 2 2 5 8 2 2" xfId="24469" xr:uid="{00000000-0005-0000-0000-000060590000}"/>
    <cellStyle name="Navadno 2 2 5 8 2 2 10" xfId="33287" xr:uid="{00000000-0005-0000-0000-000061590000}"/>
    <cellStyle name="Navadno 2 2 5 8 2 2 2" xfId="50031" xr:uid="{00000000-0005-0000-0000-000062590000}"/>
    <cellStyle name="Navadno 2 2 5 8 2 2 3" xfId="52691" xr:uid="{00000000-0005-0000-0000-000063590000}"/>
    <cellStyle name="Navadno 2 2 5 8 2 2 4" xfId="54138" xr:uid="{00000000-0005-0000-0000-000064590000}"/>
    <cellStyle name="Navadno 2 2 5 8 2 2 5" xfId="56738" xr:uid="{00000000-0005-0000-0000-000065590000}"/>
    <cellStyle name="Navadno 2 2 5 8 2 2 6" xfId="57353" xr:uid="{00000000-0005-0000-0000-000066590000}"/>
    <cellStyle name="Navadno 2 2 5 8 2 2 7" xfId="57849" xr:uid="{00000000-0005-0000-0000-000067590000}"/>
    <cellStyle name="Navadno 2 2 5 8 2 2 8" xfId="58365" xr:uid="{00000000-0005-0000-0000-000068590000}"/>
    <cellStyle name="Navadno 2 2 5 8 2 2 9" xfId="58448" xr:uid="{00000000-0005-0000-0000-000069590000}"/>
    <cellStyle name="Navadno 2 2 5 8 2 3" xfId="33286" xr:uid="{00000000-0005-0000-0000-00006A590000}"/>
    <cellStyle name="Navadno 2 2 5 8 3" xfId="18095" xr:uid="{00000000-0005-0000-0000-00006B590000}"/>
    <cellStyle name="Navadno 2 2 5 8 3 10" xfId="33288" xr:uid="{00000000-0005-0000-0000-00006C590000}"/>
    <cellStyle name="Navadno 2 2 5 8 3 2" xfId="50032" xr:uid="{00000000-0005-0000-0000-00006D590000}"/>
    <cellStyle name="Navadno 2 2 5 8 3 3" xfId="52692" xr:uid="{00000000-0005-0000-0000-00006E590000}"/>
    <cellStyle name="Navadno 2 2 5 8 3 4" xfId="54139" xr:uid="{00000000-0005-0000-0000-00006F590000}"/>
    <cellStyle name="Navadno 2 2 5 8 3 5" xfId="55041" xr:uid="{00000000-0005-0000-0000-000070590000}"/>
    <cellStyle name="Navadno 2 2 5 8 3 6" xfId="54140" xr:uid="{00000000-0005-0000-0000-000071590000}"/>
    <cellStyle name="Navadno 2 2 5 8 3 7" xfId="57230" xr:uid="{00000000-0005-0000-0000-000072590000}"/>
    <cellStyle name="Navadno 2 2 5 8 3 8" xfId="54137" xr:uid="{00000000-0005-0000-0000-000073590000}"/>
    <cellStyle name="Navadno 2 2 5 8 3 9" xfId="56735" xr:uid="{00000000-0005-0000-0000-000074590000}"/>
    <cellStyle name="Navadno 2 2 5 8 4" xfId="33285" xr:uid="{00000000-0005-0000-0000-000075590000}"/>
    <cellStyle name="Navadno 2 2 5 9" xfId="7650" xr:uid="{00000000-0005-0000-0000-000076590000}"/>
    <cellStyle name="Navadno 2 2 5 9 2" xfId="24028" xr:uid="{00000000-0005-0000-0000-000077590000}"/>
    <cellStyle name="Navadno 2 2 5 9 2 10" xfId="33290" xr:uid="{00000000-0005-0000-0000-000078590000}"/>
    <cellStyle name="Navadno 2 2 5 9 2 2" xfId="50033" xr:uid="{00000000-0005-0000-0000-000079590000}"/>
    <cellStyle name="Navadno 2 2 5 9 2 3" xfId="52693" xr:uid="{00000000-0005-0000-0000-00007A590000}"/>
    <cellStyle name="Navadno 2 2 5 9 2 4" xfId="54141" xr:uid="{00000000-0005-0000-0000-00007B590000}"/>
    <cellStyle name="Navadno 2 2 5 9 2 5" xfId="56737" xr:uid="{00000000-0005-0000-0000-00007C590000}"/>
    <cellStyle name="Navadno 2 2 5 9 2 6" xfId="57352" xr:uid="{00000000-0005-0000-0000-00007D590000}"/>
    <cellStyle name="Navadno 2 2 5 9 2 7" xfId="57848" xr:uid="{00000000-0005-0000-0000-00007E590000}"/>
    <cellStyle name="Navadno 2 2 5 9 2 8" xfId="58364" xr:uid="{00000000-0005-0000-0000-00007F590000}"/>
    <cellStyle name="Navadno 2 2 5 9 2 9" xfId="58447" xr:uid="{00000000-0005-0000-0000-000080590000}"/>
    <cellStyle name="Navadno 2 2 5 9 3" xfId="33289" xr:uid="{00000000-0005-0000-0000-000081590000}"/>
    <cellStyle name="Navadno 2 2 6" xfId="1345" xr:uid="{00000000-0005-0000-0000-000082590000}"/>
    <cellStyle name="Navadno 2 2 6 2" xfId="7652" xr:uid="{00000000-0005-0000-0000-000083590000}"/>
    <cellStyle name="Navadno 2 2 6 2 2" xfId="24061" xr:uid="{00000000-0005-0000-0000-000084590000}"/>
    <cellStyle name="Navadno 2 2 6 2 2 10" xfId="33293" xr:uid="{00000000-0005-0000-0000-000085590000}"/>
    <cellStyle name="Navadno 2 2 6 2 2 2" xfId="50034" xr:uid="{00000000-0005-0000-0000-000086590000}"/>
    <cellStyle name="Navadno 2 2 6 2 2 3" xfId="52694" xr:uid="{00000000-0005-0000-0000-000087590000}"/>
    <cellStyle name="Navadno 2 2 6 2 2 4" xfId="54144" xr:uid="{00000000-0005-0000-0000-000088590000}"/>
    <cellStyle name="Navadno 2 2 6 2 2 5" xfId="55036" xr:uid="{00000000-0005-0000-0000-000089590000}"/>
    <cellStyle name="Navadno 2 2 6 2 2 6" xfId="54145" xr:uid="{00000000-0005-0000-0000-00008A590000}"/>
    <cellStyle name="Navadno 2 2 6 2 2 7" xfId="56733" xr:uid="{00000000-0005-0000-0000-00008B590000}"/>
    <cellStyle name="Navadno 2 2 6 2 2 8" xfId="57743" xr:uid="{00000000-0005-0000-0000-00008C590000}"/>
    <cellStyle name="Navadno 2 2 6 2 2 9" xfId="57846" xr:uid="{00000000-0005-0000-0000-00008D590000}"/>
    <cellStyle name="Navadno 2 2 6 2 3" xfId="33292" xr:uid="{00000000-0005-0000-0000-00008E590000}"/>
    <cellStyle name="Navadno 2 2 6 3" xfId="7653" xr:uid="{00000000-0005-0000-0000-00008F590000}"/>
    <cellStyle name="Navadno 2 2 6 3 2" xfId="33294" xr:uid="{00000000-0005-0000-0000-000090590000}"/>
    <cellStyle name="Navadno 2 2 6 4" xfId="7651" xr:uid="{00000000-0005-0000-0000-000091590000}"/>
    <cellStyle name="Navadno 2 2 6 4 2" xfId="33295" xr:uid="{00000000-0005-0000-0000-000092590000}"/>
    <cellStyle name="Navadno 2 2 6 5" xfId="18096" xr:uid="{00000000-0005-0000-0000-000093590000}"/>
    <cellStyle name="Navadno 2 2 6 5 10" xfId="33296" xr:uid="{00000000-0005-0000-0000-000094590000}"/>
    <cellStyle name="Navadno 2 2 6 5 2" xfId="50035" xr:uid="{00000000-0005-0000-0000-000095590000}"/>
    <cellStyle name="Navadno 2 2 6 5 3" xfId="52695" xr:uid="{00000000-0005-0000-0000-000096590000}"/>
    <cellStyle name="Navadno 2 2 6 5 4" xfId="54147" xr:uid="{00000000-0005-0000-0000-000097590000}"/>
    <cellStyle name="Navadno 2 2 6 5 5" xfId="55033" xr:uid="{00000000-0005-0000-0000-000098590000}"/>
    <cellStyle name="Navadno 2 2 6 5 6" xfId="54148" xr:uid="{00000000-0005-0000-0000-000099590000}"/>
    <cellStyle name="Navadno 2 2 6 5 7" xfId="57845" xr:uid="{00000000-0005-0000-0000-00009A590000}"/>
    <cellStyle name="Navadno 2 2 6 5 8" xfId="57744" xr:uid="{00000000-0005-0000-0000-00009B590000}"/>
    <cellStyle name="Navadno 2 2 6 5 9" xfId="57844" xr:uid="{00000000-0005-0000-0000-00009C590000}"/>
    <cellStyle name="Navadno 2 2 6 6" xfId="33291" xr:uid="{00000000-0005-0000-0000-00009D590000}"/>
    <cellStyle name="Navadno 2 2 7" xfId="1346" xr:uid="{00000000-0005-0000-0000-00009E590000}"/>
    <cellStyle name="Navadno 2 2 7 2" xfId="7655" xr:uid="{00000000-0005-0000-0000-00009F590000}"/>
    <cellStyle name="Navadno 2 2 7 2 2" xfId="24124" xr:uid="{00000000-0005-0000-0000-0000A0590000}"/>
    <cellStyle name="Navadno 2 2 7 2 2 10" xfId="33299" xr:uid="{00000000-0005-0000-0000-0000A1590000}"/>
    <cellStyle name="Navadno 2 2 7 2 2 2" xfId="50036" xr:uid="{00000000-0005-0000-0000-0000A2590000}"/>
    <cellStyle name="Navadno 2 2 7 2 2 3" xfId="52696" xr:uid="{00000000-0005-0000-0000-0000A3590000}"/>
    <cellStyle name="Navadno 2 2 7 2 2 4" xfId="54150" xr:uid="{00000000-0005-0000-0000-0000A4590000}"/>
    <cellStyle name="Navadno 2 2 7 2 2 5" xfId="55030" xr:uid="{00000000-0005-0000-0000-0000A5590000}"/>
    <cellStyle name="Navadno 2 2 7 2 2 6" xfId="54151" xr:uid="{00000000-0005-0000-0000-0000A6590000}"/>
    <cellStyle name="Navadno 2 2 7 2 2 7" xfId="56730" xr:uid="{00000000-0005-0000-0000-0000A7590000}"/>
    <cellStyle name="Navadno 2 2 7 2 2 8" xfId="57745" xr:uid="{00000000-0005-0000-0000-0000A8590000}"/>
    <cellStyle name="Navadno 2 2 7 2 2 9" xfId="57843" xr:uid="{00000000-0005-0000-0000-0000A9590000}"/>
    <cellStyle name="Navadno 2 2 7 2 3" xfId="33298" xr:uid="{00000000-0005-0000-0000-0000AA590000}"/>
    <cellStyle name="Navadno 2 2 7 3" xfId="7656" xr:uid="{00000000-0005-0000-0000-0000AB590000}"/>
    <cellStyle name="Navadno 2 2 7 3 2" xfId="33300" xr:uid="{00000000-0005-0000-0000-0000AC590000}"/>
    <cellStyle name="Navadno 2 2 7 4" xfId="7654" xr:uid="{00000000-0005-0000-0000-0000AD590000}"/>
    <cellStyle name="Navadno 2 2 7 4 2" xfId="33301" xr:uid="{00000000-0005-0000-0000-0000AE590000}"/>
    <cellStyle name="Navadno 2 2 7 5" xfId="18097" xr:uid="{00000000-0005-0000-0000-0000AF590000}"/>
    <cellStyle name="Navadno 2 2 7 5 10" xfId="33302" xr:uid="{00000000-0005-0000-0000-0000B0590000}"/>
    <cellStyle name="Navadno 2 2 7 5 2" xfId="50037" xr:uid="{00000000-0005-0000-0000-0000B1590000}"/>
    <cellStyle name="Navadno 2 2 7 5 3" xfId="52697" xr:uid="{00000000-0005-0000-0000-0000B2590000}"/>
    <cellStyle name="Navadno 2 2 7 5 4" xfId="54153" xr:uid="{00000000-0005-0000-0000-0000B3590000}"/>
    <cellStyle name="Navadno 2 2 7 5 5" xfId="55027" xr:uid="{00000000-0005-0000-0000-0000B4590000}"/>
    <cellStyle name="Navadno 2 2 7 5 6" xfId="54154" xr:uid="{00000000-0005-0000-0000-0000B5590000}"/>
    <cellStyle name="Navadno 2 2 7 5 7" xfId="56728" xr:uid="{00000000-0005-0000-0000-0000B6590000}"/>
    <cellStyle name="Navadno 2 2 7 5 8" xfId="57746" xr:uid="{00000000-0005-0000-0000-0000B7590000}"/>
    <cellStyle name="Navadno 2 2 7 5 9" xfId="57841" xr:uid="{00000000-0005-0000-0000-0000B8590000}"/>
    <cellStyle name="Navadno 2 2 7 6" xfId="33297" xr:uid="{00000000-0005-0000-0000-0000B9590000}"/>
    <cellStyle name="Navadno 2 2 8" xfId="1347" xr:uid="{00000000-0005-0000-0000-0000BA590000}"/>
    <cellStyle name="Navadno 2 2 8 2" xfId="7658" xr:uid="{00000000-0005-0000-0000-0000BB590000}"/>
    <cellStyle name="Navadno 2 2 8 2 2" xfId="24187" xr:uid="{00000000-0005-0000-0000-0000BC590000}"/>
    <cellStyle name="Navadno 2 2 8 2 2 10" xfId="33305" xr:uid="{00000000-0005-0000-0000-0000BD590000}"/>
    <cellStyle name="Navadno 2 2 8 2 2 2" xfId="50038" xr:uid="{00000000-0005-0000-0000-0000BE590000}"/>
    <cellStyle name="Navadno 2 2 8 2 2 3" xfId="52698" xr:uid="{00000000-0005-0000-0000-0000BF590000}"/>
    <cellStyle name="Navadno 2 2 8 2 2 4" xfId="54156" xr:uid="{00000000-0005-0000-0000-0000C0590000}"/>
    <cellStyle name="Navadno 2 2 8 2 2 5" xfId="56729" xr:uid="{00000000-0005-0000-0000-0000C1590000}"/>
    <cellStyle name="Navadno 2 2 8 2 2 6" xfId="57346" xr:uid="{00000000-0005-0000-0000-0000C2590000}"/>
    <cellStyle name="Navadno 2 2 8 2 2 7" xfId="55020" xr:uid="{00000000-0005-0000-0000-0000C3590000}"/>
    <cellStyle name="Navadno 2 2 8 2 2 8" xfId="58360" xr:uid="{00000000-0005-0000-0000-0000C4590000}"/>
    <cellStyle name="Navadno 2 2 8 2 2 9" xfId="58446" xr:uid="{00000000-0005-0000-0000-0000C5590000}"/>
    <cellStyle name="Navadno 2 2 8 2 3" xfId="33304" xr:uid="{00000000-0005-0000-0000-0000C6590000}"/>
    <cellStyle name="Navadno 2 2 8 3" xfId="7659" xr:uid="{00000000-0005-0000-0000-0000C7590000}"/>
    <cellStyle name="Navadno 2 2 8 3 2" xfId="33306" xr:uid="{00000000-0005-0000-0000-0000C8590000}"/>
    <cellStyle name="Navadno 2 2 8 4" xfId="7657" xr:uid="{00000000-0005-0000-0000-0000C9590000}"/>
    <cellStyle name="Navadno 2 2 8 4 2" xfId="33307" xr:uid="{00000000-0005-0000-0000-0000CA590000}"/>
    <cellStyle name="Navadno 2 2 8 5" xfId="18098" xr:uid="{00000000-0005-0000-0000-0000CB590000}"/>
    <cellStyle name="Navadno 2 2 8 5 10" xfId="33308" xr:uid="{00000000-0005-0000-0000-0000CC590000}"/>
    <cellStyle name="Navadno 2 2 8 5 2" xfId="50039" xr:uid="{00000000-0005-0000-0000-0000CD590000}"/>
    <cellStyle name="Navadno 2 2 8 5 3" xfId="52699" xr:uid="{00000000-0005-0000-0000-0000CE590000}"/>
    <cellStyle name="Navadno 2 2 8 5 4" xfId="54159" xr:uid="{00000000-0005-0000-0000-0000CF590000}"/>
    <cellStyle name="Navadno 2 2 8 5 5" xfId="56727" xr:uid="{00000000-0005-0000-0000-0000D0590000}"/>
    <cellStyle name="Navadno 2 2 8 5 6" xfId="57345" xr:uid="{00000000-0005-0000-0000-0000D1590000}"/>
    <cellStyle name="Navadno 2 2 8 5 7" xfId="57840" xr:uid="{00000000-0005-0000-0000-0000D2590000}"/>
    <cellStyle name="Navadno 2 2 8 5 8" xfId="58359" xr:uid="{00000000-0005-0000-0000-0000D3590000}"/>
    <cellStyle name="Navadno 2 2 8 5 9" xfId="58445" xr:uid="{00000000-0005-0000-0000-0000D4590000}"/>
    <cellStyle name="Navadno 2 2 8 6" xfId="33303" xr:uid="{00000000-0005-0000-0000-0000D5590000}"/>
    <cellStyle name="Navadno 2 2 9" xfId="1348" xr:uid="{00000000-0005-0000-0000-0000D6590000}"/>
    <cellStyle name="Navadno 2 2 9 2" xfId="7661" xr:uid="{00000000-0005-0000-0000-0000D7590000}"/>
    <cellStyle name="Navadno 2 2 9 2 2" xfId="24250" xr:uid="{00000000-0005-0000-0000-0000D8590000}"/>
    <cellStyle name="Navadno 2 2 9 2 2 10" xfId="33311" xr:uid="{00000000-0005-0000-0000-0000D9590000}"/>
    <cellStyle name="Navadno 2 2 9 2 2 2" xfId="50040" xr:uid="{00000000-0005-0000-0000-0000DA590000}"/>
    <cellStyle name="Navadno 2 2 9 2 2 3" xfId="52700" xr:uid="{00000000-0005-0000-0000-0000DB590000}"/>
    <cellStyle name="Navadno 2 2 9 2 2 4" xfId="54162" xr:uid="{00000000-0005-0000-0000-0000DC590000}"/>
    <cellStyle name="Navadno 2 2 9 2 2 5" xfId="55019" xr:uid="{00000000-0005-0000-0000-0000DD590000}"/>
    <cellStyle name="Navadno 2 2 9 2 2 6" xfId="54163" xr:uid="{00000000-0005-0000-0000-0000DE590000}"/>
    <cellStyle name="Navadno 2 2 9 2 2 7" xfId="56725" xr:uid="{00000000-0005-0000-0000-0000DF590000}"/>
    <cellStyle name="Navadno 2 2 9 2 2 8" xfId="57749" xr:uid="{00000000-0005-0000-0000-0000E0590000}"/>
    <cellStyle name="Navadno 2 2 9 2 2 9" xfId="57838" xr:uid="{00000000-0005-0000-0000-0000E1590000}"/>
    <cellStyle name="Navadno 2 2 9 2 3" xfId="33310" xr:uid="{00000000-0005-0000-0000-0000E2590000}"/>
    <cellStyle name="Navadno 2 2 9 3" xfId="7662" xr:uid="{00000000-0005-0000-0000-0000E3590000}"/>
    <cellStyle name="Navadno 2 2 9 3 2" xfId="33312" xr:uid="{00000000-0005-0000-0000-0000E4590000}"/>
    <cellStyle name="Navadno 2 2 9 4" xfId="7660" xr:uid="{00000000-0005-0000-0000-0000E5590000}"/>
    <cellStyle name="Navadno 2 2 9 4 2" xfId="33313" xr:uid="{00000000-0005-0000-0000-0000E6590000}"/>
    <cellStyle name="Navadno 2 2 9 5" xfId="18099" xr:uid="{00000000-0005-0000-0000-0000E7590000}"/>
    <cellStyle name="Navadno 2 2 9 5 10" xfId="33314" xr:uid="{00000000-0005-0000-0000-0000E8590000}"/>
    <cellStyle name="Navadno 2 2 9 5 2" xfId="50041" xr:uid="{00000000-0005-0000-0000-0000E9590000}"/>
    <cellStyle name="Navadno 2 2 9 5 3" xfId="52701" xr:uid="{00000000-0005-0000-0000-0000EA590000}"/>
    <cellStyle name="Navadno 2 2 9 5 4" xfId="54165" xr:uid="{00000000-0005-0000-0000-0000EB590000}"/>
    <cellStyle name="Navadno 2 2 9 5 5" xfId="55016" xr:uid="{00000000-0005-0000-0000-0000EC590000}"/>
    <cellStyle name="Navadno 2 2 9 5 6" xfId="54166" xr:uid="{00000000-0005-0000-0000-0000ED590000}"/>
    <cellStyle name="Navadno 2 2 9 5 7" xfId="55012" xr:uid="{00000000-0005-0000-0000-0000EE590000}"/>
    <cellStyle name="Navadno 2 2 9 5 8" xfId="57750" xr:uid="{00000000-0005-0000-0000-0000EF590000}"/>
    <cellStyle name="Navadno 2 2 9 5 9" xfId="56723" xr:uid="{00000000-0005-0000-0000-0000F0590000}"/>
    <cellStyle name="Navadno 2 2 9 6" xfId="33309" xr:uid="{00000000-0005-0000-0000-0000F1590000}"/>
    <cellStyle name="Navadno 2 2_zahtevek" xfId="59130" xr:uid="{00000000-0005-0000-0000-0000F2590000}"/>
    <cellStyle name="Navadno 2 20" xfId="1349" xr:uid="{00000000-0005-0000-0000-0000F3590000}"/>
    <cellStyle name="Navadno 2 20 2" xfId="7664" xr:uid="{00000000-0005-0000-0000-0000F4590000}"/>
    <cellStyle name="Navadno 2 20 2 2" xfId="7665" xr:uid="{00000000-0005-0000-0000-0000F5590000}"/>
    <cellStyle name="Navadno 2 20 2 2 2" xfId="18102" xr:uid="{00000000-0005-0000-0000-0000F6590000}"/>
    <cellStyle name="Navadno 2 20 2 2 2 2" xfId="33318" xr:uid="{00000000-0005-0000-0000-0000F7590000}"/>
    <cellStyle name="Navadno 2 20 2 2 3" xfId="33317" xr:uid="{00000000-0005-0000-0000-0000F8590000}"/>
    <cellStyle name="Navadno 2 20 2 3" xfId="18101" xr:uid="{00000000-0005-0000-0000-0000F9590000}"/>
    <cellStyle name="Navadno 2 20 2 3 2" xfId="33319" xr:uid="{00000000-0005-0000-0000-0000FA590000}"/>
    <cellStyle name="Navadno 2 20 2 4" xfId="33316" xr:uid="{00000000-0005-0000-0000-0000FB590000}"/>
    <cellStyle name="Navadno 2 20 3" xfId="7666" xr:uid="{00000000-0005-0000-0000-0000FC590000}"/>
    <cellStyle name="Navadno 2 20 3 2" xfId="18103" xr:uid="{00000000-0005-0000-0000-0000FD590000}"/>
    <cellStyle name="Navadno 2 20 3 2 2" xfId="33321" xr:uid="{00000000-0005-0000-0000-0000FE590000}"/>
    <cellStyle name="Navadno 2 20 3 3" xfId="33320" xr:uid="{00000000-0005-0000-0000-0000FF590000}"/>
    <cellStyle name="Navadno 2 20 4" xfId="7667" xr:uid="{00000000-0005-0000-0000-0000005A0000}"/>
    <cellStyle name="Navadno 2 20 4 2" xfId="33322" xr:uid="{00000000-0005-0000-0000-0000015A0000}"/>
    <cellStyle name="Navadno 2 20 5" xfId="7663" xr:uid="{00000000-0005-0000-0000-0000025A0000}"/>
    <cellStyle name="Navadno 2 20 5 2" xfId="33323" xr:uid="{00000000-0005-0000-0000-0000035A0000}"/>
    <cellStyle name="Navadno 2 20 6" xfId="18100" xr:uid="{00000000-0005-0000-0000-0000045A0000}"/>
    <cellStyle name="Navadno 2 20 6 2" xfId="33324" xr:uid="{00000000-0005-0000-0000-0000055A0000}"/>
    <cellStyle name="Navadno 2 20 7" xfId="33315" xr:uid="{00000000-0005-0000-0000-0000065A0000}"/>
    <cellStyle name="Navadno 2 21" xfId="1350" xr:uid="{00000000-0005-0000-0000-0000075A0000}"/>
    <cellStyle name="Navadno 2 21 2" xfId="7669" xr:uid="{00000000-0005-0000-0000-0000085A0000}"/>
    <cellStyle name="Navadno 2 21 2 2" xfId="7670" xr:uid="{00000000-0005-0000-0000-0000095A0000}"/>
    <cellStyle name="Navadno 2 21 2 2 2" xfId="18106" xr:uid="{00000000-0005-0000-0000-00000A5A0000}"/>
    <cellStyle name="Navadno 2 21 2 2 2 2" xfId="33328" xr:uid="{00000000-0005-0000-0000-00000B5A0000}"/>
    <cellStyle name="Navadno 2 21 2 2 3" xfId="33327" xr:uid="{00000000-0005-0000-0000-00000C5A0000}"/>
    <cellStyle name="Navadno 2 21 2 3" xfId="18105" xr:uid="{00000000-0005-0000-0000-00000D5A0000}"/>
    <cellStyle name="Navadno 2 21 2 3 2" xfId="33329" xr:uid="{00000000-0005-0000-0000-00000E5A0000}"/>
    <cellStyle name="Navadno 2 21 2 4" xfId="33326" xr:uid="{00000000-0005-0000-0000-00000F5A0000}"/>
    <cellStyle name="Navadno 2 21 3" xfId="7671" xr:uid="{00000000-0005-0000-0000-0000105A0000}"/>
    <cellStyle name="Navadno 2 21 3 2" xfId="18107" xr:uid="{00000000-0005-0000-0000-0000115A0000}"/>
    <cellStyle name="Navadno 2 21 3 2 2" xfId="33331" xr:uid="{00000000-0005-0000-0000-0000125A0000}"/>
    <cellStyle name="Navadno 2 21 3 3" xfId="33330" xr:uid="{00000000-0005-0000-0000-0000135A0000}"/>
    <cellStyle name="Navadno 2 21 4" xfId="7672" xr:uid="{00000000-0005-0000-0000-0000145A0000}"/>
    <cellStyle name="Navadno 2 21 4 2" xfId="33332" xr:uid="{00000000-0005-0000-0000-0000155A0000}"/>
    <cellStyle name="Navadno 2 21 5" xfId="7668" xr:uid="{00000000-0005-0000-0000-0000165A0000}"/>
    <cellStyle name="Navadno 2 21 5 2" xfId="33333" xr:uid="{00000000-0005-0000-0000-0000175A0000}"/>
    <cellStyle name="Navadno 2 21 6" xfId="18104" xr:uid="{00000000-0005-0000-0000-0000185A0000}"/>
    <cellStyle name="Navadno 2 21 6 2" xfId="33334" xr:uid="{00000000-0005-0000-0000-0000195A0000}"/>
    <cellStyle name="Navadno 2 21 7" xfId="33325" xr:uid="{00000000-0005-0000-0000-00001A5A0000}"/>
    <cellStyle name="Navadno 2 22" xfId="1351" xr:uid="{00000000-0005-0000-0000-00001B5A0000}"/>
    <cellStyle name="Navadno 2 22 2" xfId="7674" xr:uid="{00000000-0005-0000-0000-00001C5A0000}"/>
    <cellStyle name="Navadno 2 22 2 2" xfId="7675" xr:uid="{00000000-0005-0000-0000-00001D5A0000}"/>
    <cellStyle name="Navadno 2 22 2 2 2" xfId="18110" xr:uid="{00000000-0005-0000-0000-00001E5A0000}"/>
    <cellStyle name="Navadno 2 22 2 2 2 2" xfId="33338" xr:uid="{00000000-0005-0000-0000-00001F5A0000}"/>
    <cellStyle name="Navadno 2 22 2 2 3" xfId="33337" xr:uid="{00000000-0005-0000-0000-0000205A0000}"/>
    <cellStyle name="Navadno 2 22 2 3" xfId="18109" xr:uid="{00000000-0005-0000-0000-0000215A0000}"/>
    <cellStyle name="Navadno 2 22 2 3 2" xfId="33339" xr:uid="{00000000-0005-0000-0000-0000225A0000}"/>
    <cellStyle name="Navadno 2 22 2 4" xfId="33336" xr:uid="{00000000-0005-0000-0000-0000235A0000}"/>
    <cellStyle name="Navadno 2 22 3" xfId="7676" xr:uid="{00000000-0005-0000-0000-0000245A0000}"/>
    <cellStyle name="Navadno 2 22 3 2" xfId="18111" xr:uid="{00000000-0005-0000-0000-0000255A0000}"/>
    <cellStyle name="Navadno 2 22 3 2 2" xfId="33341" xr:uid="{00000000-0005-0000-0000-0000265A0000}"/>
    <cellStyle name="Navadno 2 22 3 3" xfId="33340" xr:uid="{00000000-0005-0000-0000-0000275A0000}"/>
    <cellStyle name="Navadno 2 22 4" xfId="7677" xr:uid="{00000000-0005-0000-0000-0000285A0000}"/>
    <cellStyle name="Navadno 2 22 4 2" xfId="33342" xr:uid="{00000000-0005-0000-0000-0000295A0000}"/>
    <cellStyle name="Navadno 2 22 5" xfId="7673" xr:uid="{00000000-0005-0000-0000-00002A5A0000}"/>
    <cellStyle name="Navadno 2 22 5 2" xfId="33343" xr:uid="{00000000-0005-0000-0000-00002B5A0000}"/>
    <cellStyle name="Navadno 2 22 6" xfId="18108" xr:uid="{00000000-0005-0000-0000-00002C5A0000}"/>
    <cellStyle name="Navadno 2 22 6 2" xfId="33344" xr:uid="{00000000-0005-0000-0000-00002D5A0000}"/>
    <cellStyle name="Navadno 2 22 7" xfId="33335" xr:uid="{00000000-0005-0000-0000-00002E5A0000}"/>
    <cellStyle name="Navadno 2 23" xfId="1352" xr:uid="{00000000-0005-0000-0000-00002F5A0000}"/>
    <cellStyle name="Navadno 2 23 2" xfId="7679" xr:uid="{00000000-0005-0000-0000-0000305A0000}"/>
    <cellStyle name="Navadno 2 23 2 2" xfId="7680" xr:uid="{00000000-0005-0000-0000-0000315A0000}"/>
    <cellStyle name="Navadno 2 23 2 2 2" xfId="18114" xr:uid="{00000000-0005-0000-0000-0000325A0000}"/>
    <cellStyle name="Navadno 2 23 2 2 2 2" xfId="33348" xr:uid="{00000000-0005-0000-0000-0000335A0000}"/>
    <cellStyle name="Navadno 2 23 2 2 3" xfId="33347" xr:uid="{00000000-0005-0000-0000-0000345A0000}"/>
    <cellStyle name="Navadno 2 23 2 3" xfId="18113" xr:uid="{00000000-0005-0000-0000-0000355A0000}"/>
    <cellStyle name="Navadno 2 23 2 3 2" xfId="33349" xr:uid="{00000000-0005-0000-0000-0000365A0000}"/>
    <cellStyle name="Navadno 2 23 2 4" xfId="33346" xr:uid="{00000000-0005-0000-0000-0000375A0000}"/>
    <cellStyle name="Navadno 2 23 3" xfId="7681" xr:uid="{00000000-0005-0000-0000-0000385A0000}"/>
    <cellStyle name="Navadno 2 23 3 2" xfId="18115" xr:uid="{00000000-0005-0000-0000-0000395A0000}"/>
    <cellStyle name="Navadno 2 23 3 2 2" xfId="33351" xr:uid="{00000000-0005-0000-0000-00003A5A0000}"/>
    <cellStyle name="Navadno 2 23 3 3" xfId="33350" xr:uid="{00000000-0005-0000-0000-00003B5A0000}"/>
    <cellStyle name="Navadno 2 23 4" xfId="7682" xr:uid="{00000000-0005-0000-0000-00003C5A0000}"/>
    <cellStyle name="Navadno 2 23 4 2" xfId="33352" xr:uid="{00000000-0005-0000-0000-00003D5A0000}"/>
    <cellStyle name="Navadno 2 23 5" xfId="7678" xr:uid="{00000000-0005-0000-0000-00003E5A0000}"/>
    <cellStyle name="Navadno 2 23 5 2" xfId="33353" xr:uid="{00000000-0005-0000-0000-00003F5A0000}"/>
    <cellStyle name="Navadno 2 23 6" xfId="18112" xr:uid="{00000000-0005-0000-0000-0000405A0000}"/>
    <cellStyle name="Navadno 2 23 6 2" xfId="33354" xr:uid="{00000000-0005-0000-0000-0000415A0000}"/>
    <cellStyle name="Navadno 2 23 7" xfId="33345" xr:uid="{00000000-0005-0000-0000-0000425A0000}"/>
    <cellStyle name="Navadno 2 24" xfId="1353" xr:uid="{00000000-0005-0000-0000-0000435A0000}"/>
    <cellStyle name="Navadno 2 24 2" xfId="7684" xr:uid="{00000000-0005-0000-0000-0000445A0000}"/>
    <cellStyle name="Navadno 2 24 2 2" xfId="7685" xr:uid="{00000000-0005-0000-0000-0000455A0000}"/>
    <cellStyle name="Navadno 2 24 2 2 2" xfId="18118" xr:uid="{00000000-0005-0000-0000-0000465A0000}"/>
    <cellStyle name="Navadno 2 24 2 2 2 2" xfId="33358" xr:uid="{00000000-0005-0000-0000-0000475A0000}"/>
    <cellStyle name="Navadno 2 24 2 2 3" xfId="33357" xr:uid="{00000000-0005-0000-0000-0000485A0000}"/>
    <cellStyle name="Navadno 2 24 2 3" xfId="18117" xr:uid="{00000000-0005-0000-0000-0000495A0000}"/>
    <cellStyle name="Navadno 2 24 2 3 2" xfId="33359" xr:uid="{00000000-0005-0000-0000-00004A5A0000}"/>
    <cellStyle name="Navadno 2 24 2 4" xfId="33356" xr:uid="{00000000-0005-0000-0000-00004B5A0000}"/>
    <cellStyle name="Navadno 2 24 3" xfId="7686" xr:uid="{00000000-0005-0000-0000-00004C5A0000}"/>
    <cellStyle name="Navadno 2 24 3 2" xfId="18119" xr:uid="{00000000-0005-0000-0000-00004D5A0000}"/>
    <cellStyle name="Navadno 2 24 3 2 2" xfId="33361" xr:uid="{00000000-0005-0000-0000-00004E5A0000}"/>
    <cellStyle name="Navadno 2 24 3 3" xfId="33360" xr:uid="{00000000-0005-0000-0000-00004F5A0000}"/>
    <cellStyle name="Navadno 2 24 4" xfId="7687" xr:uid="{00000000-0005-0000-0000-0000505A0000}"/>
    <cellStyle name="Navadno 2 24 4 2" xfId="33362" xr:uid="{00000000-0005-0000-0000-0000515A0000}"/>
    <cellStyle name="Navadno 2 24 5" xfId="7683" xr:uid="{00000000-0005-0000-0000-0000525A0000}"/>
    <cellStyle name="Navadno 2 24 5 2" xfId="33363" xr:uid="{00000000-0005-0000-0000-0000535A0000}"/>
    <cellStyle name="Navadno 2 24 6" xfId="18116" xr:uid="{00000000-0005-0000-0000-0000545A0000}"/>
    <cellStyle name="Navadno 2 24 6 2" xfId="33364" xr:uid="{00000000-0005-0000-0000-0000555A0000}"/>
    <cellStyle name="Navadno 2 24 7" xfId="33355" xr:uid="{00000000-0005-0000-0000-0000565A0000}"/>
    <cellStyle name="Navadno 2 25" xfId="1354" xr:uid="{00000000-0005-0000-0000-0000575A0000}"/>
    <cellStyle name="Navadno 2 25 2" xfId="7689" xr:uid="{00000000-0005-0000-0000-0000585A0000}"/>
    <cellStyle name="Navadno 2 25 2 2" xfId="7690" xr:uid="{00000000-0005-0000-0000-0000595A0000}"/>
    <cellStyle name="Navadno 2 25 2 2 2" xfId="18122" xr:uid="{00000000-0005-0000-0000-00005A5A0000}"/>
    <cellStyle name="Navadno 2 25 2 2 2 2" xfId="33368" xr:uid="{00000000-0005-0000-0000-00005B5A0000}"/>
    <cellStyle name="Navadno 2 25 2 2 3" xfId="33367" xr:uid="{00000000-0005-0000-0000-00005C5A0000}"/>
    <cellStyle name="Navadno 2 25 2 3" xfId="18121" xr:uid="{00000000-0005-0000-0000-00005D5A0000}"/>
    <cellStyle name="Navadno 2 25 2 3 2" xfId="33369" xr:uid="{00000000-0005-0000-0000-00005E5A0000}"/>
    <cellStyle name="Navadno 2 25 2 4" xfId="33366" xr:uid="{00000000-0005-0000-0000-00005F5A0000}"/>
    <cellStyle name="Navadno 2 25 3" xfId="7691" xr:uid="{00000000-0005-0000-0000-0000605A0000}"/>
    <cellStyle name="Navadno 2 25 3 2" xfId="18123" xr:uid="{00000000-0005-0000-0000-0000615A0000}"/>
    <cellStyle name="Navadno 2 25 3 2 2" xfId="33371" xr:uid="{00000000-0005-0000-0000-0000625A0000}"/>
    <cellStyle name="Navadno 2 25 3 3" xfId="33370" xr:uid="{00000000-0005-0000-0000-0000635A0000}"/>
    <cellStyle name="Navadno 2 25 4" xfId="7692" xr:uid="{00000000-0005-0000-0000-0000645A0000}"/>
    <cellStyle name="Navadno 2 25 4 2" xfId="33372" xr:uid="{00000000-0005-0000-0000-0000655A0000}"/>
    <cellStyle name="Navadno 2 25 5" xfId="7688" xr:uid="{00000000-0005-0000-0000-0000665A0000}"/>
    <cellStyle name="Navadno 2 25 5 2" xfId="33373" xr:uid="{00000000-0005-0000-0000-0000675A0000}"/>
    <cellStyle name="Navadno 2 25 6" xfId="18120" xr:uid="{00000000-0005-0000-0000-0000685A0000}"/>
    <cellStyle name="Navadno 2 25 6 2" xfId="33374" xr:uid="{00000000-0005-0000-0000-0000695A0000}"/>
    <cellStyle name="Navadno 2 25 7" xfId="33365" xr:uid="{00000000-0005-0000-0000-00006A5A0000}"/>
    <cellStyle name="Navadno 2 26" xfId="1355" xr:uid="{00000000-0005-0000-0000-00006B5A0000}"/>
    <cellStyle name="Navadno 2 26 2" xfId="7694" xr:uid="{00000000-0005-0000-0000-00006C5A0000}"/>
    <cellStyle name="Navadno 2 26 2 2" xfId="7695" xr:uid="{00000000-0005-0000-0000-00006D5A0000}"/>
    <cellStyle name="Navadno 2 26 2 2 2" xfId="18126" xr:uid="{00000000-0005-0000-0000-00006E5A0000}"/>
    <cellStyle name="Navadno 2 26 2 2 2 2" xfId="33378" xr:uid="{00000000-0005-0000-0000-00006F5A0000}"/>
    <cellStyle name="Navadno 2 26 2 2 3" xfId="33377" xr:uid="{00000000-0005-0000-0000-0000705A0000}"/>
    <cellStyle name="Navadno 2 26 2 3" xfId="18125" xr:uid="{00000000-0005-0000-0000-0000715A0000}"/>
    <cellStyle name="Navadno 2 26 2 3 2" xfId="33379" xr:uid="{00000000-0005-0000-0000-0000725A0000}"/>
    <cellStyle name="Navadno 2 26 2 4" xfId="33376" xr:uid="{00000000-0005-0000-0000-0000735A0000}"/>
    <cellStyle name="Navadno 2 26 3" xfId="7696" xr:uid="{00000000-0005-0000-0000-0000745A0000}"/>
    <cellStyle name="Navadno 2 26 3 2" xfId="18127" xr:uid="{00000000-0005-0000-0000-0000755A0000}"/>
    <cellStyle name="Navadno 2 26 3 2 2" xfId="33381" xr:uid="{00000000-0005-0000-0000-0000765A0000}"/>
    <cellStyle name="Navadno 2 26 3 3" xfId="33380" xr:uid="{00000000-0005-0000-0000-0000775A0000}"/>
    <cellStyle name="Navadno 2 26 4" xfId="7697" xr:uid="{00000000-0005-0000-0000-0000785A0000}"/>
    <cellStyle name="Navadno 2 26 4 2" xfId="33382" xr:uid="{00000000-0005-0000-0000-0000795A0000}"/>
    <cellStyle name="Navadno 2 26 5" xfId="7693" xr:uid="{00000000-0005-0000-0000-00007A5A0000}"/>
    <cellStyle name="Navadno 2 26 5 2" xfId="33383" xr:uid="{00000000-0005-0000-0000-00007B5A0000}"/>
    <cellStyle name="Navadno 2 26 6" xfId="18124" xr:uid="{00000000-0005-0000-0000-00007C5A0000}"/>
    <cellStyle name="Navadno 2 26 6 2" xfId="33384" xr:uid="{00000000-0005-0000-0000-00007D5A0000}"/>
    <cellStyle name="Navadno 2 26 7" xfId="33375" xr:uid="{00000000-0005-0000-0000-00007E5A0000}"/>
    <cellStyle name="Navadno 2 27" xfId="1356" xr:uid="{00000000-0005-0000-0000-00007F5A0000}"/>
    <cellStyle name="Navadno 2 27 2" xfId="7699" xr:uid="{00000000-0005-0000-0000-0000805A0000}"/>
    <cellStyle name="Navadno 2 27 2 2" xfId="7700" xr:uid="{00000000-0005-0000-0000-0000815A0000}"/>
    <cellStyle name="Navadno 2 27 2 2 2" xfId="18130" xr:uid="{00000000-0005-0000-0000-0000825A0000}"/>
    <cellStyle name="Navadno 2 27 2 2 2 2" xfId="33388" xr:uid="{00000000-0005-0000-0000-0000835A0000}"/>
    <cellStyle name="Navadno 2 27 2 2 3" xfId="33387" xr:uid="{00000000-0005-0000-0000-0000845A0000}"/>
    <cellStyle name="Navadno 2 27 2 3" xfId="18129" xr:uid="{00000000-0005-0000-0000-0000855A0000}"/>
    <cellStyle name="Navadno 2 27 2 3 2" xfId="33389" xr:uid="{00000000-0005-0000-0000-0000865A0000}"/>
    <cellStyle name="Navadno 2 27 2 4" xfId="33386" xr:uid="{00000000-0005-0000-0000-0000875A0000}"/>
    <cellStyle name="Navadno 2 27 3" xfId="7701" xr:uid="{00000000-0005-0000-0000-0000885A0000}"/>
    <cellStyle name="Navadno 2 27 3 2" xfId="18131" xr:uid="{00000000-0005-0000-0000-0000895A0000}"/>
    <cellStyle name="Navadno 2 27 3 2 2" xfId="33391" xr:uid="{00000000-0005-0000-0000-00008A5A0000}"/>
    <cellStyle name="Navadno 2 27 3 3" xfId="33390" xr:uid="{00000000-0005-0000-0000-00008B5A0000}"/>
    <cellStyle name="Navadno 2 27 4" xfId="7702" xr:uid="{00000000-0005-0000-0000-00008C5A0000}"/>
    <cellStyle name="Navadno 2 27 4 2" xfId="33392" xr:uid="{00000000-0005-0000-0000-00008D5A0000}"/>
    <cellStyle name="Navadno 2 27 5" xfId="7698" xr:uid="{00000000-0005-0000-0000-00008E5A0000}"/>
    <cellStyle name="Navadno 2 27 5 2" xfId="33393" xr:uid="{00000000-0005-0000-0000-00008F5A0000}"/>
    <cellStyle name="Navadno 2 27 6" xfId="18128" xr:uid="{00000000-0005-0000-0000-0000905A0000}"/>
    <cellStyle name="Navadno 2 27 6 2" xfId="33394" xr:uid="{00000000-0005-0000-0000-0000915A0000}"/>
    <cellStyle name="Navadno 2 27 7" xfId="33385" xr:uid="{00000000-0005-0000-0000-0000925A0000}"/>
    <cellStyle name="Navadno 2 28" xfId="1357" xr:uid="{00000000-0005-0000-0000-0000935A0000}"/>
    <cellStyle name="Navadno 2 28 2" xfId="7704" xr:uid="{00000000-0005-0000-0000-0000945A0000}"/>
    <cellStyle name="Navadno 2 28 2 2" xfId="7705" xr:uid="{00000000-0005-0000-0000-0000955A0000}"/>
    <cellStyle name="Navadno 2 28 2 2 2" xfId="18134" xr:uid="{00000000-0005-0000-0000-0000965A0000}"/>
    <cellStyle name="Navadno 2 28 2 2 2 2" xfId="33398" xr:uid="{00000000-0005-0000-0000-0000975A0000}"/>
    <cellStyle name="Navadno 2 28 2 2 3" xfId="33397" xr:uid="{00000000-0005-0000-0000-0000985A0000}"/>
    <cellStyle name="Navadno 2 28 2 3" xfId="18133" xr:uid="{00000000-0005-0000-0000-0000995A0000}"/>
    <cellStyle name="Navadno 2 28 2 3 2" xfId="33399" xr:uid="{00000000-0005-0000-0000-00009A5A0000}"/>
    <cellStyle name="Navadno 2 28 2 4" xfId="33396" xr:uid="{00000000-0005-0000-0000-00009B5A0000}"/>
    <cellStyle name="Navadno 2 28 3" xfId="7706" xr:uid="{00000000-0005-0000-0000-00009C5A0000}"/>
    <cellStyle name="Navadno 2 28 3 2" xfId="18135" xr:uid="{00000000-0005-0000-0000-00009D5A0000}"/>
    <cellStyle name="Navadno 2 28 3 2 2" xfId="33401" xr:uid="{00000000-0005-0000-0000-00009E5A0000}"/>
    <cellStyle name="Navadno 2 28 3 3" xfId="33400" xr:uid="{00000000-0005-0000-0000-00009F5A0000}"/>
    <cellStyle name="Navadno 2 28 4" xfId="7707" xr:uid="{00000000-0005-0000-0000-0000A05A0000}"/>
    <cellStyle name="Navadno 2 28 4 2" xfId="33402" xr:uid="{00000000-0005-0000-0000-0000A15A0000}"/>
    <cellStyle name="Navadno 2 28 5" xfId="7703" xr:uid="{00000000-0005-0000-0000-0000A25A0000}"/>
    <cellStyle name="Navadno 2 28 5 2" xfId="33403" xr:uid="{00000000-0005-0000-0000-0000A35A0000}"/>
    <cellStyle name="Navadno 2 28 6" xfId="18132" xr:uid="{00000000-0005-0000-0000-0000A45A0000}"/>
    <cellStyle name="Navadno 2 28 6 2" xfId="33404" xr:uid="{00000000-0005-0000-0000-0000A55A0000}"/>
    <cellStyle name="Navadno 2 28 7" xfId="33395" xr:uid="{00000000-0005-0000-0000-0000A65A0000}"/>
    <cellStyle name="Navadno 2 29" xfId="1358" xr:uid="{00000000-0005-0000-0000-0000A75A0000}"/>
    <cellStyle name="Navadno 2 29 2" xfId="7709" xr:uid="{00000000-0005-0000-0000-0000A85A0000}"/>
    <cellStyle name="Navadno 2 29 2 2" xfId="7710" xr:uid="{00000000-0005-0000-0000-0000A95A0000}"/>
    <cellStyle name="Navadno 2 29 2 2 2" xfId="18138" xr:uid="{00000000-0005-0000-0000-0000AA5A0000}"/>
    <cellStyle name="Navadno 2 29 2 2 2 2" xfId="33408" xr:uid="{00000000-0005-0000-0000-0000AB5A0000}"/>
    <cellStyle name="Navadno 2 29 2 2 3" xfId="33407" xr:uid="{00000000-0005-0000-0000-0000AC5A0000}"/>
    <cellStyle name="Navadno 2 29 2 3" xfId="18137" xr:uid="{00000000-0005-0000-0000-0000AD5A0000}"/>
    <cellStyle name="Navadno 2 29 2 3 2" xfId="33409" xr:uid="{00000000-0005-0000-0000-0000AE5A0000}"/>
    <cellStyle name="Navadno 2 29 2 4" xfId="33406" xr:uid="{00000000-0005-0000-0000-0000AF5A0000}"/>
    <cellStyle name="Navadno 2 29 3" xfId="7711" xr:uid="{00000000-0005-0000-0000-0000B05A0000}"/>
    <cellStyle name="Navadno 2 29 3 2" xfId="18139" xr:uid="{00000000-0005-0000-0000-0000B15A0000}"/>
    <cellStyle name="Navadno 2 29 3 2 2" xfId="33411" xr:uid="{00000000-0005-0000-0000-0000B25A0000}"/>
    <cellStyle name="Navadno 2 29 3 3" xfId="33410" xr:uid="{00000000-0005-0000-0000-0000B35A0000}"/>
    <cellStyle name="Navadno 2 29 4" xfId="7712" xr:uid="{00000000-0005-0000-0000-0000B45A0000}"/>
    <cellStyle name="Navadno 2 29 4 2" xfId="33412" xr:uid="{00000000-0005-0000-0000-0000B55A0000}"/>
    <cellStyle name="Navadno 2 29 5" xfId="7708" xr:uid="{00000000-0005-0000-0000-0000B65A0000}"/>
    <cellStyle name="Navadno 2 29 5 2" xfId="33413" xr:uid="{00000000-0005-0000-0000-0000B75A0000}"/>
    <cellStyle name="Navadno 2 29 6" xfId="18136" xr:uid="{00000000-0005-0000-0000-0000B85A0000}"/>
    <cellStyle name="Navadno 2 29 6 2" xfId="33414" xr:uid="{00000000-0005-0000-0000-0000B95A0000}"/>
    <cellStyle name="Navadno 2 29 7" xfId="33405" xr:uid="{00000000-0005-0000-0000-0000BA5A0000}"/>
    <cellStyle name="Navadno 2 3" xfId="1359" xr:uid="{00000000-0005-0000-0000-0000BB5A0000}"/>
    <cellStyle name="Navadno 2 3 10" xfId="51098" xr:uid="{00000000-0005-0000-0000-0000BC5A0000}"/>
    <cellStyle name="Navadno 2 3 11" xfId="33415" xr:uid="{00000000-0005-0000-0000-0000BD5A0000}"/>
    <cellStyle name="Navadno 2 3 12" xfId="59131" xr:uid="{00000000-0005-0000-0000-0000BE5A0000}"/>
    <cellStyle name="Navadno 2 3 2" xfId="1360" xr:uid="{00000000-0005-0000-0000-0000BF5A0000}"/>
    <cellStyle name="Navadno 2 3 2 2" xfId="1361" xr:uid="{00000000-0005-0000-0000-0000C05A0000}"/>
    <cellStyle name="Navadno 2 3 2 2 2" xfId="7716" xr:uid="{00000000-0005-0000-0000-0000C15A0000}"/>
    <cellStyle name="Navadno 2 3 2 2 2 2" xfId="33418" xr:uid="{00000000-0005-0000-0000-0000C25A0000}"/>
    <cellStyle name="Navadno 2 3 2 2 3" xfId="7715" xr:uid="{00000000-0005-0000-0000-0000C35A0000}"/>
    <cellStyle name="Navadno 2 3 2 2 3 2" xfId="33419" xr:uid="{00000000-0005-0000-0000-0000C45A0000}"/>
    <cellStyle name="Navadno 2 3 2 2 4" xfId="18142" xr:uid="{00000000-0005-0000-0000-0000C55A0000}"/>
    <cellStyle name="Navadno 2 3 2 2 4 2" xfId="33420" xr:uid="{00000000-0005-0000-0000-0000C65A0000}"/>
    <cellStyle name="Navadno 2 3 2 2 5" xfId="51100" xr:uid="{00000000-0005-0000-0000-0000C75A0000}"/>
    <cellStyle name="Navadno 2 3 2 2 6" xfId="33417" xr:uid="{00000000-0005-0000-0000-0000C85A0000}"/>
    <cellStyle name="Navadno 2 3 2 3" xfId="7717" xr:uid="{00000000-0005-0000-0000-0000C95A0000}"/>
    <cellStyle name="Navadno 2 3 2 3 2" xfId="33421" xr:uid="{00000000-0005-0000-0000-0000CA5A0000}"/>
    <cellStyle name="Navadno 2 3 2 4" xfId="7714" xr:uid="{00000000-0005-0000-0000-0000CB5A0000}"/>
    <cellStyle name="Navadno 2 3 2 4 2" xfId="33422" xr:uid="{00000000-0005-0000-0000-0000CC5A0000}"/>
    <cellStyle name="Navadno 2 3 2 5" xfId="18141" xr:uid="{00000000-0005-0000-0000-0000CD5A0000}"/>
    <cellStyle name="Navadno 2 3 2 5 2" xfId="33423" xr:uid="{00000000-0005-0000-0000-0000CE5A0000}"/>
    <cellStyle name="Navadno 2 3 2 6" xfId="51099" xr:uid="{00000000-0005-0000-0000-0000CF5A0000}"/>
    <cellStyle name="Navadno 2 3 2 7" xfId="33416" xr:uid="{00000000-0005-0000-0000-0000D05A0000}"/>
    <cellStyle name="Navadno 2 3 2 8" xfId="59132" xr:uid="{00000000-0005-0000-0000-0000D15A0000}"/>
    <cellStyle name="Navadno 2 3 3" xfId="1362" xr:uid="{00000000-0005-0000-0000-0000D25A0000}"/>
    <cellStyle name="Navadno 2 3 3 2" xfId="7719" xr:uid="{00000000-0005-0000-0000-0000D35A0000}"/>
    <cellStyle name="Navadno 2 3 3 2 2" xfId="33425" xr:uid="{00000000-0005-0000-0000-0000D45A0000}"/>
    <cellStyle name="Navadno 2 3 3 3" xfId="7718" xr:uid="{00000000-0005-0000-0000-0000D55A0000}"/>
    <cellStyle name="Navadno 2 3 3 3 2" xfId="33426" xr:uid="{00000000-0005-0000-0000-0000D65A0000}"/>
    <cellStyle name="Navadno 2 3 3 4" xfId="18143" xr:uid="{00000000-0005-0000-0000-0000D75A0000}"/>
    <cellStyle name="Navadno 2 3 3 4 2" xfId="33427" xr:uid="{00000000-0005-0000-0000-0000D85A0000}"/>
    <cellStyle name="Navadno 2 3 3 5" xfId="51101" xr:uid="{00000000-0005-0000-0000-0000D95A0000}"/>
    <cellStyle name="Navadno 2 3 3 6" xfId="33424" xr:uid="{00000000-0005-0000-0000-0000DA5A0000}"/>
    <cellStyle name="Navadno 2 3 4" xfId="1363" xr:uid="{00000000-0005-0000-0000-0000DB5A0000}"/>
    <cellStyle name="Navadno 2 3 4 2" xfId="1364" xr:uid="{00000000-0005-0000-0000-0000DC5A0000}"/>
    <cellStyle name="Navadno 2 3 4 2 2" xfId="7721" xr:uid="{00000000-0005-0000-0000-0000DD5A0000}"/>
    <cellStyle name="Navadno 2 3 4 2 2 2" xfId="33430" xr:uid="{00000000-0005-0000-0000-0000DE5A0000}"/>
    <cellStyle name="Navadno 2 3 4 2 3" xfId="33429" xr:uid="{00000000-0005-0000-0000-0000DF5A0000}"/>
    <cellStyle name="Navadno 2 3 4 3" xfId="1365" xr:uid="{00000000-0005-0000-0000-0000E05A0000}"/>
    <cellStyle name="Navadno 2 3 4 3 2" xfId="7722" xr:uid="{00000000-0005-0000-0000-0000E15A0000}"/>
    <cellStyle name="Navadno 2 3 4 3 2 2" xfId="33432" xr:uid="{00000000-0005-0000-0000-0000E25A0000}"/>
    <cellStyle name="Navadno 2 3 4 3 3" xfId="33431" xr:uid="{00000000-0005-0000-0000-0000E35A0000}"/>
    <cellStyle name="Navadno 2 3 4 4" xfId="7720" xr:uid="{00000000-0005-0000-0000-0000E45A0000}"/>
    <cellStyle name="Navadno 2 3 4 4 2" xfId="33433" xr:uid="{00000000-0005-0000-0000-0000E55A0000}"/>
    <cellStyle name="Navadno 2 3 4 5" xfId="33428" xr:uid="{00000000-0005-0000-0000-0000E65A0000}"/>
    <cellStyle name="Navadno 2 3 5" xfId="1366" xr:uid="{00000000-0005-0000-0000-0000E75A0000}"/>
    <cellStyle name="Navadno 2 3 5 2" xfId="7723" xr:uid="{00000000-0005-0000-0000-0000E85A0000}"/>
    <cellStyle name="Navadno 2 3 5 2 2" xfId="33435" xr:uid="{00000000-0005-0000-0000-0000E95A0000}"/>
    <cellStyle name="Navadno 2 3 5 3" xfId="33434" xr:uid="{00000000-0005-0000-0000-0000EA5A0000}"/>
    <cellStyle name="Navadno 2 3 6" xfId="1367" xr:uid="{00000000-0005-0000-0000-0000EB5A0000}"/>
    <cellStyle name="Navadno 2 3 6 2" xfId="7724" xr:uid="{00000000-0005-0000-0000-0000EC5A0000}"/>
    <cellStyle name="Navadno 2 3 6 2 2" xfId="33437" xr:uid="{00000000-0005-0000-0000-0000ED5A0000}"/>
    <cellStyle name="Navadno 2 3 6 3" xfId="33436" xr:uid="{00000000-0005-0000-0000-0000EE5A0000}"/>
    <cellStyle name="Navadno 2 3 7" xfId="7725" xr:uid="{00000000-0005-0000-0000-0000EF5A0000}"/>
    <cellStyle name="Navadno 2 3 7 2" xfId="33438" xr:uid="{00000000-0005-0000-0000-0000F05A0000}"/>
    <cellStyle name="Navadno 2 3 8" xfId="7713" xr:uid="{00000000-0005-0000-0000-0000F15A0000}"/>
    <cellStyle name="Navadno 2 3 8 2" xfId="33439" xr:uid="{00000000-0005-0000-0000-0000F25A0000}"/>
    <cellStyle name="Navadno 2 3 9" xfId="18140" xr:uid="{00000000-0005-0000-0000-0000F35A0000}"/>
    <cellStyle name="Navadno 2 3 9 2" xfId="33440" xr:uid="{00000000-0005-0000-0000-0000F45A0000}"/>
    <cellStyle name="Navadno 2 3_zahtevek" xfId="59133" xr:uid="{00000000-0005-0000-0000-0000F55A0000}"/>
    <cellStyle name="Navadno 2 30" xfId="1368" xr:uid="{00000000-0005-0000-0000-0000F65A0000}"/>
    <cellStyle name="Navadno 2 30 2" xfId="7727" xr:uid="{00000000-0005-0000-0000-0000F75A0000}"/>
    <cellStyle name="Navadno 2 30 2 2" xfId="7728" xr:uid="{00000000-0005-0000-0000-0000F85A0000}"/>
    <cellStyle name="Navadno 2 30 2 2 2" xfId="18146" xr:uid="{00000000-0005-0000-0000-0000F95A0000}"/>
    <cellStyle name="Navadno 2 30 2 2 2 2" xfId="33444" xr:uid="{00000000-0005-0000-0000-0000FA5A0000}"/>
    <cellStyle name="Navadno 2 30 2 2 3" xfId="33443" xr:uid="{00000000-0005-0000-0000-0000FB5A0000}"/>
    <cellStyle name="Navadno 2 30 2 3" xfId="18145" xr:uid="{00000000-0005-0000-0000-0000FC5A0000}"/>
    <cellStyle name="Navadno 2 30 2 3 2" xfId="33445" xr:uid="{00000000-0005-0000-0000-0000FD5A0000}"/>
    <cellStyle name="Navadno 2 30 2 4" xfId="33442" xr:uid="{00000000-0005-0000-0000-0000FE5A0000}"/>
    <cellStyle name="Navadno 2 30 3" xfId="7729" xr:uid="{00000000-0005-0000-0000-0000FF5A0000}"/>
    <cellStyle name="Navadno 2 30 3 2" xfId="18147" xr:uid="{00000000-0005-0000-0000-0000005B0000}"/>
    <cellStyle name="Navadno 2 30 3 2 2" xfId="33447" xr:uid="{00000000-0005-0000-0000-0000015B0000}"/>
    <cellStyle name="Navadno 2 30 3 3" xfId="33446" xr:uid="{00000000-0005-0000-0000-0000025B0000}"/>
    <cellStyle name="Navadno 2 30 4" xfId="7730" xr:uid="{00000000-0005-0000-0000-0000035B0000}"/>
    <cellStyle name="Navadno 2 30 4 2" xfId="33448" xr:uid="{00000000-0005-0000-0000-0000045B0000}"/>
    <cellStyle name="Navadno 2 30 5" xfId="7726" xr:uid="{00000000-0005-0000-0000-0000055B0000}"/>
    <cellStyle name="Navadno 2 30 5 2" xfId="33449" xr:uid="{00000000-0005-0000-0000-0000065B0000}"/>
    <cellStyle name="Navadno 2 30 6" xfId="18144" xr:uid="{00000000-0005-0000-0000-0000075B0000}"/>
    <cellStyle name="Navadno 2 30 6 2" xfId="33450" xr:uid="{00000000-0005-0000-0000-0000085B0000}"/>
    <cellStyle name="Navadno 2 30 7" xfId="33441" xr:uid="{00000000-0005-0000-0000-0000095B0000}"/>
    <cellStyle name="Navadno 2 31" xfId="1369" xr:uid="{00000000-0005-0000-0000-00000A5B0000}"/>
    <cellStyle name="Navadno 2 31 2" xfId="7732" xr:uid="{00000000-0005-0000-0000-00000B5B0000}"/>
    <cellStyle name="Navadno 2 31 2 2" xfId="7733" xr:uid="{00000000-0005-0000-0000-00000C5B0000}"/>
    <cellStyle name="Navadno 2 31 2 2 2" xfId="18150" xr:uid="{00000000-0005-0000-0000-00000D5B0000}"/>
    <cellStyle name="Navadno 2 31 2 2 2 2" xfId="33454" xr:uid="{00000000-0005-0000-0000-00000E5B0000}"/>
    <cellStyle name="Navadno 2 31 2 2 3" xfId="33453" xr:uid="{00000000-0005-0000-0000-00000F5B0000}"/>
    <cellStyle name="Navadno 2 31 2 3" xfId="18149" xr:uid="{00000000-0005-0000-0000-0000105B0000}"/>
    <cellStyle name="Navadno 2 31 2 3 2" xfId="33455" xr:uid="{00000000-0005-0000-0000-0000115B0000}"/>
    <cellStyle name="Navadno 2 31 2 4" xfId="33452" xr:uid="{00000000-0005-0000-0000-0000125B0000}"/>
    <cellStyle name="Navadno 2 31 3" xfId="7734" xr:uid="{00000000-0005-0000-0000-0000135B0000}"/>
    <cellStyle name="Navadno 2 31 3 2" xfId="18151" xr:uid="{00000000-0005-0000-0000-0000145B0000}"/>
    <cellStyle name="Navadno 2 31 3 2 2" xfId="33457" xr:uid="{00000000-0005-0000-0000-0000155B0000}"/>
    <cellStyle name="Navadno 2 31 3 3" xfId="33456" xr:uid="{00000000-0005-0000-0000-0000165B0000}"/>
    <cellStyle name="Navadno 2 31 4" xfId="7735" xr:uid="{00000000-0005-0000-0000-0000175B0000}"/>
    <cellStyle name="Navadno 2 31 4 2" xfId="33458" xr:uid="{00000000-0005-0000-0000-0000185B0000}"/>
    <cellStyle name="Navadno 2 31 5" xfId="7731" xr:uid="{00000000-0005-0000-0000-0000195B0000}"/>
    <cellStyle name="Navadno 2 31 5 2" xfId="33459" xr:uid="{00000000-0005-0000-0000-00001A5B0000}"/>
    <cellStyle name="Navadno 2 31 6" xfId="18148" xr:uid="{00000000-0005-0000-0000-00001B5B0000}"/>
    <cellStyle name="Navadno 2 31 6 2" xfId="33460" xr:uid="{00000000-0005-0000-0000-00001C5B0000}"/>
    <cellStyle name="Navadno 2 31 7" xfId="33451" xr:uid="{00000000-0005-0000-0000-00001D5B0000}"/>
    <cellStyle name="Navadno 2 32" xfId="1370" xr:uid="{00000000-0005-0000-0000-00001E5B0000}"/>
    <cellStyle name="Navadno 2 32 2" xfId="7737" xr:uid="{00000000-0005-0000-0000-00001F5B0000}"/>
    <cellStyle name="Navadno 2 32 2 2" xfId="7738" xr:uid="{00000000-0005-0000-0000-0000205B0000}"/>
    <cellStyle name="Navadno 2 32 2 2 2" xfId="18154" xr:uid="{00000000-0005-0000-0000-0000215B0000}"/>
    <cellStyle name="Navadno 2 32 2 2 2 2" xfId="33464" xr:uid="{00000000-0005-0000-0000-0000225B0000}"/>
    <cellStyle name="Navadno 2 32 2 2 3" xfId="33463" xr:uid="{00000000-0005-0000-0000-0000235B0000}"/>
    <cellStyle name="Navadno 2 32 2 3" xfId="18153" xr:uid="{00000000-0005-0000-0000-0000245B0000}"/>
    <cellStyle name="Navadno 2 32 2 3 2" xfId="33465" xr:uid="{00000000-0005-0000-0000-0000255B0000}"/>
    <cellStyle name="Navadno 2 32 2 4" xfId="33462" xr:uid="{00000000-0005-0000-0000-0000265B0000}"/>
    <cellStyle name="Navadno 2 32 3" xfId="7739" xr:uid="{00000000-0005-0000-0000-0000275B0000}"/>
    <cellStyle name="Navadno 2 32 3 2" xfId="18155" xr:uid="{00000000-0005-0000-0000-0000285B0000}"/>
    <cellStyle name="Navadno 2 32 3 2 2" xfId="33467" xr:uid="{00000000-0005-0000-0000-0000295B0000}"/>
    <cellStyle name="Navadno 2 32 3 3" xfId="33466" xr:uid="{00000000-0005-0000-0000-00002A5B0000}"/>
    <cellStyle name="Navadno 2 32 4" xfId="7740" xr:uid="{00000000-0005-0000-0000-00002B5B0000}"/>
    <cellStyle name="Navadno 2 32 4 2" xfId="33468" xr:uid="{00000000-0005-0000-0000-00002C5B0000}"/>
    <cellStyle name="Navadno 2 32 5" xfId="7736" xr:uid="{00000000-0005-0000-0000-00002D5B0000}"/>
    <cellStyle name="Navadno 2 32 5 2" xfId="33469" xr:uid="{00000000-0005-0000-0000-00002E5B0000}"/>
    <cellStyle name="Navadno 2 32 6" xfId="18152" xr:uid="{00000000-0005-0000-0000-00002F5B0000}"/>
    <cellStyle name="Navadno 2 32 6 2" xfId="33470" xr:uid="{00000000-0005-0000-0000-0000305B0000}"/>
    <cellStyle name="Navadno 2 32 7" xfId="33461" xr:uid="{00000000-0005-0000-0000-0000315B0000}"/>
    <cellStyle name="Navadno 2 33" xfId="1371" xr:uid="{00000000-0005-0000-0000-0000325B0000}"/>
    <cellStyle name="Navadno 2 33 2" xfId="7742" xr:uid="{00000000-0005-0000-0000-0000335B0000}"/>
    <cellStyle name="Navadno 2 33 2 2" xfId="7743" xr:uid="{00000000-0005-0000-0000-0000345B0000}"/>
    <cellStyle name="Navadno 2 33 2 2 2" xfId="18158" xr:uid="{00000000-0005-0000-0000-0000355B0000}"/>
    <cellStyle name="Navadno 2 33 2 2 2 2" xfId="33474" xr:uid="{00000000-0005-0000-0000-0000365B0000}"/>
    <cellStyle name="Navadno 2 33 2 2 3" xfId="33473" xr:uid="{00000000-0005-0000-0000-0000375B0000}"/>
    <cellStyle name="Navadno 2 33 2 3" xfId="18157" xr:uid="{00000000-0005-0000-0000-0000385B0000}"/>
    <cellStyle name="Navadno 2 33 2 3 2" xfId="33475" xr:uid="{00000000-0005-0000-0000-0000395B0000}"/>
    <cellStyle name="Navadno 2 33 2 4" xfId="33472" xr:uid="{00000000-0005-0000-0000-00003A5B0000}"/>
    <cellStyle name="Navadno 2 33 3" xfId="7744" xr:uid="{00000000-0005-0000-0000-00003B5B0000}"/>
    <cellStyle name="Navadno 2 33 3 2" xfId="18159" xr:uid="{00000000-0005-0000-0000-00003C5B0000}"/>
    <cellStyle name="Navadno 2 33 3 2 2" xfId="33477" xr:uid="{00000000-0005-0000-0000-00003D5B0000}"/>
    <cellStyle name="Navadno 2 33 3 3" xfId="33476" xr:uid="{00000000-0005-0000-0000-00003E5B0000}"/>
    <cellStyle name="Navadno 2 33 4" xfId="7745" xr:uid="{00000000-0005-0000-0000-00003F5B0000}"/>
    <cellStyle name="Navadno 2 33 4 2" xfId="33478" xr:uid="{00000000-0005-0000-0000-0000405B0000}"/>
    <cellStyle name="Navadno 2 33 5" xfId="7741" xr:uid="{00000000-0005-0000-0000-0000415B0000}"/>
    <cellStyle name="Navadno 2 33 5 2" xfId="33479" xr:uid="{00000000-0005-0000-0000-0000425B0000}"/>
    <cellStyle name="Navadno 2 33 6" xfId="18156" xr:uid="{00000000-0005-0000-0000-0000435B0000}"/>
    <cellStyle name="Navadno 2 33 6 2" xfId="33480" xr:uid="{00000000-0005-0000-0000-0000445B0000}"/>
    <cellStyle name="Navadno 2 33 7" xfId="33471" xr:uid="{00000000-0005-0000-0000-0000455B0000}"/>
    <cellStyle name="Navadno 2 34" xfId="1372" xr:uid="{00000000-0005-0000-0000-0000465B0000}"/>
    <cellStyle name="Navadno 2 34 2" xfId="7747" xr:uid="{00000000-0005-0000-0000-0000475B0000}"/>
    <cellStyle name="Navadno 2 34 2 2" xfId="7748" xr:uid="{00000000-0005-0000-0000-0000485B0000}"/>
    <cellStyle name="Navadno 2 34 2 2 2" xfId="18162" xr:uid="{00000000-0005-0000-0000-0000495B0000}"/>
    <cellStyle name="Navadno 2 34 2 2 2 2" xfId="33484" xr:uid="{00000000-0005-0000-0000-00004A5B0000}"/>
    <cellStyle name="Navadno 2 34 2 2 3" xfId="33483" xr:uid="{00000000-0005-0000-0000-00004B5B0000}"/>
    <cellStyle name="Navadno 2 34 2 3" xfId="18161" xr:uid="{00000000-0005-0000-0000-00004C5B0000}"/>
    <cellStyle name="Navadno 2 34 2 3 2" xfId="33485" xr:uid="{00000000-0005-0000-0000-00004D5B0000}"/>
    <cellStyle name="Navadno 2 34 2 4" xfId="33482" xr:uid="{00000000-0005-0000-0000-00004E5B0000}"/>
    <cellStyle name="Navadno 2 34 3" xfId="7749" xr:uid="{00000000-0005-0000-0000-00004F5B0000}"/>
    <cellStyle name="Navadno 2 34 3 2" xfId="18163" xr:uid="{00000000-0005-0000-0000-0000505B0000}"/>
    <cellStyle name="Navadno 2 34 3 2 2" xfId="33487" xr:uid="{00000000-0005-0000-0000-0000515B0000}"/>
    <cellStyle name="Navadno 2 34 3 3" xfId="33486" xr:uid="{00000000-0005-0000-0000-0000525B0000}"/>
    <cellStyle name="Navadno 2 34 4" xfId="7750" xr:uid="{00000000-0005-0000-0000-0000535B0000}"/>
    <cellStyle name="Navadno 2 34 4 2" xfId="33488" xr:uid="{00000000-0005-0000-0000-0000545B0000}"/>
    <cellStyle name="Navadno 2 34 5" xfId="7746" xr:uid="{00000000-0005-0000-0000-0000555B0000}"/>
    <cellStyle name="Navadno 2 34 5 2" xfId="33489" xr:uid="{00000000-0005-0000-0000-0000565B0000}"/>
    <cellStyle name="Navadno 2 34 6" xfId="18160" xr:uid="{00000000-0005-0000-0000-0000575B0000}"/>
    <cellStyle name="Navadno 2 34 6 2" xfId="33490" xr:uid="{00000000-0005-0000-0000-0000585B0000}"/>
    <cellStyle name="Navadno 2 34 7" xfId="33481" xr:uid="{00000000-0005-0000-0000-0000595B0000}"/>
    <cellStyle name="Navadno 2 35" xfId="1373" xr:uid="{00000000-0005-0000-0000-00005A5B0000}"/>
    <cellStyle name="Navadno 2 35 2" xfId="7752" xr:uid="{00000000-0005-0000-0000-00005B5B0000}"/>
    <cellStyle name="Navadno 2 35 2 2" xfId="7753" xr:uid="{00000000-0005-0000-0000-00005C5B0000}"/>
    <cellStyle name="Navadno 2 35 2 2 2" xfId="18166" xr:uid="{00000000-0005-0000-0000-00005D5B0000}"/>
    <cellStyle name="Navadno 2 35 2 2 2 2" xfId="33494" xr:uid="{00000000-0005-0000-0000-00005E5B0000}"/>
    <cellStyle name="Navadno 2 35 2 2 3" xfId="33493" xr:uid="{00000000-0005-0000-0000-00005F5B0000}"/>
    <cellStyle name="Navadno 2 35 2 3" xfId="18165" xr:uid="{00000000-0005-0000-0000-0000605B0000}"/>
    <cellStyle name="Navadno 2 35 2 3 2" xfId="33495" xr:uid="{00000000-0005-0000-0000-0000615B0000}"/>
    <cellStyle name="Navadno 2 35 2 4" xfId="33492" xr:uid="{00000000-0005-0000-0000-0000625B0000}"/>
    <cellStyle name="Navadno 2 35 3" xfId="7754" xr:uid="{00000000-0005-0000-0000-0000635B0000}"/>
    <cellStyle name="Navadno 2 35 3 2" xfId="18167" xr:uid="{00000000-0005-0000-0000-0000645B0000}"/>
    <cellStyle name="Navadno 2 35 3 2 2" xfId="33497" xr:uid="{00000000-0005-0000-0000-0000655B0000}"/>
    <cellStyle name="Navadno 2 35 3 3" xfId="33496" xr:uid="{00000000-0005-0000-0000-0000665B0000}"/>
    <cellStyle name="Navadno 2 35 4" xfId="7755" xr:uid="{00000000-0005-0000-0000-0000675B0000}"/>
    <cellStyle name="Navadno 2 35 4 2" xfId="33498" xr:uid="{00000000-0005-0000-0000-0000685B0000}"/>
    <cellStyle name="Navadno 2 35 5" xfId="7751" xr:uid="{00000000-0005-0000-0000-0000695B0000}"/>
    <cellStyle name="Navadno 2 35 5 2" xfId="33499" xr:uid="{00000000-0005-0000-0000-00006A5B0000}"/>
    <cellStyle name="Navadno 2 35 6" xfId="18164" xr:uid="{00000000-0005-0000-0000-00006B5B0000}"/>
    <cellStyle name="Navadno 2 35 6 2" xfId="33500" xr:uid="{00000000-0005-0000-0000-00006C5B0000}"/>
    <cellStyle name="Navadno 2 35 7" xfId="33491" xr:uid="{00000000-0005-0000-0000-00006D5B0000}"/>
    <cellStyle name="Navadno 2 36" xfId="1374" xr:uid="{00000000-0005-0000-0000-00006E5B0000}"/>
    <cellStyle name="Navadno 2 36 2" xfId="7757" xr:uid="{00000000-0005-0000-0000-00006F5B0000}"/>
    <cellStyle name="Navadno 2 36 2 2" xfId="7758" xr:uid="{00000000-0005-0000-0000-0000705B0000}"/>
    <cellStyle name="Navadno 2 36 2 2 2" xfId="18170" xr:uid="{00000000-0005-0000-0000-0000715B0000}"/>
    <cellStyle name="Navadno 2 36 2 2 2 2" xfId="33504" xr:uid="{00000000-0005-0000-0000-0000725B0000}"/>
    <cellStyle name="Navadno 2 36 2 2 3" xfId="33503" xr:uid="{00000000-0005-0000-0000-0000735B0000}"/>
    <cellStyle name="Navadno 2 36 2 3" xfId="18169" xr:uid="{00000000-0005-0000-0000-0000745B0000}"/>
    <cellStyle name="Navadno 2 36 2 3 2" xfId="33505" xr:uid="{00000000-0005-0000-0000-0000755B0000}"/>
    <cellStyle name="Navadno 2 36 2 4" xfId="33502" xr:uid="{00000000-0005-0000-0000-0000765B0000}"/>
    <cellStyle name="Navadno 2 36 3" xfId="7759" xr:uid="{00000000-0005-0000-0000-0000775B0000}"/>
    <cellStyle name="Navadno 2 36 3 2" xfId="18171" xr:uid="{00000000-0005-0000-0000-0000785B0000}"/>
    <cellStyle name="Navadno 2 36 3 2 2" xfId="33507" xr:uid="{00000000-0005-0000-0000-0000795B0000}"/>
    <cellStyle name="Navadno 2 36 3 3" xfId="33506" xr:uid="{00000000-0005-0000-0000-00007A5B0000}"/>
    <cellStyle name="Navadno 2 36 4" xfId="7760" xr:uid="{00000000-0005-0000-0000-00007B5B0000}"/>
    <cellStyle name="Navadno 2 36 4 2" xfId="33508" xr:uid="{00000000-0005-0000-0000-00007C5B0000}"/>
    <cellStyle name="Navadno 2 36 5" xfId="7756" xr:uid="{00000000-0005-0000-0000-00007D5B0000}"/>
    <cellStyle name="Navadno 2 36 5 2" xfId="33509" xr:uid="{00000000-0005-0000-0000-00007E5B0000}"/>
    <cellStyle name="Navadno 2 36 6" xfId="18168" xr:uid="{00000000-0005-0000-0000-00007F5B0000}"/>
    <cellStyle name="Navadno 2 36 6 2" xfId="33510" xr:uid="{00000000-0005-0000-0000-0000805B0000}"/>
    <cellStyle name="Navadno 2 36 7" xfId="33501" xr:uid="{00000000-0005-0000-0000-0000815B0000}"/>
    <cellStyle name="Navadno 2 37" xfId="1375" xr:uid="{00000000-0005-0000-0000-0000825B0000}"/>
    <cellStyle name="Navadno 2 37 2" xfId="7762" xr:uid="{00000000-0005-0000-0000-0000835B0000}"/>
    <cellStyle name="Navadno 2 37 2 2" xfId="7763" xr:uid="{00000000-0005-0000-0000-0000845B0000}"/>
    <cellStyle name="Navadno 2 37 2 2 2" xfId="18174" xr:uid="{00000000-0005-0000-0000-0000855B0000}"/>
    <cellStyle name="Navadno 2 37 2 2 2 2" xfId="33514" xr:uid="{00000000-0005-0000-0000-0000865B0000}"/>
    <cellStyle name="Navadno 2 37 2 2 3" xfId="33513" xr:uid="{00000000-0005-0000-0000-0000875B0000}"/>
    <cellStyle name="Navadno 2 37 2 3" xfId="18173" xr:uid="{00000000-0005-0000-0000-0000885B0000}"/>
    <cellStyle name="Navadno 2 37 2 3 2" xfId="33515" xr:uid="{00000000-0005-0000-0000-0000895B0000}"/>
    <cellStyle name="Navadno 2 37 2 4" xfId="33512" xr:uid="{00000000-0005-0000-0000-00008A5B0000}"/>
    <cellStyle name="Navadno 2 37 3" xfId="7764" xr:uid="{00000000-0005-0000-0000-00008B5B0000}"/>
    <cellStyle name="Navadno 2 37 3 2" xfId="18175" xr:uid="{00000000-0005-0000-0000-00008C5B0000}"/>
    <cellStyle name="Navadno 2 37 3 2 2" xfId="33517" xr:uid="{00000000-0005-0000-0000-00008D5B0000}"/>
    <cellStyle name="Navadno 2 37 3 3" xfId="33516" xr:uid="{00000000-0005-0000-0000-00008E5B0000}"/>
    <cellStyle name="Navadno 2 37 4" xfId="7765" xr:uid="{00000000-0005-0000-0000-00008F5B0000}"/>
    <cellStyle name="Navadno 2 37 4 2" xfId="33518" xr:uid="{00000000-0005-0000-0000-0000905B0000}"/>
    <cellStyle name="Navadno 2 37 5" xfId="7761" xr:uid="{00000000-0005-0000-0000-0000915B0000}"/>
    <cellStyle name="Navadno 2 37 5 2" xfId="33519" xr:uid="{00000000-0005-0000-0000-0000925B0000}"/>
    <cellStyle name="Navadno 2 37 6" xfId="18172" xr:uid="{00000000-0005-0000-0000-0000935B0000}"/>
    <cellStyle name="Navadno 2 37 6 2" xfId="33520" xr:uid="{00000000-0005-0000-0000-0000945B0000}"/>
    <cellStyle name="Navadno 2 37 7" xfId="33511" xr:uid="{00000000-0005-0000-0000-0000955B0000}"/>
    <cellStyle name="Navadno 2 38" xfId="1376" xr:uid="{00000000-0005-0000-0000-0000965B0000}"/>
    <cellStyle name="Navadno 2 38 2" xfId="7767" xr:uid="{00000000-0005-0000-0000-0000975B0000}"/>
    <cellStyle name="Navadno 2 38 2 2" xfId="7768" xr:uid="{00000000-0005-0000-0000-0000985B0000}"/>
    <cellStyle name="Navadno 2 38 2 2 2" xfId="18178" xr:uid="{00000000-0005-0000-0000-0000995B0000}"/>
    <cellStyle name="Navadno 2 38 2 2 2 2" xfId="33524" xr:uid="{00000000-0005-0000-0000-00009A5B0000}"/>
    <cellStyle name="Navadno 2 38 2 2 3" xfId="33523" xr:uid="{00000000-0005-0000-0000-00009B5B0000}"/>
    <cellStyle name="Navadno 2 38 2 3" xfId="18177" xr:uid="{00000000-0005-0000-0000-00009C5B0000}"/>
    <cellStyle name="Navadno 2 38 2 3 2" xfId="33525" xr:uid="{00000000-0005-0000-0000-00009D5B0000}"/>
    <cellStyle name="Navadno 2 38 2 4" xfId="33522" xr:uid="{00000000-0005-0000-0000-00009E5B0000}"/>
    <cellStyle name="Navadno 2 38 3" xfId="7769" xr:uid="{00000000-0005-0000-0000-00009F5B0000}"/>
    <cellStyle name="Navadno 2 38 3 2" xfId="18179" xr:uid="{00000000-0005-0000-0000-0000A05B0000}"/>
    <cellStyle name="Navadno 2 38 3 2 2" xfId="33527" xr:uid="{00000000-0005-0000-0000-0000A15B0000}"/>
    <cellStyle name="Navadno 2 38 3 3" xfId="33526" xr:uid="{00000000-0005-0000-0000-0000A25B0000}"/>
    <cellStyle name="Navadno 2 38 4" xfId="7770" xr:uid="{00000000-0005-0000-0000-0000A35B0000}"/>
    <cellStyle name="Navadno 2 38 4 2" xfId="33528" xr:uid="{00000000-0005-0000-0000-0000A45B0000}"/>
    <cellStyle name="Navadno 2 38 5" xfId="7766" xr:uid="{00000000-0005-0000-0000-0000A55B0000}"/>
    <cellStyle name="Navadno 2 38 5 2" xfId="33529" xr:uid="{00000000-0005-0000-0000-0000A65B0000}"/>
    <cellStyle name="Navadno 2 38 6" xfId="18176" xr:uid="{00000000-0005-0000-0000-0000A75B0000}"/>
    <cellStyle name="Navadno 2 38 6 2" xfId="33530" xr:uid="{00000000-0005-0000-0000-0000A85B0000}"/>
    <cellStyle name="Navadno 2 38 7" xfId="33521" xr:uid="{00000000-0005-0000-0000-0000A95B0000}"/>
    <cellStyle name="Navadno 2 39" xfId="1377" xr:uid="{00000000-0005-0000-0000-0000AA5B0000}"/>
    <cellStyle name="Navadno 2 39 2" xfId="7772" xr:uid="{00000000-0005-0000-0000-0000AB5B0000}"/>
    <cellStyle name="Navadno 2 39 2 2" xfId="7773" xr:uid="{00000000-0005-0000-0000-0000AC5B0000}"/>
    <cellStyle name="Navadno 2 39 2 2 2" xfId="18182" xr:uid="{00000000-0005-0000-0000-0000AD5B0000}"/>
    <cellStyle name="Navadno 2 39 2 2 2 2" xfId="33534" xr:uid="{00000000-0005-0000-0000-0000AE5B0000}"/>
    <cellStyle name="Navadno 2 39 2 2 3" xfId="33533" xr:uid="{00000000-0005-0000-0000-0000AF5B0000}"/>
    <cellStyle name="Navadno 2 39 2 3" xfId="18181" xr:uid="{00000000-0005-0000-0000-0000B05B0000}"/>
    <cellStyle name="Navadno 2 39 2 3 2" xfId="33535" xr:uid="{00000000-0005-0000-0000-0000B15B0000}"/>
    <cellStyle name="Navadno 2 39 2 4" xfId="33532" xr:uid="{00000000-0005-0000-0000-0000B25B0000}"/>
    <cellStyle name="Navadno 2 39 3" xfId="7774" xr:uid="{00000000-0005-0000-0000-0000B35B0000}"/>
    <cellStyle name="Navadno 2 39 3 2" xfId="18183" xr:uid="{00000000-0005-0000-0000-0000B45B0000}"/>
    <cellStyle name="Navadno 2 39 3 2 2" xfId="33537" xr:uid="{00000000-0005-0000-0000-0000B55B0000}"/>
    <cellStyle name="Navadno 2 39 3 3" xfId="33536" xr:uid="{00000000-0005-0000-0000-0000B65B0000}"/>
    <cellStyle name="Navadno 2 39 4" xfId="7775" xr:uid="{00000000-0005-0000-0000-0000B75B0000}"/>
    <cellStyle name="Navadno 2 39 4 2" xfId="33538" xr:uid="{00000000-0005-0000-0000-0000B85B0000}"/>
    <cellStyle name="Navadno 2 39 5" xfId="7771" xr:uid="{00000000-0005-0000-0000-0000B95B0000}"/>
    <cellStyle name="Navadno 2 39 5 2" xfId="33539" xr:uid="{00000000-0005-0000-0000-0000BA5B0000}"/>
    <cellStyle name="Navadno 2 39 6" xfId="18180" xr:uid="{00000000-0005-0000-0000-0000BB5B0000}"/>
    <cellStyle name="Navadno 2 39 6 2" xfId="33540" xr:uid="{00000000-0005-0000-0000-0000BC5B0000}"/>
    <cellStyle name="Navadno 2 39 7" xfId="33531" xr:uid="{00000000-0005-0000-0000-0000BD5B0000}"/>
    <cellStyle name="Navadno 2 4" xfId="1378" xr:uid="{00000000-0005-0000-0000-0000BE5B0000}"/>
    <cellStyle name="Navadno 2 4 2" xfId="1379" xr:uid="{00000000-0005-0000-0000-0000BF5B0000}"/>
    <cellStyle name="Navadno 2 4 2 2" xfId="1380" xr:uid="{00000000-0005-0000-0000-0000C05B0000}"/>
    <cellStyle name="Navadno 2 4 2 2 2" xfId="7779" xr:uid="{00000000-0005-0000-0000-0000C15B0000}"/>
    <cellStyle name="Navadno 2 4 2 2 2 2" xfId="33544" xr:uid="{00000000-0005-0000-0000-0000C25B0000}"/>
    <cellStyle name="Navadno 2 4 2 2 3" xfId="7778" xr:uid="{00000000-0005-0000-0000-0000C35B0000}"/>
    <cellStyle name="Navadno 2 4 2 2 3 2" xfId="33545" xr:uid="{00000000-0005-0000-0000-0000C45B0000}"/>
    <cellStyle name="Navadno 2 4 2 2 4" xfId="18186" xr:uid="{00000000-0005-0000-0000-0000C55B0000}"/>
    <cellStyle name="Navadno 2 4 2 2 4 2" xfId="33546" xr:uid="{00000000-0005-0000-0000-0000C65B0000}"/>
    <cellStyle name="Navadno 2 4 2 2 5" xfId="51104" xr:uid="{00000000-0005-0000-0000-0000C75B0000}"/>
    <cellStyle name="Navadno 2 4 2 2 6" xfId="33543" xr:uid="{00000000-0005-0000-0000-0000C85B0000}"/>
    <cellStyle name="Navadno 2 4 2 3" xfId="7780" xr:uid="{00000000-0005-0000-0000-0000C95B0000}"/>
    <cellStyle name="Navadno 2 4 2 3 2" xfId="33547" xr:uid="{00000000-0005-0000-0000-0000CA5B0000}"/>
    <cellStyle name="Navadno 2 4 2 4" xfId="7777" xr:uid="{00000000-0005-0000-0000-0000CB5B0000}"/>
    <cellStyle name="Navadno 2 4 2 4 2" xfId="33548" xr:uid="{00000000-0005-0000-0000-0000CC5B0000}"/>
    <cellStyle name="Navadno 2 4 2 5" xfId="18185" xr:uid="{00000000-0005-0000-0000-0000CD5B0000}"/>
    <cellStyle name="Navadno 2 4 2 5 2" xfId="33549" xr:uid="{00000000-0005-0000-0000-0000CE5B0000}"/>
    <cellStyle name="Navadno 2 4 2 6" xfId="51103" xr:uid="{00000000-0005-0000-0000-0000CF5B0000}"/>
    <cellStyle name="Navadno 2 4 2 7" xfId="33542" xr:uid="{00000000-0005-0000-0000-0000D05B0000}"/>
    <cellStyle name="Navadno 2 4 2 8" xfId="59134" xr:uid="{00000000-0005-0000-0000-0000D15B0000}"/>
    <cellStyle name="Navadno 2 4 3" xfId="7781" xr:uid="{00000000-0005-0000-0000-0000D25B0000}"/>
    <cellStyle name="Navadno 2 4 3 2" xfId="18187" xr:uid="{00000000-0005-0000-0000-0000D35B0000}"/>
    <cellStyle name="Navadno 2 4 3 2 2" xfId="33551" xr:uid="{00000000-0005-0000-0000-0000D45B0000}"/>
    <cellStyle name="Navadno 2 4 3 3" xfId="33550" xr:uid="{00000000-0005-0000-0000-0000D55B0000}"/>
    <cellStyle name="Navadno 2 4 3 4" xfId="59135" xr:uid="{00000000-0005-0000-0000-0000D65B0000}"/>
    <cellStyle name="Navadno 2 4 4" xfId="7782" xr:uid="{00000000-0005-0000-0000-0000D75B0000}"/>
    <cellStyle name="Navadno 2 4 4 2" xfId="33552" xr:uid="{00000000-0005-0000-0000-0000D85B0000}"/>
    <cellStyle name="Navadno 2 4 5" xfId="7776" xr:uid="{00000000-0005-0000-0000-0000D95B0000}"/>
    <cellStyle name="Navadno 2 4 5 2" xfId="33553" xr:uid="{00000000-0005-0000-0000-0000DA5B0000}"/>
    <cellStyle name="Navadno 2 4 6" xfId="18184" xr:uid="{00000000-0005-0000-0000-0000DB5B0000}"/>
    <cellStyle name="Navadno 2 4 6 2" xfId="33554" xr:uid="{00000000-0005-0000-0000-0000DC5B0000}"/>
    <cellStyle name="Navadno 2 4 7" xfId="51102" xr:uid="{00000000-0005-0000-0000-0000DD5B0000}"/>
    <cellStyle name="Navadno 2 4 8" xfId="33541" xr:uid="{00000000-0005-0000-0000-0000DE5B0000}"/>
    <cellStyle name="Navadno 2 4_zahtevek" xfId="59136" xr:uid="{00000000-0005-0000-0000-0000DF5B0000}"/>
    <cellStyle name="Navadno 2 40" xfId="1381" xr:uid="{00000000-0005-0000-0000-0000E05B0000}"/>
    <cellStyle name="Navadno 2 40 2" xfId="7784" xr:uid="{00000000-0005-0000-0000-0000E15B0000}"/>
    <cellStyle name="Navadno 2 40 2 2" xfId="7785" xr:uid="{00000000-0005-0000-0000-0000E25B0000}"/>
    <cellStyle name="Navadno 2 40 2 2 2" xfId="18190" xr:uid="{00000000-0005-0000-0000-0000E35B0000}"/>
    <cellStyle name="Navadno 2 40 2 2 2 2" xfId="33558" xr:uid="{00000000-0005-0000-0000-0000E45B0000}"/>
    <cellStyle name="Navadno 2 40 2 2 3" xfId="33557" xr:uid="{00000000-0005-0000-0000-0000E55B0000}"/>
    <cellStyle name="Navadno 2 40 2 3" xfId="18189" xr:uid="{00000000-0005-0000-0000-0000E65B0000}"/>
    <cellStyle name="Navadno 2 40 2 3 2" xfId="33559" xr:uid="{00000000-0005-0000-0000-0000E75B0000}"/>
    <cellStyle name="Navadno 2 40 2 4" xfId="33556" xr:uid="{00000000-0005-0000-0000-0000E85B0000}"/>
    <cellStyle name="Navadno 2 40 3" xfId="7786" xr:uid="{00000000-0005-0000-0000-0000E95B0000}"/>
    <cellStyle name="Navadno 2 40 3 2" xfId="18191" xr:uid="{00000000-0005-0000-0000-0000EA5B0000}"/>
    <cellStyle name="Navadno 2 40 3 2 2" xfId="33561" xr:uid="{00000000-0005-0000-0000-0000EB5B0000}"/>
    <cellStyle name="Navadno 2 40 3 3" xfId="33560" xr:uid="{00000000-0005-0000-0000-0000EC5B0000}"/>
    <cellStyle name="Navadno 2 40 4" xfId="7787" xr:uid="{00000000-0005-0000-0000-0000ED5B0000}"/>
    <cellStyle name="Navadno 2 40 4 2" xfId="33562" xr:uid="{00000000-0005-0000-0000-0000EE5B0000}"/>
    <cellStyle name="Navadno 2 40 5" xfId="7783" xr:uid="{00000000-0005-0000-0000-0000EF5B0000}"/>
    <cellStyle name="Navadno 2 40 5 2" xfId="33563" xr:uid="{00000000-0005-0000-0000-0000F05B0000}"/>
    <cellStyle name="Navadno 2 40 6" xfId="18188" xr:uid="{00000000-0005-0000-0000-0000F15B0000}"/>
    <cellStyle name="Navadno 2 40 6 2" xfId="33564" xr:uid="{00000000-0005-0000-0000-0000F25B0000}"/>
    <cellStyle name="Navadno 2 40 7" xfId="33555" xr:uid="{00000000-0005-0000-0000-0000F35B0000}"/>
    <cellStyle name="Navadno 2 41" xfId="1382" xr:uid="{00000000-0005-0000-0000-0000F45B0000}"/>
    <cellStyle name="Navadno 2 41 2" xfId="7789" xr:uid="{00000000-0005-0000-0000-0000F55B0000}"/>
    <cellStyle name="Navadno 2 41 2 2" xfId="7790" xr:uid="{00000000-0005-0000-0000-0000F65B0000}"/>
    <cellStyle name="Navadno 2 41 2 2 2" xfId="18194" xr:uid="{00000000-0005-0000-0000-0000F75B0000}"/>
    <cellStyle name="Navadno 2 41 2 2 2 2" xfId="33568" xr:uid="{00000000-0005-0000-0000-0000F85B0000}"/>
    <cellStyle name="Navadno 2 41 2 2 3" xfId="33567" xr:uid="{00000000-0005-0000-0000-0000F95B0000}"/>
    <cellStyle name="Navadno 2 41 2 3" xfId="18193" xr:uid="{00000000-0005-0000-0000-0000FA5B0000}"/>
    <cellStyle name="Navadno 2 41 2 3 2" xfId="33569" xr:uid="{00000000-0005-0000-0000-0000FB5B0000}"/>
    <cellStyle name="Navadno 2 41 2 4" xfId="33566" xr:uid="{00000000-0005-0000-0000-0000FC5B0000}"/>
    <cellStyle name="Navadno 2 41 3" xfId="7791" xr:uid="{00000000-0005-0000-0000-0000FD5B0000}"/>
    <cellStyle name="Navadno 2 41 3 2" xfId="18195" xr:uid="{00000000-0005-0000-0000-0000FE5B0000}"/>
    <cellStyle name="Navadno 2 41 3 2 2" xfId="33571" xr:uid="{00000000-0005-0000-0000-0000FF5B0000}"/>
    <cellStyle name="Navadno 2 41 3 3" xfId="33570" xr:uid="{00000000-0005-0000-0000-0000005C0000}"/>
    <cellStyle name="Navadno 2 41 4" xfId="7792" xr:uid="{00000000-0005-0000-0000-0000015C0000}"/>
    <cellStyle name="Navadno 2 41 4 2" xfId="33572" xr:uid="{00000000-0005-0000-0000-0000025C0000}"/>
    <cellStyle name="Navadno 2 41 5" xfId="7788" xr:uid="{00000000-0005-0000-0000-0000035C0000}"/>
    <cellStyle name="Navadno 2 41 5 2" xfId="33573" xr:uid="{00000000-0005-0000-0000-0000045C0000}"/>
    <cellStyle name="Navadno 2 41 6" xfId="18192" xr:uid="{00000000-0005-0000-0000-0000055C0000}"/>
    <cellStyle name="Navadno 2 41 6 2" xfId="33574" xr:uid="{00000000-0005-0000-0000-0000065C0000}"/>
    <cellStyle name="Navadno 2 41 7" xfId="33565" xr:uid="{00000000-0005-0000-0000-0000075C0000}"/>
    <cellStyle name="Navadno 2 42" xfId="1383" xr:uid="{00000000-0005-0000-0000-0000085C0000}"/>
    <cellStyle name="Navadno 2 42 2" xfId="7794" xr:uid="{00000000-0005-0000-0000-0000095C0000}"/>
    <cellStyle name="Navadno 2 42 2 2" xfId="7795" xr:uid="{00000000-0005-0000-0000-00000A5C0000}"/>
    <cellStyle name="Navadno 2 42 2 2 2" xfId="18198" xr:uid="{00000000-0005-0000-0000-00000B5C0000}"/>
    <cellStyle name="Navadno 2 42 2 2 2 2" xfId="33578" xr:uid="{00000000-0005-0000-0000-00000C5C0000}"/>
    <cellStyle name="Navadno 2 42 2 2 3" xfId="33577" xr:uid="{00000000-0005-0000-0000-00000D5C0000}"/>
    <cellStyle name="Navadno 2 42 2 3" xfId="18197" xr:uid="{00000000-0005-0000-0000-00000E5C0000}"/>
    <cellStyle name="Navadno 2 42 2 3 2" xfId="33579" xr:uid="{00000000-0005-0000-0000-00000F5C0000}"/>
    <cellStyle name="Navadno 2 42 2 4" xfId="33576" xr:uid="{00000000-0005-0000-0000-0000105C0000}"/>
    <cellStyle name="Navadno 2 42 3" xfId="7796" xr:uid="{00000000-0005-0000-0000-0000115C0000}"/>
    <cellStyle name="Navadno 2 42 3 2" xfId="18199" xr:uid="{00000000-0005-0000-0000-0000125C0000}"/>
    <cellStyle name="Navadno 2 42 3 2 2" xfId="33581" xr:uid="{00000000-0005-0000-0000-0000135C0000}"/>
    <cellStyle name="Navadno 2 42 3 3" xfId="33580" xr:uid="{00000000-0005-0000-0000-0000145C0000}"/>
    <cellStyle name="Navadno 2 42 4" xfId="7797" xr:uid="{00000000-0005-0000-0000-0000155C0000}"/>
    <cellStyle name="Navadno 2 42 4 2" xfId="33582" xr:uid="{00000000-0005-0000-0000-0000165C0000}"/>
    <cellStyle name="Navadno 2 42 5" xfId="7793" xr:uid="{00000000-0005-0000-0000-0000175C0000}"/>
    <cellStyle name="Navadno 2 42 5 2" xfId="33583" xr:uid="{00000000-0005-0000-0000-0000185C0000}"/>
    <cellStyle name="Navadno 2 42 6" xfId="18196" xr:uid="{00000000-0005-0000-0000-0000195C0000}"/>
    <cellStyle name="Navadno 2 42 6 2" xfId="33584" xr:uid="{00000000-0005-0000-0000-00001A5C0000}"/>
    <cellStyle name="Navadno 2 42 7" xfId="33575" xr:uid="{00000000-0005-0000-0000-00001B5C0000}"/>
    <cellStyle name="Navadno 2 43" xfId="1384" xr:uid="{00000000-0005-0000-0000-00001C5C0000}"/>
    <cellStyle name="Navadno 2 43 2" xfId="7799" xr:uid="{00000000-0005-0000-0000-00001D5C0000}"/>
    <cellStyle name="Navadno 2 43 2 2" xfId="7800" xr:uid="{00000000-0005-0000-0000-00001E5C0000}"/>
    <cellStyle name="Navadno 2 43 2 2 2" xfId="18202" xr:uid="{00000000-0005-0000-0000-00001F5C0000}"/>
    <cellStyle name="Navadno 2 43 2 2 2 2" xfId="33588" xr:uid="{00000000-0005-0000-0000-0000205C0000}"/>
    <cellStyle name="Navadno 2 43 2 2 3" xfId="33587" xr:uid="{00000000-0005-0000-0000-0000215C0000}"/>
    <cellStyle name="Navadno 2 43 2 3" xfId="18201" xr:uid="{00000000-0005-0000-0000-0000225C0000}"/>
    <cellStyle name="Navadno 2 43 2 3 2" xfId="33589" xr:uid="{00000000-0005-0000-0000-0000235C0000}"/>
    <cellStyle name="Navadno 2 43 2 4" xfId="33586" xr:uid="{00000000-0005-0000-0000-0000245C0000}"/>
    <cellStyle name="Navadno 2 43 3" xfId="7801" xr:uid="{00000000-0005-0000-0000-0000255C0000}"/>
    <cellStyle name="Navadno 2 43 3 2" xfId="18203" xr:uid="{00000000-0005-0000-0000-0000265C0000}"/>
    <cellStyle name="Navadno 2 43 3 2 2" xfId="33591" xr:uid="{00000000-0005-0000-0000-0000275C0000}"/>
    <cellStyle name="Navadno 2 43 3 3" xfId="33590" xr:uid="{00000000-0005-0000-0000-0000285C0000}"/>
    <cellStyle name="Navadno 2 43 4" xfId="7802" xr:uid="{00000000-0005-0000-0000-0000295C0000}"/>
    <cellStyle name="Navadno 2 43 4 2" xfId="33592" xr:uid="{00000000-0005-0000-0000-00002A5C0000}"/>
    <cellStyle name="Navadno 2 43 5" xfId="7798" xr:uid="{00000000-0005-0000-0000-00002B5C0000}"/>
    <cellStyle name="Navadno 2 43 5 2" xfId="33593" xr:uid="{00000000-0005-0000-0000-00002C5C0000}"/>
    <cellStyle name="Navadno 2 43 6" xfId="18200" xr:uid="{00000000-0005-0000-0000-00002D5C0000}"/>
    <cellStyle name="Navadno 2 43 6 2" xfId="33594" xr:uid="{00000000-0005-0000-0000-00002E5C0000}"/>
    <cellStyle name="Navadno 2 43 7" xfId="33585" xr:uid="{00000000-0005-0000-0000-00002F5C0000}"/>
    <cellStyle name="Navadno 2 44" xfId="1385" xr:uid="{00000000-0005-0000-0000-0000305C0000}"/>
    <cellStyle name="Navadno 2 44 2" xfId="7804" xr:uid="{00000000-0005-0000-0000-0000315C0000}"/>
    <cellStyle name="Navadno 2 44 2 2" xfId="7805" xr:uid="{00000000-0005-0000-0000-0000325C0000}"/>
    <cellStyle name="Navadno 2 44 2 2 2" xfId="18206" xr:uid="{00000000-0005-0000-0000-0000335C0000}"/>
    <cellStyle name="Navadno 2 44 2 2 2 2" xfId="33598" xr:uid="{00000000-0005-0000-0000-0000345C0000}"/>
    <cellStyle name="Navadno 2 44 2 2 3" xfId="33597" xr:uid="{00000000-0005-0000-0000-0000355C0000}"/>
    <cellStyle name="Navadno 2 44 2 3" xfId="18205" xr:uid="{00000000-0005-0000-0000-0000365C0000}"/>
    <cellStyle name="Navadno 2 44 2 3 2" xfId="33599" xr:uid="{00000000-0005-0000-0000-0000375C0000}"/>
    <cellStyle name="Navadno 2 44 2 4" xfId="33596" xr:uid="{00000000-0005-0000-0000-0000385C0000}"/>
    <cellStyle name="Navadno 2 44 3" xfId="7806" xr:uid="{00000000-0005-0000-0000-0000395C0000}"/>
    <cellStyle name="Navadno 2 44 3 2" xfId="18207" xr:uid="{00000000-0005-0000-0000-00003A5C0000}"/>
    <cellStyle name="Navadno 2 44 3 2 2" xfId="33601" xr:uid="{00000000-0005-0000-0000-00003B5C0000}"/>
    <cellStyle name="Navadno 2 44 3 3" xfId="33600" xr:uid="{00000000-0005-0000-0000-00003C5C0000}"/>
    <cellStyle name="Navadno 2 44 4" xfId="7807" xr:uid="{00000000-0005-0000-0000-00003D5C0000}"/>
    <cellStyle name="Navadno 2 44 4 2" xfId="33602" xr:uid="{00000000-0005-0000-0000-00003E5C0000}"/>
    <cellStyle name="Navadno 2 44 5" xfId="7803" xr:uid="{00000000-0005-0000-0000-00003F5C0000}"/>
    <cellStyle name="Navadno 2 44 5 2" xfId="33603" xr:uid="{00000000-0005-0000-0000-0000405C0000}"/>
    <cellStyle name="Navadno 2 44 6" xfId="18204" xr:uid="{00000000-0005-0000-0000-0000415C0000}"/>
    <cellStyle name="Navadno 2 44 6 2" xfId="33604" xr:uid="{00000000-0005-0000-0000-0000425C0000}"/>
    <cellStyle name="Navadno 2 44 7" xfId="33595" xr:uid="{00000000-0005-0000-0000-0000435C0000}"/>
    <cellStyle name="Navadno 2 45" xfId="1386" xr:uid="{00000000-0005-0000-0000-0000445C0000}"/>
    <cellStyle name="Navadno 2 45 2" xfId="7809" xr:uid="{00000000-0005-0000-0000-0000455C0000}"/>
    <cellStyle name="Navadno 2 45 2 2" xfId="7810" xr:uid="{00000000-0005-0000-0000-0000465C0000}"/>
    <cellStyle name="Navadno 2 45 2 2 2" xfId="18210" xr:uid="{00000000-0005-0000-0000-0000475C0000}"/>
    <cellStyle name="Navadno 2 45 2 2 2 2" xfId="33608" xr:uid="{00000000-0005-0000-0000-0000485C0000}"/>
    <cellStyle name="Navadno 2 45 2 2 3" xfId="33607" xr:uid="{00000000-0005-0000-0000-0000495C0000}"/>
    <cellStyle name="Navadno 2 45 2 3" xfId="18209" xr:uid="{00000000-0005-0000-0000-00004A5C0000}"/>
    <cellStyle name="Navadno 2 45 2 3 2" xfId="33609" xr:uid="{00000000-0005-0000-0000-00004B5C0000}"/>
    <cellStyle name="Navadno 2 45 2 4" xfId="33606" xr:uid="{00000000-0005-0000-0000-00004C5C0000}"/>
    <cellStyle name="Navadno 2 45 3" xfId="7811" xr:uid="{00000000-0005-0000-0000-00004D5C0000}"/>
    <cellStyle name="Navadno 2 45 3 2" xfId="18211" xr:uid="{00000000-0005-0000-0000-00004E5C0000}"/>
    <cellStyle name="Navadno 2 45 3 2 2" xfId="33611" xr:uid="{00000000-0005-0000-0000-00004F5C0000}"/>
    <cellStyle name="Navadno 2 45 3 3" xfId="33610" xr:uid="{00000000-0005-0000-0000-0000505C0000}"/>
    <cellStyle name="Navadno 2 45 4" xfId="7812" xr:uid="{00000000-0005-0000-0000-0000515C0000}"/>
    <cellStyle name="Navadno 2 45 4 2" xfId="33612" xr:uid="{00000000-0005-0000-0000-0000525C0000}"/>
    <cellStyle name="Navadno 2 45 5" xfId="7808" xr:uid="{00000000-0005-0000-0000-0000535C0000}"/>
    <cellStyle name="Navadno 2 45 5 2" xfId="33613" xr:uid="{00000000-0005-0000-0000-0000545C0000}"/>
    <cellStyle name="Navadno 2 45 6" xfId="18208" xr:uid="{00000000-0005-0000-0000-0000555C0000}"/>
    <cellStyle name="Navadno 2 45 6 2" xfId="33614" xr:uid="{00000000-0005-0000-0000-0000565C0000}"/>
    <cellStyle name="Navadno 2 45 7" xfId="33605" xr:uid="{00000000-0005-0000-0000-0000575C0000}"/>
    <cellStyle name="Navadno 2 46" xfId="7813" xr:uid="{00000000-0005-0000-0000-0000585C0000}"/>
    <cellStyle name="Navadno 2 46 2" xfId="7814" xr:uid="{00000000-0005-0000-0000-0000595C0000}"/>
    <cellStyle name="Navadno 2 46 2 2" xfId="7815" xr:uid="{00000000-0005-0000-0000-00005A5C0000}"/>
    <cellStyle name="Navadno 2 46 2 2 2" xfId="18214" xr:uid="{00000000-0005-0000-0000-00005B5C0000}"/>
    <cellStyle name="Navadno 2 46 2 2 2 2" xfId="33618" xr:uid="{00000000-0005-0000-0000-00005C5C0000}"/>
    <cellStyle name="Navadno 2 46 2 2 3" xfId="33617" xr:uid="{00000000-0005-0000-0000-00005D5C0000}"/>
    <cellStyle name="Navadno 2 46 2 3" xfId="18213" xr:uid="{00000000-0005-0000-0000-00005E5C0000}"/>
    <cellStyle name="Navadno 2 46 2 3 2" xfId="33619" xr:uid="{00000000-0005-0000-0000-00005F5C0000}"/>
    <cellStyle name="Navadno 2 46 2 4" xfId="33616" xr:uid="{00000000-0005-0000-0000-0000605C0000}"/>
    <cellStyle name="Navadno 2 46 3" xfId="7816" xr:uid="{00000000-0005-0000-0000-0000615C0000}"/>
    <cellStyle name="Navadno 2 46 3 2" xfId="18215" xr:uid="{00000000-0005-0000-0000-0000625C0000}"/>
    <cellStyle name="Navadno 2 46 3 2 2" xfId="33621" xr:uid="{00000000-0005-0000-0000-0000635C0000}"/>
    <cellStyle name="Navadno 2 46 3 3" xfId="33620" xr:uid="{00000000-0005-0000-0000-0000645C0000}"/>
    <cellStyle name="Navadno 2 46 4" xfId="18212" xr:uid="{00000000-0005-0000-0000-0000655C0000}"/>
    <cellStyle name="Navadno 2 46 4 2" xfId="33622" xr:uid="{00000000-0005-0000-0000-0000665C0000}"/>
    <cellStyle name="Navadno 2 46 5" xfId="33615" xr:uid="{00000000-0005-0000-0000-0000675C0000}"/>
    <cellStyle name="Navadno 2 47" xfId="7817" xr:uid="{00000000-0005-0000-0000-0000685C0000}"/>
    <cellStyle name="Navadno 2 47 2" xfId="7818" xr:uid="{00000000-0005-0000-0000-0000695C0000}"/>
    <cellStyle name="Navadno 2 47 2 2" xfId="7819" xr:uid="{00000000-0005-0000-0000-00006A5C0000}"/>
    <cellStyle name="Navadno 2 47 2 2 2" xfId="18218" xr:uid="{00000000-0005-0000-0000-00006B5C0000}"/>
    <cellStyle name="Navadno 2 47 2 2 2 2" xfId="33626" xr:uid="{00000000-0005-0000-0000-00006C5C0000}"/>
    <cellStyle name="Navadno 2 47 2 2 3" xfId="33625" xr:uid="{00000000-0005-0000-0000-00006D5C0000}"/>
    <cellStyle name="Navadno 2 47 2 3" xfId="18217" xr:uid="{00000000-0005-0000-0000-00006E5C0000}"/>
    <cellStyle name="Navadno 2 47 2 3 2" xfId="33627" xr:uid="{00000000-0005-0000-0000-00006F5C0000}"/>
    <cellStyle name="Navadno 2 47 2 4" xfId="33624" xr:uid="{00000000-0005-0000-0000-0000705C0000}"/>
    <cellStyle name="Navadno 2 47 3" xfId="7820" xr:uid="{00000000-0005-0000-0000-0000715C0000}"/>
    <cellStyle name="Navadno 2 47 3 2" xfId="18219" xr:uid="{00000000-0005-0000-0000-0000725C0000}"/>
    <cellStyle name="Navadno 2 47 3 2 2" xfId="33629" xr:uid="{00000000-0005-0000-0000-0000735C0000}"/>
    <cellStyle name="Navadno 2 47 3 3" xfId="33628" xr:uid="{00000000-0005-0000-0000-0000745C0000}"/>
    <cellStyle name="Navadno 2 47 4" xfId="18216" xr:uid="{00000000-0005-0000-0000-0000755C0000}"/>
    <cellStyle name="Navadno 2 47 4 2" xfId="33630" xr:uid="{00000000-0005-0000-0000-0000765C0000}"/>
    <cellStyle name="Navadno 2 47 5" xfId="33623" xr:uid="{00000000-0005-0000-0000-0000775C0000}"/>
    <cellStyle name="Navadno 2 48" xfId="7821" xr:uid="{00000000-0005-0000-0000-0000785C0000}"/>
    <cellStyle name="Navadno 2 48 2" xfId="7822" xr:uid="{00000000-0005-0000-0000-0000795C0000}"/>
    <cellStyle name="Navadno 2 48 2 2" xfId="7823" xr:uid="{00000000-0005-0000-0000-00007A5C0000}"/>
    <cellStyle name="Navadno 2 48 2 2 2" xfId="18222" xr:uid="{00000000-0005-0000-0000-00007B5C0000}"/>
    <cellStyle name="Navadno 2 48 2 2 2 2" xfId="33634" xr:uid="{00000000-0005-0000-0000-00007C5C0000}"/>
    <cellStyle name="Navadno 2 48 2 2 3" xfId="33633" xr:uid="{00000000-0005-0000-0000-00007D5C0000}"/>
    <cellStyle name="Navadno 2 48 2 3" xfId="18221" xr:uid="{00000000-0005-0000-0000-00007E5C0000}"/>
    <cellStyle name="Navadno 2 48 2 3 2" xfId="33635" xr:uid="{00000000-0005-0000-0000-00007F5C0000}"/>
    <cellStyle name="Navadno 2 48 2 4" xfId="33632" xr:uid="{00000000-0005-0000-0000-0000805C0000}"/>
    <cellStyle name="Navadno 2 48 3" xfId="7824" xr:uid="{00000000-0005-0000-0000-0000815C0000}"/>
    <cellStyle name="Navadno 2 48 3 2" xfId="18223" xr:uid="{00000000-0005-0000-0000-0000825C0000}"/>
    <cellStyle name="Navadno 2 48 3 2 2" xfId="33637" xr:uid="{00000000-0005-0000-0000-0000835C0000}"/>
    <cellStyle name="Navadno 2 48 3 3" xfId="33636" xr:uid="{00000000-0005-0000-0000-0000845C0000}"/>
    <cellStyle name="Navadno 2 48 4" xfId="18220" xr:uid="{00000000-0005-0000-0000-0000855C0000}"/>
    <cellStyle name="Navadno 2 48 4 2" xfId="33638" xr:uid="{00000000-0005-0000-0000-0000865C0000}"/>
    <cellStyle name="Navadno 2 48 5" xfId="33631" xr:uid="{00000000-0005-0000-0000-0000875C0000}"/>
    <cellStyle name="Navadno 2 49" xfId="7825" xr:uid="{00000000-0005-0000-0000-0000885C0000}"/>
    <cellStyle name="Navadno 2 49 2" xfId="7826" xr:uid="{00000000-0005-0000-0000-0000895C0000}"/>
    <cellStyle name="Navadno 2 49 2 2" xfId="7827" xr:uid="{00000000-0005-0000-0000-00008A5C0000}"/>
    <cellStyle name="Navadno 2 49 2 2 2" xfId="18226" xr:uid="{00000000-0005-0000-0000-00008B5C0000}"/>
    <cellStyle name="Navadno 2 49 2 2 2 2" xfId="33642" xr:uid="{00000000-0005-0000-0000-00008C5C0000}"/>
    <cellStyle name="Navadno 2 49 2 2 3" xfId="33641" xr:uid="{00000000-0005-0000-0000-00008D5C0000}"/>
    <cellStyle name="Navadno 2 49 2 3" xfId="18225" xr:uid="{00000000-0005-0000-0000-00008E5C0000}"/>
    <cellStyle name="Navadno 2 49 2 3 2" xfId="33643" xr:uid="{00000000-0005-0000-0000-00008F5C0000}"/>
    <cellStyle name="Navadno 2 49 2 4" xfId="33640" xr:uid="{00000000-0005-0000-0000-0000905C0000}"/>
    <cellStyle name="Navadno 2 49 3" xfId="7828" xr:uid="{00000000-0005-0000-0000-0000915C0000}"/>
    <cellStyle name="Navadno 2 49 3 2" xfId="18227" xr:uid="{00000000-0005-0000-0000-0000925C0000}"/>
    <cellStyle name="Navadno 2 49 3 2 2" xfId="33645" xr:uid="{00000000-0005-0000-0000-0000935C0000}"/>
    <cellStyle name="Navadno 2 49 3 3" xfId="33644" xr:uid="{00000000-0005-0000-0000-0000945C0000}"/>
    <cellStyle name="Navadno 2 49 4" xfId="18224" xr:uid="{00000000-0005-0000-0000-0000955C0000}"/>
    <cellStyle name="Navadno 2 49 4 2" xfId="33646" xr:uid="{00000000-0005-0000-0000-0000965C0000}"/>
    <cellStyle name="Navadno 2 49 5" xfId="33639" xr:uid="{00000000-0005-0000-0000-0000975C0000}"/>
    <cellStyle name="Navadno 2 5" xfId="1387" xr:uid="{00000000-0005-0000-0000-0000985C0000}"/>
    <cellStyle name="Navadno 2 5 10" xfId="51105" xr:uid="{00000000-0005-0000-0000-0000995C0000}"/>
    <cellStyle name="Navadno 2 5 11" xfId="33647" xr:uid="{00000000-0005-0000-0000-00009A5C0000}"/>
    <cellStyle name="Navadno 2 5 12" xfId="59137" xr:uid="{00000000-0005-0000-0000-00009B5C0000}"/>
    <cellStyle name="Navadno 2 5 2" xfId="1388" xr:uid="{00000000-0005-0000-0000-00009C5C0000}"/>
    <cellStyle name="Navadno 2 5 2 2" xfId="1389" xr:uid="{00000000-0005-0000-0000-00009D5C0000}"/>
    <cellStyle name="Navadno 2 5 2 2 2" xfId="7832" xr:uid="{00000000-0005-0000-0000-00009E5C0000}"/>
    <cellStyle name="Navadno 2 5 2 2 2 2" xfId="33650" xr:uid="{00000000-0005-0000-0000-00009F5C0000}"/>
    <cellStyle name="Navadno 2 5 2 2 3" xfId="7831" xr:uid="{00000000-0005-0000-0000-0000A05C0000}"/>
    <cellStyle name="Navadno 2 5 2 2 3 2" xfId="33651" xr:uid="{00000000-0005-0000-0000-0000A15C0000}"/>
    <cellStyle name="Navadno 2 5 2 2 4" xfId="18230" xr:uid="{00000000-0005-0000-0000-0000A25C0000}"/>
    <cellStyle name="Navadno 2 5 2 2 4 2" xfId="33652" xr:uid="{00000000-0005-0000-0000-0000A35C0000}"/>
    <cellStyle name="Navadno 2 5 2 2 5" xfId="51107" xr:uid="{00000000-0005-0000-0000-0000A45C0000}"/>
    <cellStyle name="Navadno 2 5 2 2 6" xfId="33649" xr:uid="{00000000-0005-0000-0000-0000A55C0000}"/>
    <cellStyle name="Navadno 2 5 2 3" xfId="7833" xr:uid="{00000000-0005-0000-0000-0000A65C0000}"/>
    <cellStyle name="Navadno 2 5 2 3 2" xfId="33653" xr:uid="{00000000-0005-0000-0000-0000A75C0000}"/>
    <cellStyle name="Navadno 2 5 2 4" xfId="7830" xr:uid="{00000000-0005-0000-0000-0000A85C0000}"/>
    <cellStyle name="Navadno 2 5 2 4 2" xfId="33654" xr:uid="{00000000-0005-0000-0000-0000A95C0000}"/>
    <cellStyle name="Navadno 2 5 2 5" xfId="18229" xr:uid="{00000000-0005-0000-0000-0000AA5C0000}"/>
    <cellStyle name="Navadno 2 5 2 5 2" xfId="33655" xr:uid="{00000000-0005-0000-0000-0000AB5C0000}"/>
    <cellStyle name="Navadno 2 5 2 6" xfId="51106" xr:uid="{00000000-0005-0000-0000-0000AC5C0000}"/>
    <cellStyle name="Navadno 2 5 2 7" xfId="33648" xr:uid="{00000000-0005-0000-0000-0000AD5C0000}"/>
    <cellStyle name="Navadno 2 5 3" xfId="1390" xr:uid="{00000000-0005-0000-0000-0000AE5C0000}"/>
    <cellStyle name="Navadno 2 5 3 2" xfId="7835" xr:uid="{00000000-0005-0000-0000-0000AF5C0000}"/>
    <cellStyle name="Navadno 2 5 3 2 2" xfId="33657" xr:uid="{00000000-0005-0000-0000-0000B05C0000}"/>
    <cellStyle name="Navadno 2 5 3 3" xfId="7834" xr:uid="{00000000-0005-0000-0000-0000B15C0000}"/>
    <cellStyle name="Navadno 2 5 3 3 2" xfId="33658" xr:uid="{00000000-0005-0000-0000-0000B25C0000}"/>
    <cellStyle name="Navadno 2 5 3 4" xfId="18231" xr:uid="{00000000-0005-0000-0000-0000B35C0000}"/>
    <cellStyle name="Navadno 2 5 3 4 2" xfId="33659" xr:uid="{00000000-0005-0000-0000-0000B45C0000}"/>
    <cellStyle name="Navadno 2 5 3 5" xfId="51108" xr:uid="{00000000-0005-0000-0000-0000B55C0000}"/>
    <cellStyle name="Navadno 2 5 3 6" xfId="33656" xr:uid="{00000000-0005-0000-0000-0000B65C0000}"/>
    <cellStyle name="Navadno 2 5 4" xfId="1391" xr:uid="{00000000-0005-0000-0000-0000B75C0000}"/>
    <cellStyle name="Navadno 2 5 4 2" xfId="1392" xr:uid="{00000000-0005-0000-0000-0000B85C0000}"/>
    <cellStyle name="Navadno 2 5 4 2 2" xfId="1393" xr:uid="{00000000-0005-0000-0000-0000B95C0000}"/>
    <cellStyle name="Navadno 2 5 4 2 2 2" xfId="7838" xr:uid="{00000000-0005-0000-0000-0000BA5C0000}"/>
    <cellStyle name="Navadno 2 5 4 2 2 2 2" xfId="33663" xr:uid="{00000000-0005-0000-0000-0000BB5C0000}"/>
    <cellStyle name="Navadno 2 5 4 2 2 3" xfId="51111" xr:uid="{00000000-0005-0000-0000-0000BC5C0000}"/>
    <cellStyle name="Navadno 2 5 4 2 2 4" xfId="33662" xr:uid="{00000000-0005-0000-0000-0000BD5C0000}"/>
    <cellStyle name="Navadno 2 5 4 2 3" xfId="7837" xr:uid="{00000000-0005-0000-0000-0000BE5C0000}"/>
    <cellStyle name="Navadno 2 5 4 2 3 2" xfId="33664" xr:uid="{00000000-0005-0000-0000-0000BF5C0000}"/>
    <cellStyle name="Navadno 2 5 4 2 4" xfId="51110" xr:uid="{00000000-0005-0000-0000-0000C05C0000}"/>
    <cellStyle name="Navadno 2 5 4 2 5" xfId="33661" xr:uid="{00000000-0005-0000-0000-0000C15C0000}"/>
    <cellStyle name="Navadno 2 5 4 3" xfId="1394" xr:uid="{00000000-0005-0000-0000-0000C25C0000}"/>
    <cellStyle name="Navadno 2 5 4 3 2" xfId="7839" xr:uid="{00000000-0005-0000-0000-0000C35C0000}"/>
    <cellStyle name="Navadno 2 5 4 3 2 2" xfId="33666" xr:uid="{00000000-0005-0000-0000-0000C45C0000}"/>
    <cellStyle name="Navadno 2 5 4 3 3" xfId="51112" xr:uid="{00000000-0005-0000-0000-0000C55C0000}"/>
    <cellStyle name="Navadno 2 5 4 3 4" xfId="33665" xr:uid="{00000000-0005-0000-0000-0000C65C0000}"/>
    <cellStyle name="Navadno 2 5 4 4" xfId="7836" xr:uid="{00000000-0005-0000-0000-0000C75C0000}"/>
    <cellStyle name="Navadno 2 5 4 4 2" xfId="33667" xr:uid="{00000000-0005-0000-0000-0000C85C0000}"/>
    <cellStyle name="Navadno 2 5 4 5" xfId="51109" xr:uid="{00000000-0005-0000-0000-0000C95C0000}"/>
    <cellStyle name="Navadno 2 5 4 6" xfId="33660" xr:uid="{00000000-0005-0000-0000-0000CA5C0000}"/>
    <cellStyle name="Navadno 2 5 5" xfId="1395" xr:uid="{00000000-0005-0000-0000-0000CB5C0000}"/>
    <cellStyle name="Navadno 2 5 5 2" xfId="7840" xr:uid="{00000000-0005-0000-0000-0000CC5C0000}"/>
    <cellStyle name="Navadno 2 5 5 2 2" xfId="33669" xr:uid="{00000000-0005-0000-0000-0000CD5C0000}"/>
    <cellStyle name="Navadno 2 5 5 3" xfId="51113" xr:uid="{00000000-0005-0000-0000-0000CE5C0000}"/>
    <cellStyle name="Navadno 2 5 5 4" xfId="33668" xr:uid="{00000000-0005-0000-0000-0000CF5C0000}"/>
    <cellStyle name="Navadno 2 5 6" xfId="1396" xr:uid="{00000000-0005-0000-0000-0000D05C0000}"/>
    <cellStyle name="Navadno 2 5 6 2" xfId="7841" xr:uid="{00000000-0005-0000-0000-0000D15C0000}"/>
    <cellStyle name="Navadno 2 5 6 2 2" xfId="33671" xr:uid="{00000000-0005-0000-0000-0000D25C0000}"/>
    <cellStyle name="Navadno 2 5 6 3" xfId="51114" xr:uid="{00000000-0005-0000-0000-0000D35C0000}"/>
    <cellStyle name="Navadno 2 5 6 4" xfId="33670" xr:uid="{00000000-0005-0000-0000-0000D45C0000}"/>
    <cellStyle name="Navadno 2 5 7" xfId="7842" xr:uid="{00000000-0005-0000-0000-0000D55C0000}"/>
    <cellStyle name="Navadno 2 5 7 2" xfId="33672" xr:uid="{00000000-0005-0000-0000-0000D65C0000}"/>
    <cellStyle name="Navadno 2 5 8" xfId="7829" xr:uid="{00000000-0005-0000-0000-0000D75C0000}"/>
    <cellStyle name="Navadno 2 5 8 2" xfId="33673" xr:uid="{00000000-0005-0000-0000-0000D85C0000}"/>
    <cellStyle name="Navadno 2 5 9" xfId="18228" xr:uid="{00000000-0005-0000-0000-0000D95C0000}"/>
    <cellStyle name="Navadno 2 5 9 2" xfId="33674" xr:uid="{00000000-0005-0000-0000-0000DA5C0000}"/>
    <cellStyle name="Navadno 2 50" xfId="7843" xr:uid="{00000000-0005-0000-0000-0000DB5C0000}"/>
    <cellStyle name="Navadno 2 50 2" xfId="7844" xr:uid="{00000000-0005-0000-0000-0000DC5C0000}"/>
    <cellStyle name="Navadno 2 50 2 2" xfId="7845" xr:uid="{00000000-0005-0000-0000-0000DD5C0000}"/>
    <cellStyle name="Navadno 2 50 2 2 2" xfId="18234" xr:uid="{00000000-0005-0000-0000-0000DE5C0000}"/>
    <cellStyle name="Navadno 2 50 2 2 2 2" xfId="33678" xr:uid="{00000000-0005-0000-0000-0000DF5C0000}"/>
    <cellStyle name="Navadno 2 50 2 2 3" xfId="33677" xr:uid="{00000000-0005-0000-0000-0000E05C0000}"/>
    <cellStyle name="Navadno 2 50 2 3" xfId="18233" xr:uid="{00000000-0005-0000-0000-0000E15C0000}"/>
    <cellStyle name="Navadno 2 50 2 3 2" xfId="33679" xr:uid="{00000000-0005-0000-0000-0000E25C0000}"/>
    <cellStyle name="Navadno 2 50 2 4" xfId="33676" xr:uid="{00000000-0005-0000-0000-0000E35C0000}"/>
    <cellStyle name="Navadno 2 50 3" xfId="7846" xr:uid="{00000000-0005-0000-0000-0000E45C0000}"/>
    <cellStyle name="Navadno 2 50 3 2" xfId="18235" xr:uid="{00000000-0005-0000-0000-0000E55C0000}"/>
    <cellStyle name="Navadno 2 50 3 2 2" xfId="33681" xr:uid="{00000000-0005-0000-0000-0000E65C0000}"/>
    <cellStyle name="Navadno 2 50 3 3" xfId="33680" xr:uid="{00000000-0005-0000-0000-0000E75C0000}"/>
    <cellStyle name="Navadno 2 50 4" xfId="18232" xr:uid="{00000000-0005-0000-0000-0000E85C0000}"/>
    <cellStyle name="Navadno 2 50 4 2" xfId="33682" xr:uid="{00000000-0005-0000-0000-0000E95C0000}"/>
    <cellStyle name="Navadno 2 50 5" xfId="33675" xr:uid="{00000000-0005-0000-0000-0000EA5C0000}"/>
    <cellStyle name="Navadno 2 51" xfId="7847" xr:uid="{00000000-0005-0000-0000-0000EB5C0000}"/>
    <cellStyle name="Navadno 2 51 2" xfId="7848" xr:uid="{00000000-0005-0000-0000-0000EC5C0000}"/>
    <cellStyle name="Navadno 2 51 2 2" xfId="7849" xr:uid="{00000000-0005-0000-0000-0000ED5C0000}"/>
    <cellStyle name="Navadno 2 51 2 2 2" xfId="18238" xr:uid="{00000000-0005-0000-0000-0000EE5C0000}"/>
    <cellStyle name="Navadno 2 51 2 2 2 2" xfId="33686" xr:uid="{00000000-0005-0000-0000-0000EF5C0000}"/>
    <cellStyle name="Navadno 2 51 2 2 3" xfId="33685" xr:uid="{00000000-0005-0000-0000-0000F05C0000}"/>
    <cellStyle name="Navadno 2 51 2 3" xfId="18237" xr:uid="{00000000-0005-0000-0000-0000F15C0000}"/>
    <cellStyle name="Navadno 2 51 2 3 2" xfId="33687" xr:uid="{00000000-0005-0000-0000-0000F25C0000}"/>
    <cellStyle name="Navadno 2 51 2 4" xfId="33684" xr:uid="{00000000-0005-0000-0000-0000F35C0000}"/>
    <cellStyle name="Navadno 2 51 3" xfId="7850" xr:uid="{00000000-0005-0000-0000-0000F45C0000}"/>
    <cellStyle name="Navadno 2 51 3 2" xfId="18239" xr:uid="{00000000-0005-0000-0000-0000F55C0000}"/>
    <cellStyle name="Navadno 2 51 3 2 2" xfId="33689" xr:uid="{00000000-0005-0000-0000-0000F65C0000}"/>
    <cellStyle name="Navadno 2 51 3 3" xfId="33688" xr:uid="{00000000-0005-0000-0000-0000F75C0000}"/>
    <cellStyle name="Navadno 2 51 4" xfId="18236" xr:uid="{00000000-0005-0000-0000-0000F85C0000}"/>
    <cellStyle name="Navadno 2 51 4 2" xfId="33690" xr:uid="{00000000-0005-0000-0000-0000F95C0000}"/>
    <cellStyle name="Navadno 2 51 5" xfId="33683" xr:uid="{00000000-0005-0000-0000-0000FA5C0000}"/>
    <cellStyle name="Navadno 2 51 6" xfId="59138" xr:uid="{00000000-0005-0000-0000-0000FB5C0000}"/>
    <cellStyle name="Navadno 2 52" xfId="7851" xr:uid="{00000000-0005-0000-0000-0000FC5C0000}"/>
    <cellStyle name="Navadno 2 52 2" xfId="7852" xr:uid="{00000000-0005-0000-0000-0000FD5C0000}"/>
    <cellStyle name="Navadno 2 52 2 2" xfId="7853" xr:uid="{00000000-0005-0000-0000-0000FE5C0000}"/>
    <cellStyle name="Navadno 2 52 2 2 2" xfId="18242" xr:uid="{00000000-0005-0000-0000-0000FF5C0000}"/>
    <cellStyle name="Navadno 2 52 2 2 2 2" xfId="33694" xr:uid="{00000000-0005-0000-0000-0000005D0000}"/>
    <cellStyle name="Navadno 2 52 2 2 3" xfId="33693" xr:uid="{00000000-0005-0000-0000-0000015D0000}"/>
    <cellStyle name="Navadno 2 52 2 3" xfId="18241" xr:uid="{00000000-0005-0000-0000-0000025D0000}"/>
    <cellStyle name="Navadno 2 52 2 3 2" xfId="33695" xr:uid="{00000000-0005-0000-0000-0000035D0000}"/>
    <cellStyle name="Navadno 2 52 2 4" xfId="33692" xr:uid="{00000000-0005-0000-0000-0000045D0000}"/>
    <cellStyle name="Navadno 2 52 3" xfId="7854" xr:uid="{00000000-0005-0000-0000-0000055D0000}"/>
    <cellStyle name="Navadno 2 52 3 2" xfId="18243" xr:uid="{00000000-0005-0000-0000-0000065D0000}"/>
    <cellStyle name="Navadno 2 52 3 2 2" xfId="33697" xr:uid="{00000000-0005-0000-0000-0000075D0000}"/>
    <cellStyle name="Navadno 2 52 3 3" xfId="33696" xr:uid="{00000000-0005-0000-0000-0000085D0000}"/>
    <cellStyle name="Navadno 2 52 4" xfId="18240" xr:uid="{00000000-0005-0000-0000-0000095D0000}"/>
    <cellStyle name="Navadno 2 52 4 2" xfId="33698" xr:uid="{00000000-0005-0000-0000-00000A5D0000}"/>
    <cellStyle name="Navadno 2 52 5" xfId="33691" xr:uid="{00000000-0005-0000-0000-00000B5D0000}"/>
    <cellStyle name="Navadno 2 53" xfId="7855" xr:uid="{00000000-0005-0000-0000-00000C5D0000}"/>
    <cellStyle name="Navadno 2 53 2" xfId="7856" xr:uid="{00000000-0005-0000-0000-00000D5D0000}"/>
    <cellStyle name="Navadno 2 53 2 2" xfId="7857" xr:uid="{00000000-0005-0000-0000-00000E5D0000}"/>
    <cellStyle name="Navadno 2 53 2 2 2" xfId="18246" xr:uid="{00000000-0005-0000-0000-00000F5D0000}"/>
    <cellStyle name="Navadno 2 53 2 2 2 2" xfId="33702" xr:uid="{00000000-0005-0000-0000-0000105D0000}"/>
    <cellStyle name="Navadno 2 53 2 2 3" xfId="33701" xr:uid="{00000000-0005-0000-0000-0000115D0000}"/>
    <cellStyle name="Navadno 2 53 2 3" xfId="18245" xr:uid="{00000000-0005-0000-0000-0000125D0000}"/>
    <cellStyle name="Navadno 2 53 2 3 2" xfId="33703" xr:uid="{00000000-0005-0000-0000-0000135D0000}"/>
    <cellStyle name="Navadno 2 53 2 4" xfId="33700" xr:uid="{00000000-0005-0000-0000-0000145D0000}"/>
    <cellStyle name="Navadno 2 53 3" xfId="7858" xr:uid="{00000000-0005-0000-0000-0000155D0000}"/>
    <cellStyle name="Navadno 2 53 3 2" xfId="18247" xr:uid="{00000000-0005-0000-0000-0000165D0000}"/>
    <cellStyle name="Navadno 2 53 3 2 2" xfId="33705" xr:uid="{00000000-0005-0000-0000-0000175D0000}"/>
    <cellStyle name="Navadno 2 53 3 3" xfId="33704" xr:uid="{00000000-0005-0000-0000-0000185D0000}"/>
    <cellStyle name="Navadno 2 53 4" xfId="18244" xr:uid="{00000000-0005-0000-0000-0000195D0000}"/>
    <cellStyle name="Navadno 2 53 4 2" xfId="33706" xr:uid="{00000000-0005-0000-0000-00001A5D0000}"/>
    <cellStyle name="Navadno 2 53 5" xfId="33699" xr:uid="{00000000-0005-0000-0000-00001B5D0000}"/>
    <cellStyle name="Navadno 2 54" xfId="7859" xr:uid="{00000000-0005-0000-0000-00001C5D0000}"/>
    <cellStyle name="Navadno 2 54 2" xfId="7860" xr:uid="{00000000-0005-0000-0000-00001D5D0000}"/>
    <cellStyle name="Navadno 2 54 2 2" xfId="7861" xr:uid="{00000000-0005-0000-0000-00001E5D0000}"/>
    <cellStyle name="Navadno 2 54 2 2 2" xfId="18250" xr:uid="{00000000-0005-0000-0000-00001F5D0000}"/>
    <cellStyle name="Navadno 2 54 2 2 2 2" xfId="33710" xr:uid="{00000000-0005-0000-0000-0000205D0000}"/>
    <cellStyle name="Navadno 2 54 2 2 3" xfId="33709" xr:uid="{00000000-0005-0000-0000-0000215D0000}"/>
    <cellStyle name="Navadno 2 54 2 3" xfId="18249" xr:uid="{00000000-0005-0000-0000-0000225D0000}"/>
    <cellStyle name="Navadno 2 54 2 3 2" xfId="33711" xr:uid="{00000000-0005-0000-0000-0000235D0000}"/>
    <cellStyle name="Navadno 2 54 2 4" xfId="33708" xr:uid="{00000000-0005-0000-0000-0000245D0000}"/>
    <cellStyle name="Navadno 2 54 3" xfId="7862" xr:uid="{00000000-0005-0000-0000-0000255D0000}"/>
    <cellStyle name="Navadno 2 54 3 2" xfId="18251" xr:uid="{00000000-0005-0000-0000-0000265D0000}"/>
    <cellStyle name="Navadno 2 54 3 2 2" xfId="33713" xr:uid="{00000000-0005-0000-0000-0000275D0000}"/>
    <cellStyle name="Navadno 2 54 3 3" xfId="33712" xr:uid="{00000000-0005-0000-0000-0000285D0000}"/>
    <cellStyle name="Navadno 2 54 4" xfId="18248" xr:uid="{00000000-0005-0000-0000-0000295D0000}"/>
    <cellStyle name="Navadno 2 54 4 2" xfId="33714" xr:uid="{00000000-0005-0000-0000-00002A5D0000}"/>
    <cellStyle name="Navadno 2 54 5" xfId="33707" xr:uid="{00000000-0005-0000-0000-00002B5D0000}"/>
    <cellStyle name="Navadno 2 55" xfId="7863" xr:uid="{00000000-0005-0000-0000-00002C5D0000}"/>
    <cellStyle name="Navadno 2 55 2" xfId="7864" xr:uid="{00000000-0005-0000-0000-00002D5D0000}"/>
    <cellStyle name="Navadno 2 55 2 2" xfId="7865" xr:uid="{00000000-0005-0000-0000-00002E5D0000}"/>
    <cellStyle name="Navadno 2 55 2 2 2" xfId="18254" xr:uid="{00000000-0005-0000-0000-00002F5D0000}"/>
    <cellStyle name="Navadno 2 55 2 2 2 2" xfId="33718" xr:uid="{00000000-0005-0000-0000-0000305D0000}"/>
    <cellStyle name="Navadno 2 55 2 2 3" xfId="33717" xr:uid="{00000000-0005-0000-0000-0000315D0000}"/>
    <cellStyle name="Navadno 2 55 2 3" xfId="18253" xr:uid="{00000000-0005-0000-0000-0000325D0000}"/>
    <cellStyle name="Navadno 2 55 2 3 2" xfId="33719" xr:uid="{00000000-0005-0000-0000-0000335D0000}"/>
    <cellStyle name="Navadno 2 55 2 4" xfId="33716" xr:uid="{00000000-0005-0000-0000-0000345D0000}"/>
    <cellStyle name="Navadno 2 55 3" xfId="7866" xr:uid="{00000000-0005-0000-0000-0000355D0000}"/>
    <cellStyle name="Navadno 2 55 3 2" xfId="18255" xr:uid="{00000000-0005-0000-0000-0000365D0000}"/>
    <cellStyle name="Navadno 2 55 3 2 2" xfId="33721" xr:uid="{00000000-0005-0000-0000-0000375D0000}"/>
    <cellStyle name="Navadno 2 55 3 3" xfId="33720" xr:uid="{00000000-0005-0000-0000-0000385D0000}"/>
    <cellStyle name="Navadno 2 55 4" xfId="18252" xr:uid="{00000000-0005-0000-0000-0000395D0000}"/>
    <cellStyle name="Navadno 2 55 4 2" xfId="33722" xr:uid="{00000000-0005-0000-0000-00003A5D0000}"/>
    <cellStyle name="Navadno 2 55 5" xfId="33715" xr:uid="{00000000-0005-0000-0000-00003B5D0000}"/>
    <cellStyle name="Navadno 2 56" xfId="7867" xr:uid="{00000000-0005-0000-0000-00003C5D0000}"/>
    <cellStyle name="Navadno 2 56 2" xfId="7868" xr:uid="{00000000-0005-0000-0000-00003D5D0000}"/>
    <cellStyle name="Navadno 2 56 2 2" xfId="7869" xr:uid="{00000000-0005-0000-0000-00003E5D0000}"/>
    <cellStyle name="Navadno 2 56 2 2 2" xfId="18258" xr:uid="{00000000-0005-0000-0000-00003F5D0000}"/>
    <cellStyle name="Navadno 2 56 2 2 2 2" xfId="33726" xr:uid="{00000000-0005-0000-0000-0000405D0000}"/>
    <cellStyle name="Navadno 2 56 2 2 3" xfId="33725" xr:uid="{00000000-0005-0000-0000-0000415D0000}"/>
    <cellStyle name="Navadno 2 56 2 3" xfId="18257" xr:uid="{00000000-0005-0000-0000-0000425D0000}"/>
    <cellStyle name="Navadno 2 56 2 3 2" xfId="33727" xr:uid="{00000000-0005-0000-0000-0000435D0000}"/>
    <cellStyle name="Navadno 2 56 2 4" xfId="33724" xr:uid="{00000000-0005-0000-0000-0000445D0000}"/>
    <cellStyle name="Navadno 2 56 3" xfId="7870" xr:uid="{00000000-0005-0000-0000-0000455D0000}"/>
    <cellStyle name="Navadno 2 56 3 2" xfId="18259" xr:uid="{00000000-0005-0000-0000-0000465D0000}"/>
    <cellStyle name="Navadno 2 56 3 2 2" xfId="33729" xr:uid="{00000000-0005-0000-0000-0000475D0000}"/>
    <cellStyle name="Navadno 2 56 3 3" xfId="33728" xr:uid="{00000000-0005-0000-0000-0000485D0000}"/>
    <cellStyle name="Navadno 2 56 4" xfId="18256" xr:uid="{00000000-0005-0000-0000-0000495D0000}"/>
    <cellStyle name="Navadno 2 56 4 2" xfId="33730" xr:uid="{00000000-0005-0000-0000-00004A5D0000}"/>
    <cellStyle name="Navadno 2 56 5" xfId="33723" xr:uid="{00000000-0005-0000-0000-00004B5D0000}"/>
    <cellStyle name="Navadno 2 57" xfId="7871" xr:uid="{00000000-0005-0000-0000-00004C5D0000}"/>
    <cellStyle name="Navadno 2 57 2" xfId="7872" xr:uid="{00000000-0005-0000-0000-00004D5D0000}"/>
    <cellStyle name="Navadno 2 57 2 2" xfId="7873" xr:uid="{00000000-0005-0000-0000-00004E5D0000}"/>
    <cellStyle name="Navadno 2 57 2 2 2" xfId="18262" xr:uid="{00000000-0005-0000-0000-00004F5D0000}"/>
    <cellStyle name="Navadno 2 57 2 2 2 2" xfId="33734" xr:uid="{00000000-0005-0000-0000-0000505D0000}"/>
    <cellStyle name="Navadno 2 57 2 2 3" xfId="33733" xr:uid="{00000000-0005-0000-0000-0000515D0000}"/>
    <cellStyle name="Navadno 2 57 2 3" xfId="18261" xr:uid="{00000000-0005-0000-0000-0000525D0000}"/>
    <cellStyle name="Navadno 2 57 2 3 2" xfId="33735" xr:uid="{00000000-0005-0000-0000-0000535D0000}"/>
    <cellStyle name="Navadno 2 57 2 4" xfId="33732" xr:uid="{00000000-0005-0000-0000-0000545D0000}"/>
    <cellStyle name="Navadno 2 57 3" xfId="7874" xr:uid="{00000000-0005-0000-0000-0000555D0000}"/>
    <cellStyle name="Navadno 2 57 3 2" xfId="18263" xr:uid="{00000000-0005-0000-0000-0000565D0000}"/>
    <cellStyle name="Navadno 2 57 3 2 2" xfId="33737" xr:uid="{00000000-0005-0000-0000-0000575D0000}"/>
    <cellStyle name="Navadno 2 57 3 3" xfId="33736" xr:uid="{00000000-0005-0000-0000-0000585D0000}"/>
    <cellStyle name="Navadno 2 57 4" xfId="18260" xr:uid="{00000000-0005-0000-0000-0000595D0000}"/>
    <cellStyle name="Navadno 2 57 4 2" xfId="33738" xr:uid="{00000000-0005-0000-0000-00005A5D0000}"/>
    <cellStyle name="Navadno 2 57 5" xfId="33731" xr:uid="{00000000-0005-0000-0000-00005B5D0000}"/>
    <cellStyle name="Navadno 2 58" xfId="7875" xr:uid="{00000000-0005-0000-0000-00005C5D0000}"/>
    <cellStyle name="Navadno 2 58 2" xfId="7876" xr:uid="{00000000-0005-0000-0000-00005D5D0000}"/>
    <cellStyle name="Navadno 2 58 2 2" xfId="7877" xr:uid="{00000000-0005-0000-0000-00005E5D0000}"/>
    <cellStyle name="Navadno 2 58 2 2 2" xfId="18266" xr:uid="{00000000-0005-0000-0000-00005F5D0000}"/>
    <cellStyle name="Navadno 2 58 2 2 2 2" xfId="33742" xr:uid="{00000000-0005-0000-0000-0000605D0000}"/>
    <cellStyle name="Navadno 2 58 2 2 3" xfId="33741" xr:uid="{00000000-0005-0000-0000-0000615D0000}"/>
    <cellStyle name="Navadno 2 58 2 3" xfId="18265" xr:uid="{00000000-0005-0000-0000-0000625D0000}"/>
    <cellStyle name="Navadno 2 58 2 3 2" xfId="33743" xr:uid="{00000000-0005-0000-0000-0000635D0000}"/>
    <cellStyle name="Navadno 2 58 2 4" xfId="33740" xr:uid="{00000000-0005-0000-0000-0000645D0000}"/>
    <cellStyle name="Navadno 2 58 3" xfId="7878" xr:uid="{00000000-0005-0000-0000-0000655D0000}"/>
    <cellStyle name="Navadno 2 58 3 2" xfId="18267" xr:uid="{00000000-0005-0000-0000-0000665D0000}"/>
    <cellStyle name="Navadno 2 58 3 2 2" xfId="33745" xr:uid="{00000000-0005-0000-0000-0000675D0000}"/>
    <cellStyle name="Navadno 2 58 3 3" xfId="33744" xr:uid="{00000000-0005-0000-0000-0000685D0000}"/>
    <cellStyle name="Navadno 2 58 4" xfId="18264" xr:uid="{00000000-0005-0000-0000-0000695D0000}"/>
    <cellStyle name="Navadno 2 58 4 2" xfId="33746" xr:uid="{00000000-0005-0000-0000-00006A5D0000}"/>
    <cellStyle name="Navadno 2 58 5" xfId="33739" xr:uid="{00000000-0005-0000-0000-00006B5D0000}"/>
    <cellStyle name="Navadno 2 59" xfId="7879" xr:uid="{00000000-0005-0000-0000-00006C5D0000}"/>
    <cellStyle name="Navadno 2 59 2" xfId="7880" xr:uid="{00000000-0005-0000-0000-00006D5D0000}"/>
    <cellStyle name="Navadno 2 59 2 2" xfId="7881" xr:uid="{00000000-0005-0000-0000-00006E5D0000}"/>
    <cellStyle name="Navadno 2 59 2 2 2" xfId="18270" xr:uid="{00000000-0005-0000-0000-00006F5D0000}"/>
    <cellStyle name="Navadno 2 59 2 2 2 2" xfId="33750" xr:uid="{00000000-0005-0000-0000-0000705D0000}"/>
    <cellStyle name="Navadno 2 59 2 2 3" xfId="33749" xr:uid="{00000000-0005-0000-0000-0000715D0000}"/>
    <cellStyle name="Navadno 2 59 2 3" xfId="18269" xr:uid="{00000000-0005-0000-0000-0000725D0000}"/>
    <cellStyle name="Navadno 2 59 2 3 2" xfId="33751" xr:uid="{00000000-0005-0000-0000-0000735D0000}"/>
    <cellStyle name="Navadno 2 59 2 4" xfId="33748" xr:uid="{00000000-0005-0000-0000-0000745D0000}"/>
    <cellStyle name="Navadno 2 59 3" xfId="7882" xr:uid="{00000000-0005-0000-0000-0000755D0000}"/>
    <cellStyle name="Navadno 2 59 3 2" xfId="18271" xr:uid="{00000000-0005-0000-0000-0000765D0000}"/>
    <cellStyle name="Navadno 2 59 3 2 2" xfId="33753" xr:uid="{00000000-0005-0000-0000-0000775D0000}"/>
    <cellStyle name="Navadno 2 59 3 3" xfId="33752" xr:uid="{00000000-0005-0000-0000-0000785D0000}"/>
    <cellStyle name="Navadno 2 59 4" xfId="18268" xr:uid="{00000000-0005-0000-0000-0000795D0000}"/>
    <cellStyle name="Navadno 2 59 4 2" xfId="33754" xr:uid="{00000000-0005-0000-0000-00007A5D0000}"/>
    <cellStyle name="Navadno 2 59 5" xfId="33747" xr:uid="{00000000-0005-0000-0000-00007B5D0000}"/>
    <cellStyle name="Navadno 2 6" xfId="1397" xr:uid="{00000000-0005-0000-0000-00007C5D0000}"/>
    <cellStyle name="Navadno 2 6 2" xfId="7884" xr:uid="{00000000-0005-0000-0000-00007D5D0000}"/>
    <cellStyle name="Navadno 2 6 2 2" xfId="7885" xr:uid="{00000000-0005-0000-0000-00007E5D0000}"/>
    <cellStyle name="Navadno 2 6 2 2 2" xfId="18274" xr:uid="{00000000-0005-0000-0000-00007F5D0000}"/>
    <cellStyle name="Navadno 2 6 2 2 2 2" xfId="33758" xr:uid="{00000000-0005-0000-0000-0000805D0000}"/>
    <cellStyle name="Navadno 2 6 2 2 3" xfId="33757" xr:uid="{00000000-0005-0000-0000-0000815D0000}"/>
    <cellStyle name="Navadno 2 6 2 3" xfId="18273" xr:uid="{00000000-0005-0000-0000-0000825D0000}"/>
    <cellStyle name="Navadno 2 6 2 3 2" xfId="33759" xr:uid="{00000000-0005-0000-0000-0000835D0000}"/>
    <cellStyle name="Navadno 2 6 2 4" xfId="33756" xr:uid="{00000000-0005-0000-0000-0000845D0000}"/>
    <cellStyle name="Navadno 2 6 3" xfId="7886" xr:uid="{00000000-0005-0000-0000-0000855D0000}"/>
    <cellStyle name="Navadno 2 6 3 2" xfId="18275" xr:uid="{00000000-0005-0000-0000-0000865D0000}"/>
    <cellStyle name="Navadno 2 6 3 2 2" xfId="33761" xr:uid="{00000000-0005-0000-0000-0000875D0000}"/>
    <cellStyle name="Navadno 2 6 3 3" xfId="33760" xr:uid="{00000000-0005-0000-0000-0000885D0000}"/>
    <cellStyle name="Navadno 2 6 4" xfId="7887" xr:uid="{00000000-0005-0000-0000-0000895D0000}"/>
    <cellStyle name="Navadno 2 6 4 2" xfId="33762" xr:uid="{00000000-0005-0000-0000-00008A5D0000}"/>
    <cellStyle name="Navadno 2 6 5" xfId="7883" xr:uid="{00000000-0005-0000-0000-00008B5D0000}"/>
    <cellStyle name="Navadno 2 6 5 2" xfId="33763" xr:uid="{00000000-0005-0000-0000-00008C5D0000}"/>
    <cellStyle name="Navadno 2 6 6" xfId="18272" xr:uid="{00000000-0005-0000-0000-00008D5D0000}"/>
    <cellStyle name="Navadno 2 6 6 2" xfId="33764" xr:uid="{00000000-0005-0000-0000-00008E5D0000}"/>
    <cellStyle name="Navadno 2 6 7" xfId="51115" xr:uid="{00000000-0005-0000-0000-00008F5D0000}"/>
    <cellStyle name="Navadno 2 6 8" xfId="33755" xr:uid="{00000000-0005-0000-0000-0000905D0000}"/>
    <cellStyle name="Navadno 2 6 9" xfId="59139" xr:uid="{00000000-0005-0000-0000-0000915D0000}"/>
    <cellStyle name="Navadno 2 60" xfId="7888" xr:uid="{00000000-0005-0000-0000-0000925D0000}"/>
    <cellStyle name="Navadno 2 60 2" xfId="7889" xr:uid="{00000000-0005-0000-0000-0000935D0000}"/>
    <cellStyle name="Navadno 2 60 2 2" xfId="7890" xr:uid="{00000000-0005-0000-0000-0000945D0000}"/>
    <cellStyle name="Navadno 2 60 2 2 2" xfId="7891" xr:uid="{00000000-0005-0000-0000-0000955D0000}"/>
    <cellStyle name="Navadno 2 60 2 2 2 2" xfId="18279" xr:uid="{00000000-0005-0000-0000-0000965D0000}"/>
    <cellStyle name="Navadno 2 60 2 2 2 2 2" xfId="33769" xr:uid="{00000000-0005-0000-0000-0000975D0000}"/>
    <cellStyle name="Navadno 2 60 2 2 2 3" xfId="33768" xr:uid="{00000000-0005-0000-0000-0000985D0000}"/>
    <cellStyle name="Navadno 2 60 2 2 3" xfId="18278" xr:uid="{00000000-0005-0000-0000-0000995D0000}"/>
    <cellStyle name="Navadno 2 60 2 2 3 2" xfId="33770" xr:uid="{00000000-0005-0000-0000-00009A5D0000}"/>
    <cellStyle name="Navadno 2 60 2 2 4" xfId="33767" xr:uid="{00000000-0005-0000-0000-00009B5D0000}"/>
    <cellStyle name="Navadno 2 60 2 3" xfId="7892" xr:uid="{00000000-0005-0000-0000-00009C5D0000}"/>
    <cellStyle name="Navadno 2 60 2 3 2" xfId="18280" xr:uid="{00000000-0005-0000-0000-00009D5D0000}"/>
    <cellStyle name="Navadno 2 60 2 3 2 2" xfId="33772" xr:uid="{00000000-0005-0000-0000-00009E5D0000}"/>
    <cellStyle name="Navadno 2 60 2 3 3" xfId="33771" xr:uid="{00000000-0005-0000-0000-00009F5D0000}"/>
    <cellStyle name="Navadno 2 60 2 4" xfId="18277" xr:uid="{00000000-0005-0000-0000-0000A05D0000}"/>
    <cellStyle name="Navadno 2 60 2 4 2" xfId="33773" xr:uid="{00000000-0005-0000-0000-0000A15D0000}"/>
    <cellStyle name="Navadno 2 60 2 5" xfId="33766" xr:uid="{00000000-0005-0000-0000-0000A25D0000}"/>
    <cellStyle name="Navadno 2 60 3" xfId="7893" xr:uid="{00000000-0005-0000-0000-0000A35D0000}"/>
    <cellStyle name="Navadno 2 60 3 2" xfId="7894" xr:uid="{00000000-0005-0000-0000-0000A45D0000}"/>
    <cellStyle name="Navadno 2 60 3 2 2" xfId="18282" xr:uid="{00000000-0005-0000-0000-0000A55D0000}"/>
    <cellStyle name="Navadno 2 60 3 2 2 2" xfId="33776" xr:uid="{00000000-0005-0000-0000-0000A65D0000}"/>
    <cellStyle name="Navadno 2 60 3 2 3" xfId="33775" xr:uid="{00000000-0005-0000-0000-0000A75D0000}"/>
    <cellStyle name="Navadno 2 60 3 3" xfId="18281" xr:uid="{00000000-0005-0000-0000-0000A85D0000}"/>
    <cellStyle name="Navadno 2 60 3 3 2" xfId="33777" xr:uid="{00000000-0005-0000-0000-0000A95D0000}"/>
    <cellStyle name="Navadno 2 60 3 4" xfId="33774" xr:uid="{00000000-0005-0000-0000-0000AA5D0000}"/>
    <cellStyle name="Navadno 2 60 4" xfId="7895" xr:uid="{00000000-0005-0000-0000-0000AB5D0000}"/>
    <cellStyle name="Navadno 2 60 4 2" xfId="18283" xr:uid="{00000000-0005-0000-0000-0000AC5D0000}"/>
    <cellStyle name="Navadno 2 60 4 2 2" xfId="33779" xr:uid="{00000000-0005-0000-0000-0000AD5D0000}"/>
    <cellStyle name="Navadno 2 60 4 3" xfId="33778" xr:uid="{00000000-0005-0000-0000-0000AE5D0000}"/>
    <cellStyle name="Navadno 2 60 5" xfId="18276" xr:uid="{00000000-0005-0000-0000-0000AF5D0000}"/>
    <cellStyle name="Navadno 2 60 5 2" xfId="33780" xr:uid="{00000000-0005-0000-0000-0000B05D0000}"/>
    <cellStyle name="Navadno 2 60 6" xfId="33765" xr:uid="{00000000-0005-0000-0000-0000B15D0000}"/>
    <cellStyle name="Navadno 2 61" xfId="7896" xr:uid="{00000000-0005-0000-0000-0000B25D0000}"/>
    <cellStyle name="Navadno 2 61 2" xfId="7897" xr:uid="{00000000-0005-0000-0000-0000B35D0000}"/>
    <cellStyle name="Navadno 2 61 2 2" xfId="18285" xr:uid="{00000000-0005-0000-0000-0000B45D0000}"/>
    <cellStyle name="Navadno 2 61 2 2 2" xfId="33783" xr:uid="{00000000-0005-0000-0000-0000B55D0000}"/>
    <cellStyle name="Navadno 2 61 2 3" xfId="33782" xr:uid="{00000000-0005-0000-0000-0000B65D0000}"/>
    <cellStyle name="Navadno 2 61 3" xfId="18284" xr:uid="{00000000-0005-0000-0000-0000B75D0000}"/>
    <cellStyle name="Navadno 2 61 3 2" xfId="33784" xr:uid="{00000000-0005-0000-0000-0000B85D0000}"/>
    <cellStyle name="Navadno 2 61 4" xfId="33781" xr:uid="{00000000-0005-0000-0000-0000B95D0000}"/>
    <cellStyle name="Navadno 2 62" xfId="7898" xr:uid="{00000000-0005-0000-0000-0000BA5D0000}"/>
    <cellStyle name="Navadno 2 62 2" xfId="18286" xr:uid="{00000000-0005-0000-0000-0000BB5D0000}"/>
    <cellStyle name="Navadno 2 62 2 2" xfId="33786" xr:uid="{00000000-0005-0000-0000-0000BC5D0000}"/>
    <cellStyle name="Navadno 2 62 3" xfId="33785" xr:uid="{00000000-0005-0000-0000-0000BD5D0000}"/>
    <cellStyle name="Navadno 2 63" xfId="7899" xr:uid="{00000000-0005-0000-0000-0000BE5D0000}"/>
    <cellStyle name="Navadno 2 63 2" xfId="18287" xr:uid="{00000000-0005-0000-0000-0000BF5D0000}"/>
    <cellStyle name="Navadno 2 63 2 2" xfId="33788" xr:uid="{00000000-0005-0000-0000-0000C05D0000}"/>
    <cellStyle name="Navadno 2 63 3" xfId="33787" xr:uid="{00000000-0005-0000-0000-0000C15D0000}"/>
    <cellStyle name="Navadno 2 64" xfId="7900" xr:uid="{00000000-0005-0000-0000-0000C25D0000}"/>
    <cellStyle name="Navadno 2 64 2" xfId="33789" xr:uid="{00000000-0005-0000-0000-0000C35D0000}"/>
    <cellStyle name="Navadno 2 65" xfId="7463" xr:uid="{00000000-0005-0000-0000-0000C45D0000}"/>
    <cellStyle name="Navadno 2 65 2" xfId="33790" xr:uid="{00000000-0005-0000-0000-0000C55D0000}"/>
    <cellStyle name="Navadno 2 66" xfId="16007" xr:uid="{00000000-0005-0000-0000-0000C65D0000}"/>
    <cellStyle name="Navadno 2 66 2" xfId="33791" xr:uid="{00000000-0005-0000-0000-0000C75D0000}"/>
    <cellStyle name="Navadno 2 67" xfId="16017" xr:uid="{00000000-0005-0000-0000-0000C85D0000}"/>
    <cellStyle name="Navadno 2 67 2" xfId="33792" xr:uid="{00000000-0005-0000-0000-0000C95D0000}"/>
    <cellStyle name="Navadno 2 68" xfId="59324" xr:uid="{00000000-0005-0000-0000-0000CA5D0000}"/>
    <cellStyle name="Navadno 2 69" xfId="59296" xr:uid="{00000000-0005-0000-0000-0000CB5D0000}"/>
    <cellStyle name="Navadno 2 7" xfId="1398" xr:uid="{00000000-0005-0000-0000-0000CC5D0000}"/>
    <cellStyle name="Navadno 2 7 2" xfId="1399" xr:uid="{00000000-0005-0000-0000-0000CD5D0000}"/>
    <cellStyle name="Navadno 2 7 2 2" xfId="7903" xr:uid="{00000000-0005-0000-0000-0000CE5D0000}"/>
    <cellStyle name="Navadno 2 7 2 2 2" xfId="18290" xr:uid="{00000000-0005-0000-0000-0000CF5D0000}"/>
    <cellStyle name="Navadno 2 7 2 2 2 2" xfId="33796" xr:uid="{00000000-0005-0000-0000-0000D05D0000}"/>
    <cellStyle name="Navadno 2 7 2 2 3" xfId="33795" xr:uid="{00000000-0005-0000-0000-0000D15D0000}"/>
    <cellStyle name="Navadno 2 7 2 3" xfId="7904" xr:uid="{00000000-0005-0000-0000-0000D25D0000}"/>
    <cellStyle name="Navadno 2 7 2 3 2" xfId="33797" xr:uid="{00000000-0005-0000-0000-0000D35D0000}"/>
    <cellStyle name="Navadno 2 7 2 4" xfId="7902" xr:uid="{00000000-0005-0000-0000-0000D45D0000}"/>
    <cellStyle name="Navadno 2 7 2 4 2" xfId="33798" xr:uid="{00000000-0005-0000-0000-0000D55D0000}"/>
    <cellStyle name="Navadno 2 7 2 5" xfId="18289" xr:uid="{00000000-0005-0000-0000-0000D65D0000}"/>
    <cellStyle name="Navadno 2 7 2 5 2" xfId="33799" xr:uid="{00000000-0005-0000-0000-0000D75D0000}"/>
    <cellStyle name="Navadno 2 7 2 6" xfId="33794" xr:uid="{00000000-0005-0000-0000-0000D85D0000}"/>
    <cellStyle name="Navadno 2 7 3" xfId="7905" xr:uid="{00000000-0005-0000-0000-0000D95D0000}"/>
    <cellStyle name="Navadno 2 7 3 2" xfId="18291" xr:uid="{00000000-0005-0000-0000-0000DA5D0000}"/>
    <cellStyle name="Navadno 2 7 3 2 2" xfId="33801" xr:uid="{00000000-0005-0000-0000-0000DB5D0000}"/>
    <cellStyle name="Navadno 2 7 3 3" xfId="33800" xr:uid="{00000000-0005-0000-0000-0000DC5D0000}"/>
    <cellStyle name="Navadno 2 7 4" xfId="7906" xr:uid="{00000000-0005-0000-0000-0000DD5D0000}"/>
    <cellStyle name="Navadno 2 7 4 2" xfId="33802" xr:uid="{00000000-0005-0000-0000-0000DE5D0000}"/>
    <cellStyle name="Navadno 2 7 5" xfId="7901" xr:uid="{00000000-0005-0000-0000-0000DF5D0000}"/>
    <cellStyle name="Navadno 2 7 5 2" xfId="33803" xr:uid="{00000000-0005-0000-0000-0000E05D0000}"/>
    <cellStyle name="Navadno 2 7 6" xfId="18288" xr:uid="{00000000-0005-0000-0000-0000E15D0000}"/>
    <cellStyle name="Navadno 2 7 6 2" xfId="33804" xr:uid="{00000000-0005-0000-0000-0000E25D0000}"/>
    <cellStyle name="Navadno 2 7 7" xfId="51116" xr:uid="{00000000-0005-0000-0000-0000E35D0000}"/>
    <cellStyle name="Navadno 2 7 8" xfId="33793" xr:uid="{00000000-0005-0000-0000-0000E45D0000}"/>
    <cellStyle name="Navadno 2 70" xfId="59326" xr:uid="{00000000-0005-0000-0000-0000E55D0000}"/>
    <cellStyle name="Navadno 2 71" xfId="59297" xr:uid="{00000000-0005-0000-0000-0000E65D0000}"/>
    <cellStyle name="Navadno 2 72" xfId="59327" xr:uid="{00000000-0005-0000-0000-0000E75D0000}"/>
    <cellStyle name="Navadno 2 73" xfId="59103" xr:uid="{00000000-0005-0000-0000-0000E85D0000}"/>
    <cellStyle name="Navadno 2 74" xfId="59295" xr:uid="{00000000-0005-0000-0000-0000E95D0000}"/>
    <cellStyle name="Navadno 2 75" xfId="59127" xr:uid="{00000000-0005-0000-0000-0000EA5D0000}"/>
    <cellStyle name="Navadno 2 76" xfId="59294" xr:uid="{00000000-0005-0000-0000-0000EB5D0000}"/>
    <cellStyle name="Navadno 2 77" xfId="59128" xr:uid="{00000000-0005-0000-0000-0000EC5D0000}"/>
    <cellStyle name="Navadno 2 78" xfId="59291" xr:uid="{00000000-0005-0000-0000-0000ED5D0000}"/>
    <cellStyle name="Navadno 2 79" xfId="59140" xr:uid="{00000000-0005-0000-0000-0000EE5D0000}"/>
    <cellStyle name="Navadno 2 8" xfId="1400" xr:uid="{00000000-0005-0000-0000-0000EF5D0000}"/>
    <cellStyle name="Navadno 2 8 2" xfId="1401" xr:uid="{00000000-0005-0000-0000-0000F05D0000}"/>
    <cellStyle name="Navadno 2 8 2 2" xfId="7909" xr:uid="{00000000-0005-0000-0000-0000F15D0000}"/>
    <cellStyle name="Navadno 2 8 2 2 2" xfId="18294" xr:uid="{00000000-0005-0000-0000-0000F25D0000}"/>
    <cellStyle name="Navadno 2 8 2 2 2 2" xfId="33809" xr:uid="{00000000-0005-0000-0000-0000F35D0000}"/>
    <cellStyle name="Navadno 2 8 2 2 2 3" xfId="33808" xr:uid="{00000000-0005-0000-0000-0000F45D0000}"/>
    <cellStyle name="Navadno 2 8 2 2 3" xfId="33807" xr:uid="{00000000-0005-0000-0000-0000F55D0000}"/>
    <cellStyle name="Navadno 2 8 2 3" xfId="7910" xr:uid="{00000000-0005-0000-0000-0000F65D0000}"/>
    <cellStyle name="Navadno 2 8 2 3 2" xfId="33810" xr:uid="{00000000-0005-0000-0000-0000F75D0000}"/>
    <cellStyle name="Navadno 2 8 2 4" xfId="7908" xr:uid="{00000000-0005-0000-0000-0000F85D0000}"/>
    <cellStyle name="Navadno 2 8 2 4 2" xfId="33811" xr:uid="{00000000-0005-0000-0000-0000F95D0000}"/>
    <cellStyle name="Navadno 2 8 2 5" xfId="18293" xr:uid="{00000000-0005-0000-0000-0000FA5D0000}"/>
    <cellStyle name="Navadno 2 8 2 5 2" xfId="33812" xr:uid="{00000000-0005-0000-0000-0000FB5D0000}"/>
    <cellStyle name="Navadno 2 8 2 6" xfId="33806" xr:uid="{00000000-0005-0000-0000-0000FC5D0000}"/>
    <cellStyle name="Navadno 2 8 3" xfId="7911" xr:uid="{00000000-0005-0000-0000-0000FD5D0000}"/>
    <cellStyle name="Navadno 2 8 3 2" xfId="18295" xr:uid="{00000000-0005-0000-0000-0000FE5D0000}"/>
    <cellStyle name="Navadno 2 8 3 2 2" xfId="33814" xr:uid="{00000000-0005-0000-0000-0000FF5D0000}"/>
    <cellStyle name="Navadno 2 8 3 3" xfId="33813" xr:uid="{00000000-0005-0000-0000-0000005E0000}"/>
    <cellStyle name="Navadno 2 8 4" xfId="7912" xr:uid="{00000000-0005-0000-0000-0000015E0000}"/>
    <cellStyle name="Navadno 2 8 4 2" xfId="33815" xr:uid="{00000000-0005-0000-0000-0000025E0000}"/>
    <cellStyle name="Navadno 2 8 5" xfId="7907" xr:uid="{00000000-0005-0000-0000-0000035E0000}"/>
    <cellStyle name="Navadno 2 8 5 2" xfId="33816" xr:uid="{00000000-0005-0000-0000-0000045E0000}"/>
    <cellStyle name="Navadno 2 8 6" xfId="18292" xr:uid="{00000000-0005-0000-0000-0000055E0000}"/>
    <cellStyle name="Navadno 2 8 6 2" xfId="33817" xr:uid="{00000000-0005-0000-0000-0000065E0000}"/>
    <cellStyle name="Navadno 2 8 7" xfId="33805" xr:uid="{00000000-0005-0000-0000-0000075E0000}"/>
    <cellStyle name="Navadno 2 80" xfId="59290" xr:uid="{00000000-0005-0000-0000-0000085E0000}"/>
    <cellStyle name="Navadno 2 81" xfId="59141" xr:uid="{00000000-0005-0000-0000-0000095E0000}"/>
    <cellStyle name="Navadno 2 9" xfId="1402" xr:uid="{00000000-0005-0000-0000-00000A5E0000}"/>
    <cellStyle name="Navadno 2 9 2" xfId="7914" xr:uid="{00000000-0005-0000-0000-00000B5E0000}"/>
    <cellStyle name="Navadno 2 9 2 2" xfId="7915" xr:uid="{00000000-0005-0000-0000-00000C5E0000}"/>
    <cellStyle name="Navadno 2 9 2 2 2" xfId="18298" xr:uid="{00000000-0005-0000-0000-00000D5E0000}"/>
    <cellStyle name="Navadno 2 9 2 2 2 2" xfId="33821" xr:uid="{00000000-0005-0000-0000-00000E5E0000}"/>
    <cellStyle name="Navadno 2 9 2 2 3" xfId="33820" xr:uid="{00000000-0005-0000-0000-00000F5E0000}"/>
    <cellStyle name="Navadno 2 9 2 3" xfId="18297" xr:uid="{00000000-0005-0000-0000-0000105E0000}"/>
    <cellStyle name="Navadno 2 9 2 3 2" xfId="33822" xr:uid="{00000000-0005-0000-0000-0000115E0000}"/>
    <cellStyle name="Navadno 2 9 2 4" xfId="33819" xr:uid="{00000000-0005-0000-0000-0000125E0000}"/>
    <cellStyle name="Navadno 2 9 3" xfId="7916" xr:uid="{00000000-0005-0000-0000-0000135E0000}"/>
    <cellStyle name="Navadno 2 9 3 2" xfId="18299" xr:uid="{00000000-0005-0000-0000-0000145E0000}"/>
    <cellStyle name="Navadno 2 9 3 2 2" xfId="33824" xr:uid="{00000000-0005-0000-0000-0000155E0000}"/>
    <cellStyle name="Navadno 2 9 3 3" xfId="33823" xr:uid="{00000000-0005-0000-0000-0000165E0000}"/>
    <cellStyle name="Navadno 2 9 4" xfId="7917" xr:uid="{00000000-0005-0000-0000-0000175E0000}"/>
    <cellStyle name="Navadno 2 9 4 2" xfId="33825" xr:uid="{00000000-0005-0000-0000-0000185E0000}"/>
    <cellStyle name="Navadno 2 9 5" xfId="7913" xr:uid="{00000000-0005-0000-0000-0000195E0000}"/>
    <cellStyle name="Navadno 2 9 5 2" xfId="33826" xr:uid="{00000000-0005-0000-0000-00001A5E0000}"/>
    <cellStyle name="Navadno 2 9 6" xfId="18296" xr:uid="{00000000-0005-0000-0000-00001B5E0000}"/>
    <cellStyle name="Navadno 2 9 6 2" xfId="33827" xr:uid="{00000000-0005-0000-0000-00001C5E0000}"/>
    <cellStyle name="Navadno 2 9 7" xfId="33818" xr:uid="{00000000-0005-0000-0000-00001D5E0000}"/>
    <cellStyle name="Navadno 2_CELICE" xfId="7918" xr:uid="{00000000-0005-0000-0000-00001E5E0000}"/>
    <cellStyle name="Navadno 20" xfId="1403" xr:uid="{00000000-0005-0000-0000-00001F5E0000}"/>
    <cellStyle name="Navadno 20 10" xfId="7920" xr:uid="{00000000-0005-0000-0000-0000205E0000}"/>
    <cellStyle name="Navadno 20 10 2" xfId="7921" xr:uid="{00000000-0005-0000-0000-0000215E0000}"/>
    <cellStyle name="Navadno 20 10 2 2" xfId="7922" xr:uid="{00000000-0005-0000-0000-0000225E0000}"/>
    <cellStyle name="Navadno 20 10 2 2 2" xfId="18303" xr:uid="{00000000-0005-0000-0000-0000235E0000}"/>
    <cellStyle name="Navadno 20 10 2 2 2 2" xfId="33832" xr:uid="{00000000-0005-0000-0000-0000245E0000}"/>
    <cellStyle name="Navadno 20 10 2 2 3" xfId="33831" xr:uid="{00000000-0005-0000-0000-0000255E0000}"/>
    <cellStyle name="Navadno 20 10 2 3" xfId="18302" xr:uid="{00000000-0005-0000-0000-0000265E0000}"/>
    <cellStyle name="Navadno 20 10 2 3 2" xfId="33833" xr:uid="{00000000-0005-0000-0000-0000275E0000}"/>
    <cellStyle name="Navadno 20 10 2 4" xfId="33830" xr:uid="{00000000-0005-0000-0000-0000285E0000}"/>
    <cellStyle name="Navadno 20 10 3" xfId="7923" xr:uid="{00000000-0005-0000-0000-0000295E0000}"/>
    <cellStyle name="Navadno 20 10 3 2" xfId="18304" xr:uid="{00000000-0005-0000-0000-00002A5E0000}"/>
    <cellStyle name="Navadno 20 10 3 2 2" xfId="33835" xr:uid="{00000000-0005-0000-0000-00002B5E0000}"/>
    <cellStyle name="Navadno 20 10 3 3" xfId="33834" xr:uid="{00000000-0005-0000-0000-00002C5E0000}"/>
    <cellStyle name="Navadno 20 10 4" xfId="18301" xr:uid="{00000000-0005-0000-0000-00002D5E0000}"/>
    <cellStyle name="Navadno 20 10 4 2" xfId="33836" xr:uid="{00000000-0005-0000-0000-00002E5E0000}"/>
    <cellStyle name="Navadno 20 10 5" xfId="33829" xr:uid="{00000000-0005-0000-0000-00002F5E0000}"/>
    <cellStyle name="Navadno 20 11" xfId="7924" xr:uid="{00000000-0005-0000-0000-0000305E0000}"/>
    <cellStyle name="Navadno 20 11 2" xfId="7925" xr:uid="{00000000-0005-0000-0000-0000315E0000}"/>
    <cellStyle name="Navadno 20 11 2 2" xfId="7926" xr:uid="{00000000-0005-0000-0000-0000325E0000}"/>
    <cellStyle name="Navadno 20 11 2 2 2" xfId="18307" xr:uid="{00000000-0005-0000-0000-0000335E0000}"/>
    <cellStyle name="Navadno 20 11 2 2 2 2" xfId="33840" xr:uid="{00000000-0005-0000-0000-0000345E0000}"/>
    <cellStyle name="Navadno 20 11 2 2 3" xfId="33839" xr:uid="{00000000-0005-0000-0000-0000355E0000}"/>
    <cellStyle name="Navadno 20 11 2 3" xfId="18306" xr:uid="{00000000-0005-0000-0000-0000365E0000}"/>
    <cellStyle name="Navadno 20 11 2 3 2" xfId="33841" xr:uid="{00000000-0005-0000-0000-0000375E0000}"/>
    <cellStyle name="Navadno 20 11 2 4" xfId="33838" xr:uid="{00000000-0005-0000-0000-0000385E0000}"/>
    <cellStyle name="Navadno 20 11 3" xfId="7927" xr:uid="{00000000-0005-0000-0000-0000395E0000}"/>
    <cellStyle name="Navadno 20 11 3 2" xfId="18308" xr:uid="{00000000-0005-0000-0000-00003A5E0000}"/>
    <cellStyle name="Navadno 20 11 3 2 2" xfId="33843" xr:uid="{00000000-0005-0000-0000-00003B5E0000}"/>
    <cellStyle name="Navadno 20 11 3 3" xfId="33842" xr:uid="{00000000-0005-0000-0000-00003C5E0000}"/>
    <cellStyle name="Navadno 20 11 4" xfId="18305" xr:uid="{00000000-0005-0000-0000-00003D5E0000}"/>
    <cellStyle name="Navadno 20 11 4 2" xfId="33844" xr:uid="{00000000-0005-0000-0000-00003E5E0000}"/>
    <cellStyle name="Navadno 20 11 5" xfId="33837" xr:uid="{00000000-0005-0000-0000-00003F5E0000}"/>
    <cellStyle name="Navadno 20 12" xfId="7928" xr:uid="{00000000-0005-0000-0000-0000405E0000}"/>
    <cellStyle name="Navadno 20 12 2" xfId="7929" xr:uid="{00000000-0005-0000-0000-0000415E0000}"/>
    <cellStyle name="Navadno 20 12 2 2" xfId="7930" xr:uid="{00000000-0005-0000-0000-0000425E0000}"/>
    <cellStyle name="Navadno 20 12 2 2 2" xfId="18311" xr:uid="{00000000-0005-0000-0000-0000435E0000}"/>
    <cellStyle name="Navadno 20 12 2 2 2 2" xfId="33848" xr:uid="{00000000-0005-0000-0000-0000445E0000}"/>
    <cellStyle name="Navadno 20 12 2 2 3" xfId="33847" xr:uid="{00000000-0005-0000-0000-0000455E0000}"/>
    <cellStyle name="Navadno 20 12 2 3" xfId="18310" xr:uid="{00000000-0005-0000-0000-0000465E0000}"/>
    <cellStyle name="Navadno 20 12 2 3 2" xfId="33849" xr:uid="{00000000-0005-0000-0000-0000475E0000}"/>
    <cellStyle name="Navadno 20 12 2 4" xfId="33846" xr:uid="{00000000-0005-0000-0000-0000485E0000}"/>
    <cellStyle name="Navadno 20 12 3" xfId="7931" xr:uid="{00000000-0005-0000-0000-0000495E0000}"/>
    <cellStyle name="Navadno 20 12 3 2" xfId="18312" xr:uid="{00000000-0005-0000-0000-00004A5E0000}"/>
    <cellStyle name="Navadno 20 12 3 2 2" xfId="33851" xr:uid="{00000000-0005-0000-0000-00004B5E0000}"/>
    <cellStyle name="Navadno 20 12 3 3" xfId="33850" xr:uid="{00000000-0005-0000-0000-00004C5E0000}"/>
    <cellStyle name="Navadno 20 12 4" xfId="18309" xr:uid="{00000000-0005-0000-0000-00004D5E0000}"/>
    <cellStyle name="Navadno 20 12 4 2" xfId="33852" xr:uid="{00000000-0005-0000-0000-00004E5E0000}"/>
    <cellStyle name="Navadno 20 12 5" xfId="33845" xr:uid="{00000000-0005-0000-0000-00004F5E0000}"/>
    <cellStyle name="Navadno 20 13" xfId="7932" xr:uid="{00000000-0005-0000-0000-0000505E0000}"/>
    <cellStyle name="Navadno 20 13 2" xfId="7933" xr:uid="{00000000-0005-0000-0000-0000515E0000}"/>
    <cellStyle name="Navadno 20 13 2 2" xfId="7934" xr:uid="{00000000-0005-0000-0000-0000525E0000}"/>
    <cellStyle name="Navadno 20 13 2 2 2" xfId="18315" xr:uid="{00000000-0005-0000-0000-0000535E0000}"/>
    <cellStyle name="Navadno 20 13 2 2 2 2" xfId="33856" xr:uid="{00000000-0005-0000-0000-0000545E0000}"/>
    <cellStyle name="Navadno 20 13 2 2 3" xfId="33855" xr:uid="{00000000-0005-0000-0000-0000555E0000}"/>
    <cellStyle name="Navadno 20 13 2 3" xfId="18314" xr:uid="{00000000-0005-0000-0000-0000565E0000}"/>
    <cellStyle name="Navadno 20 13 2 3 2" xfId="33857" xr:uid="{00000000-0005-0000-0000-0000575E0000}"/>
    <cellStyle name="Navadno 20 13 2 4" xfId="33854" xr:uid="{00000000-0005-0000-0000-0000585E0000}"/>
    <cellStyle name="Navadno 20 13 3" xfId="7935" xr:uid="{00000000-0005-0000-0000-0000595E0000}"/>
    <cellStyle name="Navadno 20 13 3 2" xfId="18316" xr:uid="{00000000-0005-0000-0000-00005A5E0000}"/>
    <cellStyle name="Navadno 20 13 3 2 2" xfId="33859" xr:uid="{00000000-0005-0000-0000-00005B5E0000}"/>
    <cellStyle name="Navadno 20 13 3 3" xfId="33858" xr:uid="{00000000-0005-0000-0000-00005C5E0000}"/>
    <cellStyle name="Navadno 20 13 4" xfId="18313" xr:uid="{00000000-0005-0000-0000-00005D5E0000}"/>
    <cellStyle name="Navadno 20 13 4 2" xfId="33860" xr:uid="{00000000-0005-0000-0000-00005E5E0000}"/>
    <cellStyle name="Navadno 20 13 5" xfId="33853" xr:uid="{00000000-0005-0000-0000-00005F5E0000}"/>
    <cellStyle name="Navadno 20 14" xfId="7936" xr:uid="{00000000-0005-0000-0000-0000605E0000}"/>
    <cellStyle name="Navadno 20 14 2" xfId="7937" xr:uid="{00000000-0005-0000-0000-0000615E0000}"/>
    <cellStyle name="Navadno 20 14 2 2" xfId="7938" xr:uid="{00000000-0005-0000-0000-0000625E0000}"/>
    <cellStyle name="Navadno 20 14 2 2 2" xfId="18319" xr:uid="{00000000-0005-0000-0000-0000635E0000}"/>
    <cellStyle name="Navadno 20 14 2 2 2 2" xfId="33864" xr:uid="{00000000-0005-0000-0000-0000645E0000}"/>
    <cellStyle name="Navadno 20 14 2 2 3" xfId="33863" xr:uid="{00000000-0005-0000-0000-0000655E0000}"/>
    <cellStyle name="Navadno 20 14 2 3" xfId="18318" xr:uid="{00000000-0005-0000-0000-0000665E0000}"/>
    <cellStyle name="Navadno 20 14 2 3 2" xfId="33865" xr:uid="{00000000-0005-0000-0000-0000675E0000}"/>
    <cellStyle name="Navadno 20 14 2 4" xfId="33862" xr:uid="{00000000-0005-0000-0000-0000685E0000}"/>
    <cellStyle name="Navadno 20 14 3" xfId="7939" xr:uid="{00000000-0005-0000-0000-0000695E0000}"/>
    <cellStyle name="Navadno 20 14 3 2" xfId="18320" xr:uid="{00000000-0005-0000-0000-00006A5E0000}"/>
    <cellStyle name="Navadno 20 14 3 2 2" xfId="33867" xr:uid="{00000000-0005-0000-0000-00006B5E0000}"/>
    <cellStyle name="Navadno 20 14 3 3" xfId="33866" xr:uid="{00000000-0005-0000-0000-00006C5E0000}"/>
    <cellStyle name="Navadno 20 14 4" xfId="18317" xr:uid="{00000000-0005-0000-0000-00006D5E0000}"/>
    <cellStyle name="Navadno 20 14 4 2" xfId="33868" xr:uid="{00000000-0005-0000-0000-00006E5E0000}"/>
    <cellStyle name="Navadno 20 14 5" xfId="33861" xr:uid="{00000000-0005-0000-0000-00006F5E0000}"/>
    <cellStyle name="Navadno 20 15" xfId="7940" xr:uid="{00000000-0005-0000-0000-0000705E0000}"/>
    <cellStyle name="Navadno 20 15 2" xfId="7941" xr:uid="{00000000-0005-0000-0000-0000715E0000}"/>
    <cellStyle name="Navadno 20 15 2 2" xfId="7942" xr:uid="{00000000-0005-0000-0000-0000725E0000}"/>
    <cellStyle name="Navadno 20 15 2 2 2" xfId="18323" xr:uid="{00000000-0005-0000-0000-0000735E0000}"/>
    <cellStyle name="Navadno 20 15 2 2 2 2" xfId="33872" xr:uid="{00000000-0005-0000-0000-0000745E0000}"/>
    <cellStyle name="Navadno 20 15 2 2 3" xfId="33871" xr:uid="{00000000-0005-0000-0000-0000755E0000}"/>
    <cellStyle name="Navadno 20 15 2 3" xfId="18322" xr:uid="{00000000-0005-0000-0000-0000765E0000}"/>
    <cellStyle name="Navadno 20 15 2 3 2" xfId="33873" xr:uid="{00000000-0005-0000-0000-0000775E0000}"/>
    <cellStyle name="Navadno 20 15 2 4" xfId="33870" xr:uid="{00000000-0005-0000-0000-0000785E0000}"/>
    <cellStyle name="Navadno 20 15 3" xfId="7943" xr:uid="{00000000-0005-0000-0000-0000795E0000}"/>
    <cellStyle name="Navadno 20 15 3 2" xfId="18324" xr:uid="{00000000-0005-0000-0000-00007A5E0000}"/>
    <cellStyle name="Navadno 20 15 3 2 2" xfId="33875" xr:uid="{00000000-0005-0000-0000-00007B5E0000}"/>
    <cellStyle name="Navadno 20 15 3 3" xfId="33874" xr:uid="{00000000-0005-0000-0000-00007C5E0000}"/>
    <cellStyle name="Navadno 20 15 4" xfId="18321" xr:uid="{00000000-0005-0000-0000-00007D5E0000}"/>
    <cellStyle name="Navadno 20 15 4 2" xfId="33876" xr:uid="{00000000-0005-0000-0000-00007E5E0000}"/>
    <cellStyle name="Navadno 20 15 5" xfId="33869" xr:uid="{00000000-0005-0000-0000-00007F5E0000}"/>
    <cellStyle name="Navadno 20 16" xfId="7944" xr:uid="{00000000-0005-0000-0000-0000805E0000}"/>
    <cellStyle name="Navadno 20 16 2" xfId="7945" xr:uid="{00000000-0005-0000-0000-0000815E0000}"/>
    <cellStyle name="Navadno 20 16 2 2" xfId="7946" xr:uid="{00000000-0005-0000-0000-0000825E0000}"/>
    <cellStyle name="Navadno 20 16 2 2 2" xfId="18327" xr:uid="{00000000-0005-0000-0000-0000835E0000}"/>
    <cellStyle name="Navadno 20 16 2 2 2 2" xfId="33880" xr:uid="{00000000-0005-0000-0000-0000845E0000}"/>
    <cellStyle name="Navadno 20 16 2 2 3" xfId="33879" xr:uid="{00000000-0005-0000-0000-0000855E0000}"/>
    <cellStyle name="Navadno 20 16 2 3" xfId="18326" xr:uid="{00000000-0005-0000-0000-0000865E0000}"/>
    <cellStyle name="Navadno 20 16 2 3 2" xfId="33881" xr:uid="{00000000-0005-0000-0000-0000875E0000}"/>
    <cellStyle name="Navadno 20 16 2 4" xfId="33878" xr:uid="{00000000-0005-0000-0000-0000885E0000}"/>
    <cellStyle name="Navadno 20 16 3" xfId="7947" xr:uid="{00000000-0005-0000-0000-0000895E0000}"/>
    <cellStyle name="Navadno 20 16 3 2" xfId="18328" xr:uid="{00000000-0005-0000-0000-00008A5E0000}"/>
    <cellStyle name="Navadno 20 16 3 2 2" xfId="33883" xr:uid="{00000000-0005-0000-0000-00008B5E0000}"/>
    <cellStyle name="Navadno 20 16 3 3" xfId="33882" xr:uid="{00000000-0005-0000-0000-00008C5E0000}"/>
    <cellStyle name="Navadno 20 16 4" xfId="18325" xr:uid="{00000000-0005-0000-0000-00008D5E0000}"/>
    <cellStyle name="Navadno 20 16 4 2" xfId="33884" xr:uid="{00000000-0005-0000-0000-00008E5E0000}"/>
    <cellStyle name="Navadno 20 16 5" xfId="33877" xr:uid="{00000000-0005-0000-0000-00008F5E0000}"/>
    <cellStyle name="Navadno 20 17" xfId="7948" xr:uid="{00000000-0005-0000-0000-0000905E0000}"/>
    <cellStyle name="Navadno 20 17 2" xfId="7949" xr:uid="{00000000-0005-0000-0000-0000915E0000}"/>
    <cellStyle name="Navadno 20 17 2 2" xfId="7950" xr:uid="{00000000-0005-0000-0000-0000925E0000}"/>
    <cellStyle name="Navadno 20 17 2 2 2" xfId="18331" xr:uid="{00000000-0005-0000-0000-0000935E0000}"/>
    <cellStyle name="Navadno 20 17 2 2 2 2" xfId="33888" xr:uid="{00000000-0005-0000-0000-0000945E0000}"/>
    <cellStyle name="Navadno 20 17 2 2 3" xfId="33887" xr:uid="{00000000-0005-0000-0000-0000955E0000}"/>
    <cellStyle name="Navadno 20 17 2 3" xfId="18330" xr:uid="{00000000-0005-0000-0000-0000965E0000}"/>
    <cellStyle name="Navadno 20 17 2 3 2" xfId="33889" xr:uid="{00000000-0005-0000-0000-0000975E0000}"/>
    <cellStyle name="Navadno 20 17 2 4" xfId="33886" xr:uid="{00000000-0005-0000-0000-0000985E0000}"/>
    <cellStyle name="Navadno 20 17 3" xfId="7951" xr:uid="{00000000-0005-0000-0000-0000995E0000}"/>
    <cellStyle name="Navadno 20 17 3 2" xfId="18332" xr:uid="{00000000-0005-0000-0000-00009A5E0000}"/>
    <cellStyle name="Navadno 20 17 3 2 2" xfId="33891" xr:uid="{00000000-0005-0000-0000-00009B5E0000}"/>
    <cellStyle name="Navadno 20 17 3 3" xfId="33890" xr:uid="{00000000-0005-0000-0000-00009C5E0000}"/>
    <cellStyle name="Navadno 20 17 4" xfId="18329" xr:uid="{00000000-0005-0000-0000-00009D5E0000}"/>
    <cellStyle name="Navadno 20 17 4 2" xfId="33892" xr:uid="{00000000-0005-0000-0000-00009E5E0000}"/>
    <cellStyle name="Navadno 20 17 5" xfId="33885" xr:uid="{00000000-0005-0000-0000-00009F5E0000}"/>
    <cellStyle name="Navadno 20 18" xfId="7952" xr:uid="{00000000-0005-0000-0000-0000A05E0000}"/>
    <cellStyle name="Navadno 20 18 2" xfId="7953" xr:uid="{00000000-0005-0000-0000-0000A15E0000}"/>
    <cellStyle name="Navadno 20 18 2 2" xfId="7954" xr:uid="{00000000-0005-0000-0000-0000A25E0000}"/>
    <cellStyle name="Navadno 20 18 2 2 2" xfId="18335" xr:uid="{00000000-0005-0000-0000-0000A35E0000}"/>
    <cellStyle name="Navadno 20 18 2 2 2 2" xfId="33896" xr:uid="{00000000-0005-0000-0000-0000A45E0000}"/>
    <cellStyle name="Navadno 20 18 2 2 3" xfId="33895" xr:uid="{00000000-0005-0000-0000-0000A55E0000}"/>
    <cellStyle name="Navadno 20 18 2 3" xfId="18334" xr:uid="{00000000-0005-0000-0000-0000A65E0000}"/>
    <cellStyle name="Navadno 20 18 2 3 2" xfId="33897" xr:uid="{00000000-0005-0000-0000-0000A75E0000}"/>
    <cellStyle name="Navadno 20 18 2 4" xfId="33894" xr:uid="{00000000-0005-0000-0000-0000A85E0000}"/>
    <cellStyle name="Navadno 20 18 3" xfId="7955" xr:uid="{00000000-0005-0000-0000-0000A95E0000}"/>
    <cellStyle name="Navadno 20 18 3 2" xfId="18336" xr:uid="{00000000-0005-0000-0000-0000AA5E0000}"/>
    <cellStyle name="Navadno 20 18 3 2 2" xfId="33899" xr:uid="{00000000-0005-0000-0000-0000AB5E0000}"/>
    <cellStyle name="Navadno 20 18 3 3" xfId="33898" xr:uid="{00000000-0005-0000-0000-0000AC5E0000}"/>
    <cellStyle name="Navadno 20 18 4" xfId="18333" xr:uid="{00000000-0005-0000-0000-0000AD5E0000}"/>
    <cellStyle name="Navadno 20 18 4 2" xfId="33900" xr:uid="{00000000-0005-0000-0000-0000AE5E0000}"/>
    <cellStyle name="Navadno 20 18 5" xfId="33893" xr:uid="{00000000-0005-0000-0000-0000AF5E0000}"/>
    <cellStyle name="Navadno 20 19" xfId="7956" xr:uid="{00000000-0005-0000-0000-0000B05E0000}"/>
    <cellStyle name="Navadno 20 19 2" xfId="7957" xr:uid="{00000000-0005-0000-0000-0000B15E0000}"/>
    <cellStyle name="Navadno 20 19 2 2" xfId="7958" xr:uid="{00000000-0005-0000-0000-0000B25E0000}"/>
    <cellStyle name="Navadno 20 19 2 2 2" xfId="18339" xr:uid="{00000000-0005-0000-0000-0000B35E0000}"/>
    <cellStyle name="Navadno 20 19 2 2 2 2" xfId="33904" xr:uid="{00000000-0005-0000-0000-0000B45E0000}"/>
    <cellStyle name="Navadno 20 19 2 2 3" xfId="33903" xr:uid="{00000000-0005-0000-0000-0000B55E0000}"/>
    <cellStyle name="Navadno 20 19 2 3" xfId="18338" xr:uid="{00000000-0005-0000-0000-0000B65E0000}"/>
    <cellStyle name="Navadno 20 19 2 3 2" xfId="33905" xr:uid="{00000000-0005-0000-0000-0000B75E0000}"/>
    <cellStyle name="Navadno 20 19 2 4" xfId="33902" xr:uid="{00000000-0005-0000-0000-0000B85E0000}"/>
    <cellStyle name="Navadno 20 19 3" xfId="7959" xr:uid="{00000000-0005-0000-0000-0000B95E0000}"/>
    <cellStyle name="Navadno 20 19 3 2" xfId="18340" xr:uid="{00000000-0005-0000-0000-0000BA5E0000}"/>
    <cellStyle name="Navadno 20 19 3 2 2" xfId="33907" xr:uid="{00000000-0005-0000-0000-0000BB5E0000}"/>
    <cellStyle name="Navadno 20 19 3 3" xfId="33906" xr:uid="{00000000-0005-0000-0000-0000BC5E0000}"/>
    <cellStyle name="Navadno 20 19 4" xfId="18337" xr:uid="{00000000-0005-0000-0000-0000BD5E0000}"/>
    <cellStyle name="Navadno 20 19 4 2" xfId="33908" xr:uid="{00000000-0005-0000-0000-0000BE5E0000}"/>
    <cellStyle name="Navadno 20 19 5" xfId="33901" xr:uid="{00000000-0005-0000-0000-0000BF5E0000}"/>
    <cellStyle name="Navadno 20 2" xfId="1404" xr:uid="{00000000-0005-0000-0000-0000C05E0000}"/>
    <cellStyle name="Navadno 20 2 2" xfId="1405" xr:uid="{00000000-0005-0000-0000-0000C15E0000}"/>
    <cellStyle name="Navadno 20 2 2 2" xfId="7962" xr:uid="{00000000-0005-0000-0000-0000C25E0000}"/>
    <cellStyle name="Navadno 20 2 2 2 2" xfId="18343" xr:uid="{00000000-0005-0000-0000-0000C35E0000}"/>
    <cellStyle name="Navadno 20 2 2 2 2 2" xfId="33912" xr:uid="{00000000-0005-0000-0000-0000C45E0000}"/>
    <cellStyle name="Navadno 20 2 2 2 3" xfId="33911" xr:uid="{00000000-0005-0000-0000-0000C55E0000}"/>
    <cellStyle name="Navadno 20 2 2 3" xfId="7963" xr:uid="{00000000-0005-0000-0000-0000C65E0000}"/>
    <cellStyle name="Navadno 20 2 2 3 2" xfId="33913" xr:uid="{00000000-0005-0000-0000-0000C75E0000}"/>
    <cellStyle name="Navadno 20 2 2 4" xfId="7961" xr:uid="{00000000-0005-0000-0000-0000C85E0000}"/>
    <cellStyle name="Navadno 20 2 2 4 2" xfId="33914" xr:uid="{00000000-0005-0000-0000-0000C95E0000}"/>
    <cellStyle name="Navadno 20 2 2 5" xfId="18342" xr:uid="{00000000-0005-0000-0000-0000CA5E0000}"/>
    <cellStyle name="Navadno 20 2 2 5 2" xfId="33915" xr:uid="{00000000-0005-0000-0000-0000CB5E0000}"/>
    <cellStyle name="Navadno 20 2 2 6" xfId="33910" xr:uid="{00000000-0005-0000-0000-0000CC5E0000}"/>
    <cellStyle name="Navadno 20 2 3" xfId="7964" xr:uid="{00000000-0005-0000-0000-0000CD5E0000}"/>
    <cellStyle name="Navadno 20 2 3 2" xfId="18344" xr:uid="{00000000-0005-0000-0000-0000CE5E0000}"/>
    <cellStyle name="Navadno 20 2 3 2 2" xfId="33917" xr:uid="{00000000-0005-0000-0000-0000CF5E0000}"/>
    <cellStyle name="Navadno 20 2 3 3" xfId="33916" xr:uid="{00000000-0005-0000-0000-0000D05E0000}"/>
    <cellStyle name="Navadno 20 2 4" xfId="7965" xr:uid="{00000000-0005-0000-0000-0000D15E0000}"/>
    <cellStyle name="Navadno 20 2 4 2" xfId="33918" xr:uid="{00000000-0005-0000-0000-0000D25E0000}"/>
    <cellStyle name="Navadno 20 2 5" xfId="7960" xr:uid="{00000000-0005-0000-0000-0000D35E0000}"/>
    <cellStyle name="Navadno 20 2 5 2" xfId="33919" xr:uid="{00000000-0005-0000-0000-0000D45E0000}"/>
    <cellStyle name="Navadno 20 2 6" xfId="18341" xr:uid="{00000000-0005-0000-0000-0000D55E0000}"/>
    <cellStyle name="Navadno 20 2 6 2" xfId="33920" xr:uid="{00000000-0005-0000-0000-0000D65E0000}"/>
    <cellStyle name="Navadno 20 2 7" xfId="51118" xr:uid="{00000000-0005-0000-0000-0000D75E0000}"/>
    <cellStyle name="Navadno 20 2 8" xfId="33909" xr:uid="{00000000-0005-0000-0000-0000D85E0000}"/>
    <cellStyle name="Navadno 20 20" xfId="7966" xr:uid="{00000000-0005-0000-0000-0000D95E0000}"/>
    <cellStyle name="Navadno 20 20 2" xfId="7967" xr:uid="{00000000-0005-0000-0000-0000DA5E0000}"/>
    <cellStyle name="Navadno 20 20 2 2" xfId="7968" xr:uid="{00000000-0005-0000-0000-0000DB5E0000}"/>
    <cellStyle name="Navadno 20 20 2 2 2" xfId="18347" xr:uid="{00000000-0005-0000-0000-0000DC5E0000}"/>
    <cellStyle name="Navadno 20 20 2 2 2 2" xfId="33924" xr:uid="{00000000-0005-0000-0000-0000DD5E0000}"/>
    <cellStyle name="Navadno 20 20 2 2 3" xfId="33923" xr:uid="{00000000-0005-0000-0000-0000DE5E0000}"/>
    <cellStyle name="Navadno 20 20 2 3" xfId="18346" xr:uid="{00000000-0005-0000-0000-0000DF5E0000}"/>
    <cellStyle name="Navadno 20 20 2 3 2" xfId="33925" xr:uid="{00000000-0005-0000-0000-0000E05E0000}"/>
    <cellStyle name="Navadno 20 20 2 4" xfId="33922" xr:uid="{00000000-0005-0000-0000-0000E15E0000}"/>
    <cellStyle name="Navadno 20 20 3" xfId="7969" xr:uid="{00000000-0005-0000-0000-0000E25E0000}"/>
    <cellStyle name="Navadno 20 20 3 2" xfId="18348" xr:uid="{00000000-0005-0000-0000-0000E35E0000}"/>
    <cellStyle name="Navadno 20 20 3 2 2" xfId="33927" xr:uid="{00000000-0005-0000-0000-0000E45E0000}"/>
    <cellStyle name="Navadno 20 20 3 3" xfId="33926" xr:uid="{00000000-0005-0000-0000-0000E55E0000}"/>
    <cellStyle name="Navadno 20 20 4" xfId="18345" xr:uid="{00000000-0005-0000-0000-0000E65E0000}"/>
    <cellStyle name="Navadno 20 20 4 2" xfId="33928" xr:uid="{00000000-0005-0000-0000-0000E75E0000}"/>
    <cellStyle name="Navadno 20 20 5" xfId="33921" xr:uid="{00000000-0005-0000-0000-0000E85E0000}"/>
    <cellStyle name="Navadno 20 21" xfId="7970" xr:uid="{00000000-0005-0000-0000-0000E95E0000}"/>
    <cellStyle name="Navadno 20 21 2" xfId="7971" xr:uid="{00000000-0005-0000-0000-0000EA5E0000}"/>
    <cellStyle name="Navadno 20 21 2 2" xfId="7972" xr:uid="{00000000-0005-0000-0000-0000EB5E0000}"/>
    <cellStyle name="Navadno 20 21 2 2 2" xfId="18351" xr:uid="{00000000-0005-0000-0000-0000EC5E0000}"/>
    <cellStyle name="Navadno 20 21 2 2 2 2" xfId="33932" xr:uid="{00000000-0005-0000-0000-0000ED5E0000}"/>
    <cellStyle name="Navadno 20 21 2 2 3" xfId="33931" xr:uid="{00000000-0005-0000-0000-0000EE5E0000}"/>
    <cellStyle name="Navadno 20 21 2 3" xfId="18350" xr:uid="{00000000-0005-0000-0000-0000EF5E0000}"/>
    <cellStyle name="Navadno 20 21 2 3 2" xfId="33933" xr:uid="{00000000-0005-0000-0000-0000F05E0000}"/>
    <cellStyle name="Navadno 20 21 2 4" xfId="33930" xr:uid="{00000000-0005-0000-0000-0000F15E0000}"/>
    <cellStyle name="Navadno 20 21 3" xfId="7973" xr:uid="{00000000-0005-0000-0000-0000F25E0000}"/>
    <cellStyle name="Navadno 20 21 3 2" xfId="18352" xr:uid="{00000000-0005-0000-0000-0000F35E0000}"/>
    <cellStyle name="Navadno 20 21 3 2 2" xfId="33935" xr:uid="{00000000-0005-0000-0000-0000F45E0000}"/>
    <cellStyle name="Navadno 20 21 3 3" xfId="33934" xr:uid="{00000000-0005-0000-0000-0000F55E0000}"/>
    <cellStyle name="Navadno 20 21 4" xfId="18349" xr:uid="{00000000-0005-0000-0000-0000F65E0000}"/>
    <cellStyle name="Navadno 20 21 4 2" xfId="33936" xr:uid="{00000000-0005-0000-0000-0000F75E0000}"/>
    <cellStyle name="Navadno 20 21 5" xfId="33929" xr:uid="{00000000-0005-0000-0000-0000F85E0000}"/>
    <cellStyle name="Navadno 20 22" xfId="7974" xr:uid="{00000000-0005-0000-0000-0000F95E0000}"/>
    <cellStyle name="Navadno 20 22 2" xfId="7975" xr:uid="{00000000-0005-0000-0000-0000FA5E0000}"/>
    <cellStyle name="Navadno 20 22 2 2" xfId="7976" xr:uid="{00000000-0005-0000-0000-0000FB5E0000}"/>
    <cellStyle name="Navadno 20 22 2 2 2" xfId="18355" xr:uid="{00000000-0005-0000-0000-0000FC5E0000}"/>
    <cellStyle name="Navadno 20 22 2 2 2 2" xfId="33940" xr:uid="{00000000-0005-0000-0000-0000FD5E0000}"/>
    <cellStyle name="Navadno 20 22 2 2 3" xfId="33939" xr:uid="{00000000-0005-0000-0000-0000FE5E0000}"/>
    <cellStyle name="Navadno 20 22 2 3" xfId="18354" xr:uid="{00000000-0005-0000-0000-0000FF5E0000}"/>
    <cellStyle name="Navadno 20 22 2 3 2" xfId="33941" xr:uid="{00000000-0005-0000-0000-0000005F0000}"/>
    <cellStyle name="Navadno 20 22 2 4" xfId="33938" xr:uid="{00000000-0005-0000-0000-0000015F0000}"/>
    <cellStyle name="Navadno 20 22 3" xfId="7977" xr:uid="{00000000-0005-0000-0000-0000025F0000}"/>
    <cellStyle name="Navadno 20 22 3 2" xfId="18356" xr:uid="{00000000-0005-0000-0000-0000035F0000}"/>
    <cellStyle name="Navadno 20 22 3 2 2" xfId="33943" xr:uid="{00000000-0005-0000-0000-0000045F0000}"/>
    <cellStyle name="Navadno 20 22 3 3" xfId="33942" xr:uid="{00000000-0005-0000-0000-0000055F0000}"/>
    <cellStyle name="Navadno 20 22 4" xfId="18353" xr:uid="{00000000-0005-0000-0000-0000065F0000}"/>
    <cellStyle name="Navadno 20 22 4 2" xfId="33944" xr:uid="{00000000-0005-0000-0000-0000075F0000}"/>
    <cellStyle name="Navadno 20 22 5" xfId="33937" xr:uid="{00000000-0005-0000-0000-0000085F0000}"/>
    <cellStyle name="Navadno 20 23" xfId="7978" xr:uid="{00000000-0005-0000-0000-0000095F0000}"/>
    <cellStyle name="Navadno 20 23 2" xfId="7979" xr:uid="{00000000-0005-0000-0000-00000A5F0000}"/>
    <cellStyle name="Navadno 20 23 2 2" xfId="7980" xr:uid="{00000000-0005-0000-0000-00000B5F0000}"/>
    <cellStyle name="Navadno 20 23 2 2 2" xfId="18359" xr:uid="{00000000-0005-0000-0000-00000C5F0000}"/>
    <cellStyle name="Navadno 20 23 2 2 2 2" xfId="33948" xr:uid="{00000000-0005-0000-0000-00000D5F0000}"/>
    <cellStyle name="Navadno 20 23 2 2 3" xfId="33947" xr:uid="{00000000-0005-0000-0000-00000E5F0000}"/>
    <cellStyle name="Navadno 20 23 2 3" xfId="18358" xr:uid="{00000000-0005-0000-0000-00000F5F0000}"/>
    <cellStyle name="Navadno 20 23 2 3 2" xfId="33949" xr:uid="{00000000-0005-0000-0000-0000105F0000}"/>
    <cellStyle name="Navadno 20 23 2 4" xfId="33946" xr:uid="{00000000-0005-0000-0000-0000115F0000}"/>
    <cellStyle name="Navadno 20 23 3" xfId="7981" xr:uid="{00000000-0005-0000-0000-0000125F0000}"/>
    <cellStyle name="Navadno 20 23 3 2" xfId="18360" xr:uid="{00000000-0005-0000-0000-0000135F0000}"/>
    <cellStyle name="Navadno 20 23 3 2 2" xfId="33951" xr:uid="{00000000-0005-0000-0000-0000145F0000}"/>
    <cellStyle name="Navadno 20 23 3 3" xfId="33950" xr:uid="{00000000-0005-0000-0000-0000155F0000}"/>
    <cellStyle name="Navadno 20 23 4" xfId="18357" xr:uid="{00000000-0005-0000-0000-0000165F0000}"/>
    <cellStyle name="Navadno 20 23 4 2" xfId="33952" xr:uid="{00000000-0005-0000-0000-0000175F0000}"/>
    <cellStyle name="Navadno 20 23 5" xfId="33945" xr:uid="{00000000-0005-0000-0000-0000185F0000}"/>
    <cellStyle name="Navadno 20 24" xfId="7982" xr:uid="{00000000-0005-0000-0000-0000195F0000}"/>
    <cellStyle name="Navadno 20 24 2" xfId="7983" xr:uid="{00000000-0005-0000-0000-00001A5F0000}"/>
    <cellStyle name="Navadno 20 24 2 2" xfId="7984" xr:uid="{00000000-0005-0000-0000-00001B5F0000}"/>
    <cellStyle name="Navadno 20 24 2 2 2" xfId="18363" xr:uid="{00000000-0005-0000-0000-00001C5F0000}"/>
    <cellStyle name="Navadno 20 24 2 2 2 2" xfId="33956" xr:uid="{00000000-0005-0000-0000-00001D5F0000}"/>
    <cellStyle name="Navadno 20 24 2 2 3" xfId="33955" xr:uid="{00000000-0005-0000-0000-00001E5F0000}"/>
    <cellStyle name="Navadno 20 24 2 3" xfId="18362" xr:uid="{00000000-0005-0000-0000-00001F5F0000}"/>
    <cellStyle name="Navadno 20 24 2 3 2" xfId="33957" xr:uid="{00000000-0005-0000-0000-0000205F0000}"/>
    <cellStyle name="Navadno 20 24 2 4" xfId="33954" xr:uid="{00000000-0005-0000-0000-0000215F0000}"/>
    <cellStyle name="Navadno 20 24 3" xfId="7985" xr:uid="{00000000-0005-0000-0000-0000225F0000}"/>
    <cellStyle name="Navadno 20 24 3 2" xfId="18364" xr:uid="{00000000-0005-0000-0000-0000235F0000}"/>
    <cellStyle name="Navadno 20 24 3 2 2" xfId="33959" xr:uid="{00000000-0005-0000-0000-0000245F0000}"/>
    <cellStyle name="Navadno 20 24 3 3" xfId="33958" xr:uid="{00000000-0005-0000-0000-0000255F0000}"/>
    <cellStyle name="Navadno 20 24 4" xfId="18361" xr:uid="{00000000-0005-0000-0000-0000265F0000}"/>
    <cellStyle name="Navadno 20 24 4 2" xfId="33960" xr:uid="{00000000-0005-0000-0000-0000275F0000}"/>
    <cellStyle name="Navadno 20 24 5" xfId="33953" xr:uid="{00000000-0005-0000-0000-0000285F0000}"/>
    <cellStyle name="Navadno 20 25" xfId="7986" xr:uid="{00000000-0005-0000-0000-0000295F0000}"/>
    <cellStyle name="Navadno 20 25 2" xfId="7987" xr:uid="{00000000-0005-0000-0000-00002A5F0000}"/>
    <cellStyle name="Navadno 20 25 2 2" xfId="7988" xr:uid="{00000000-0005-0000-0000-00002B5F0000}"/>
    <cellStyle name="Navadno 20 25 2 2 2" xfId="18367" xr:uid="{00000000-0005-0000-0000-00002C5F0000}"/>
    <cellStyle name="Navadno 20 25 2 2 2 2" xfId="33964" xr:uid="{00000000-0005-0000-0000-00002D5F0000}"/>
    <cellStyle name="Navadno 20 25 2 2 3" xfId="33963" xr:uid="{00000000-0005-0000-0000-00002E5F0000}"/>
    <cellStyle name="Navadno 20 25 2 3" xfId="18366" xr:uid="{00000000-0005-0000-0000-00002F5F0000}"/>
    <cellStyle name="Navadno 20 25 2 3 2" xfId="33965" xr:uid="{00000000-0005-0000-0000-0000305F0000}"/>
    <cellStyle name="Navadno 20 25 2 4" xfId="33962" xr:uid="{00000000-0005-0000-0000-0000315F0000}"/>
    <cellStyle name="Navadno 20 25 3" xfId="7989" xr:uid="{00000000-0005-0000-0000-0000325F0000}"/>
    <cellStyle name="Navadno 20 25 3 2" xfId="18368" xr:uid="{00000000-0005-0000-0000-0000335F0000}"/>
    <cellStyle name="Navadno 20 25 3 2 2" xfId="33967" xr:uid="{00000000-0005-0000-0000-0000345F0000}"/>
    <cellStyle name="Navadno 20 25 3 3" xfId="33966" xr:uid="{00000000-0005-0000-0000-0000355F0000}"/>
    <cellStyle name="Navadno 20 25 4" xfId="18365" xr:uid="{00000000-0005-0000-0000-0000365F0000}"/>
    <cellStyle name="Navadno 20 25 4 2" xfId="33968" xr:uid="{00000000-0005-0000-0000-0000375F0000}"/>
    <cellStyle name="Navadno 20 25 5" xfId="33961" xr:uid="{00000000-0005-0000-0000-0000385F0000}"/>
    <cellStyle name="Navadno 20 26" xfId="7990" xr:uid="{00000000-0005-0000-0000-0000395F0000}"/>
    <cellStyle name="Navadno 20 26 2" xfId="7991" xr:uid="{00000000-0005-0000-0000-00003A5F0000}"/>
    <cellStyle name="Navadno 20 26 2 2" xfId="7992" xr:uid="{00000000-0005-0000-0000-00003B5F0000}"/>
    <cellStyle name="Navadno 20 26 2 2 2" xfId="18371" xr:uid="{00000000-0005-0000-0000-00003C5F0000}"/>
    <cellStyle name="Navadno 20 26 2 2 2 2" xfId="33972" xr:uid="{00000000-0005-0000-0000-00003D5F0000}"/>
    <cellStyle name="Navadno 20 26 2 2 3" xfId="33971" xr:uid="{00000000-0005-0000-0000-00003E5F0000}"/>
    <cellStyle name="Navadno 20 26 2 3" xfId="18370" xr:uid="{00000000-0005-0000-0000-00003F5F0000}"/>
    <cellStyle name="Navadno 20 26 2 3 2" xfId="33973" xr:uid="{00000000-0005-0000-0000-0000405F0000}"/>
    <cellStyle name="Navadno 20 26 2 4" xfId="33970" xr:uid="{00000000-0005-0000-0000-0000415F0000}"/>
    <cellStyle name="Navadno 20 26 3" xfId="7993" xr:uid="{00000000-0005-0000-0000-0000425F0000}"/>
    <cellStyle name="Navadno 20 26 3 2" xfId="18372" xr:uid="{00000000-0005-0000-0000-0000435F0000}"/>
    <cellStyle name="Navadno 20 26 3 2 2" xfId="33975" xr:uid="{00000000-0005-0000-0000-0000445F0000}"/>
    <cellStyle name="Navadno 20 26 3 3" xfId="33974" xr:uid="{00000000-0005-0000-0000-0000455F0000}"/>
    <cellStyle name="Navadno 20 26 4" xfId="18369" xr:uid="{00000000-0005-0000-0000-0000465F0000}"/>
    <cellStyle name="Navadno 20 26 4 2" xfId="33976" xr:uid="{00000000-0005-0000-0000-0000475F0000}"/>
    <cellStyle name="Navadno 20 26 5" xfId="33969" xr:uid="{00000000-0005-0000-0000-0000485F0000}"/>
    <cellStyle name="Navadno 20 27" xfId="7994" xr:uid="{00000000-0005-0000-0000-0000495F0000}"/>
    <cellStyle name="Navadno 20 27 2" xfId="7995" xr:uid="{00000000-0005-0000-0000-00004A5F0000}"/>
    <cellStyle name="Navadno 20 27 2 2" xfId="7996" xr:uid="{00000000-0005-0000-0000-00004B5F0000}"/>
    <cellStyle name="Navadno 20 27 2 2 2" xfId="18375" xr:uid="{00000000-0005-0000-0000-00004C5F0000}"/>
    <cellStyle name="Navadno 20 27 2 2 2 2" xfId="33980" xr:uid="{00000000-0005-0000-0000-00004D5F0000}"/>
    <cellStyle name="Navadno 20 27 2 2 3" xfId="33979" xr:uid="{00000000-0005-0000-0000-00004E5F0000}"/>
    <cellStyle name="Navadno 20 27 2 3" xfId="18374" xr:uid="{00000000-0005-0000-0000-00004F5F0000}"/>
    <cellStyle name="Navadno 20 27 2 3 2" xfId="33981" xr:uid="{00000000-0005-0000-0000-0000505F0000}"/>
    <cellStyle name="Navadno 20 27 2 4" xfId="33978" xr:uid="{00000000-0005-0000-0000-0000515F0000}"/>
    <cellStyle name="Navadno 20 27 3" xfId="7997" xr:uid="{00000000-0005-0000-0000-0000525F0000}"/>
    <cellStyle name="Navadno 20 27 3 2" xfId="18376" xr:uid="{00000000-0005-0000-0000-0000535F0000}"/>
    <cellStyle name="Navadno 20 27 3 2 2" xfId="33983" xr:uid="{00000000-0005-0000-0000-0000545F0000}"/>
    <cellStyle name="Navadno 20 27 3 3" xfId="33982" xr:uid="{00000000-0005-0000-0000-0000555F0000}"/>
    <cellStyle name="Navadno 20 27 4" xfId="18373" xr:uid="{00000000-0005-0000-0000-0000565F0000}"/>
    <cellStyle name="Navadno 20 27 4 2" xfId="33984" xr:uid="{00000000-0005-0000-0000-0000575F0000}"/>
    <cellStyle name="Navadno 20 27 5" xfId="33977" xr:uid="{00000000-0005-0000-0000-0000585F0000}"/>
    <cellStyle name="Navadno 20 28" xfId="7998" xr:uid="{00000000-0005-0000-0000-0000595F0000}"/>
    <cellStyle name="Navadno 20 28 2" xfId="7999" xr:uid="{00000000-0005-0000-0000-00005A5F0000}"/>
    <cellStyle name="Navadno 20 28 2 2" xfId="8000" xr:uid="{00000000-0005-0000-0000-00005B5F0000}"/>
    <cellStyle name="Navadno 20 28 2 2 2" xfId="18379" xr:uid="{00000000-0005-0000-0000-00005C5F0000}"/>
    <cellStyle name="Navadno 20 28 2 2 2 2" xfId="33988" xr:uid="{00000000-0005-0000-0000-00005D5F0000}"/>
    <cellStyle name="Navadno 20 28 2 2 3" xfId="33987" xr:uid="{00000000-0005-0000-0000-00005E5F0000}"/>
    <cellStyle name="Navadno 20 28 2 3" xfId="18378" xr:uid="{00000000-0005-0000-0000-00005F5F0000}"/>
    <cellStyle name="Navadno 20 28 2 3 2" xfId="33989" xr:uid="{00000000-0005-0000-0000-0000605F0000}"/>
    <cellStyle name="Navadno 20 28 2 4" xfId="33986" xr:uid="{00000000-0005-0000-0000-0000615F0000}"/>
    <cellStyle name="Navadno 20 28 3" xfId="8001" xr:uid="{00000000-0005-0000-0000-0000625F0000}"/>
    <cellStyle name="Navadno 20 28 3 2" xfId="18380" xr:uid="{00000000-0005-0000-0000-0000635F0000}"/>
    <cellStyle name="Navadno 20 28 3 2 2" xfId="33991" xr:uid="{00000000-0005-0000-0000-0000645F0000}"/>
    <cellStyle name="Navadno 20 28 3 3" xfId="33990" xr:uid="{00000000-0005-0000-0000-0000655F0000}"/>
    <cellStyle name="Navadno 20 28 4" xfId="18377" xr:uid="{00000000-0005-0000-0000-0000665F0000}"/>
    <cellStyle name="Navadno 20 28 4 2" xfId="33992" xr:uid="{00000000-0005-0000-0000-0000675F0000}"/>
    <cellStyle name="Navadno 20 28 5" xfId="33985" xr:uid="{00000000-0005-0000-0000-0000685F0000}"/>
    <cellStyle name="Navadno 20 29" xfId="8002" xr:uid="{00000000-0005-0000-0000-0000695F0000}"/>
    <cellStyle name="Navadno 20 29 2" xfId="8003" xr:uid="{00000000-0005-0000-0000-00006A5F0000}"/>
    <cellStyle name="Navadno 20 29 2 2" xfId="18382" xr:uid="{00000000-0005-0000-0000-00006B5F0000}"/>
    <cellStyle name="Navadno 20 29 2 2 2" xfId="33995" xr:uid="{00000000-0005-0000-0000-00006C5F0000}"/>
    <cellStyle name="Navadno 20 29 2 3" xfId="33994" xr:uid="{00000000-0005-0000-0000-00006D5F0000}"/>
    <cellStyle name="Navadno 20 29 3" xfId="18381" xr:uid="{00000000-0005-0000-0000-00006E5F0000}"/>
    <cellStyle name="Navadno 20 29 3 2" xfId="33996" xr:uid="{00000000-0005-0000-0000-00006F5F0000}"/>
    <cellStyle name="Navadno 20 29 4" xfId="33993" xr:uid="{00000000-0005-0000-0000-0000705F0000}"/>
    <cellStyle name="Navadno 20 3" xfId="1406" xr:uid="{00000000-0005-0000-0000-0000715F0000}"/>
    <cellStyle name="Navadno 20 3 2" xfId="8005" xr:uid="{00000000-0005-0000-0000-0000725F0000}"/>
    <cellStyle name="Navadno 20 3 2 2" xfId="8006" xr:uid="{00000000-0005-0000-0000-0000735F0000}"/>
    <cellStyle name="Navadno 20 3 2 2 2" xfId="18385" xr:uid="{00000000-0005-0000-0000-0000745F0000}"/>
    <cellStyle name="Navadno 20 3 2 2 2 2" xfId="34000" xr:uid="{00000000-0005-0000-0000-0000755F0000}"/>
    <cellStyle name="Navadno 20 3 2 2 3" xfId="33999" xr:uid="{00000000-0005-0000-0000-0000765F0000}"/>
    <cellStyle name="Navadno 20 3 2 3" xfId="18384" xr:uid="{00000000-0005-0000-0000-0000775F0000}"/>
    <cellStyle name="Navadno 20 3 2 3 2" xfId="34001" xr:uid="{00000000-0005-0000-0000-0000785F0000}"/>
    <cellStyle name="Navadno 20 3 2 4" xfId="33998" xr:uid="{00000000-0005-0000-0000-0000795F0000}"/>
    <cellStyle name="Navadno 20 3 3" xfId="8007" xr:uid="{00000000-0005-0000-0000-00007A5F0000}"/>
    <cellStyle name="Navadno 20 3 3 2" xfId="18386" xr:uid="{00000000-0005-0000-0000-00007B5F0000}"/>
    <cellStyle name="Navadno 20 3 3 2 2" xfId="34003" xr:uid="{00000000-0005-0000-0000-00007C5F0000}"/>
    <cellStyle name="Navadno 20 3 3 3" xfId="34002" xr:uid="{00000000-0005-0000-0000-00007D5F0000}"/>
    <cellStyle name="Navadno 20 3 4" xfId="8008" xr:uid="{00000000-0005-0000-0000-00007E5F0000}"/>
    <cellStyle name="Navadno 20 3 4 2" xfId="34004" xr:uid="{00000000-0005-0000-0000-00007F5F0000}"/>
    <cellStyle name="Navadno 20 3 5" xfId="8004" xr:uid="{00000000-0005-0000-0000-0000805F0000}"/>
    <cellStyle name="Navadno 20 3 5 2" xfId="34005" xr:uid="{00000000-0005-0000-0000-0000815F0000}"/>
    <cellStyle name="Navadno 20 3 6" xfId="18383" xr:uid="{00000000-0005-0000-0000-0000825F0000}"/>
    <cellStyle name="Navadno 20 3 6 2" xfId="34006" xr:uid="{00000000-0005-0000-0000-0000835F0000}"/>
    <cellStyle name="Navadno 20 3 7" xfId="51119" xr:uid="{00000000-0005-0000-0000-0000845F0000}"/>
    <cellStyle name="Navadno 20 3 8" xfId="33997" xr:uid="{00000000-0005-0000-0000-0000855F0000}"/>
    <cellStyle name="Navadno 20 30" xfId="8009" xr:uid="{00000000-0005-0000-0000-0000865F0000}"/>
    <cellStyle name="Navadno 20 30 2" xfId="18387" xr:uid="{00000000-0005-0000-0000-0000875F0000}"/>
    <cellStyle name="Navadno 20 30 2 2" xfId="34008" xr:uid="{00000000-0005-0000-0000-0000885F0000}"/>
    <cellStyle name="Navadno 20 30 3" xfId="34007" xr:uid="{00000000-0005-0000-0000-0000895F0000}"/>
    <cellStyle name="Navadno 20 31" xfId="8010" xr:uid="{00000000-0005-0000-0000-00008A5F0000}"/>
    <cellStyle name="Navadno 20 31 2" xfId="34009" xr:uid="{00000000-0005-0000-0000-00008B5F0000}"/>
    <cellStyle name="Navadno 20 32" xfId="7919" xr:uid="{00000000-0005-0000-0000-00008C5F0000}"/>
    <cellStyle name="Navadno 20 32 2" xfId="34010" xr:uid="{00000000-0005-0000-0000-00008D5F0000}"/>
    <cellStyle name="Navadno 20 33" xfId="18300" xr:uid="{00000000-0005-0000-0000-00008E5F0000}"/>
    <cellStyle name="Navadno 20 33 2" xfId="34011" xr:uid="{00000000-0005-0000-0000-00008F5F0000}"/>
    <cellStyle name="Navadno 20 34" xfId="51117" xr:uid="{00000000-0005-0000-0000-0000905F0000}"/>
    <cellStyle name="Navadno 20 35" xfId="33828" xr:uid="{00000000-0005-0000-0000-0000915F0000}"/>
    <cellStyle name="Navadno 20 4" xfId="1407" xr:uid="{00000000-0005-0000-0000-0000925F0000}"/>
    <cellStyle name="Navadno 20 4 2" xfId="8012" xr:uid="{00000000-0005-0000-0000-0000935F0000}"/>
    <cellStyle name="Navadno 20 4 2 2" xfId="8013" xr:uid="{00000000-0005-0000-0000-0000945F0000}"/>
    <cellStyle name="Navadno 20 4 2 2 2" xfId="18390" xr:uid="{00000000-0005-0000-0000-0000955F0000}"/>
    <cellStyle name="Navadno 20 4 2 2 2 2" xfId="34015" xr:uid="{00000000-0005-0000-0000-0000965F0000}"/>
    <cellStyle name="Navadno 20 4 2 2 3" xfId="34014" xr:uid="{00000000-0005-0000-0000-0000975F0000}"/>
    <cellStyle name="Navadno 20 4 2 3" xfId="18389" xr:uid="{00000000-0005-0000-0000-0000985F0000}"/>
    <cellStyle name="Navadno 20 4 2 3 2" xfId="34016" xr:uid="{00000000-0005-0000-0000-0000995F0000}"/>
    <cellStyle name="Navadno 20 4 2 4" xfId="34013" xr:uid="{00000000-0005-0000-0000-00009A5F0000}"/>
    <cellStyle name="Navadno 20 4 3" xfId="8014" xr:uid="{00000000-0005-0000-0000-00009B5F0000}"/>
    <cellStyle name="Navadno 20 4 3 2" xfId="18391" xr:uid="{00000000-0005-0000-0000-00009C5F0000}"/>
    <cellStyle name="Navadno 20 4 3 2 2" xfId="34018" xr:uid="{00000000-0005-0000-0000-00009D5F0000}"/>
    <cellStyle name="Navadno 20 4 3 3" xfId="34017" xr:uid="{00000000-0005-0000-0000-00009E5F0000}"/>
    <cellStyle name="Navadno 20 4 4" xfId="8015" xr:uid="{00000000-0005-0000-0000-00009F5F0000}"/>
    <cellStyle name="Navadno 20 4 4 2" xfId="34019" xr:uid="{00000000-0005-0000-0000-0000A05F0000}"/>
    <cellStyle name="Navadno 20 4 5" xfId="8011" xr:uid="{00000000-0005-0000-0000-0000A15F0000}"/>
    <cellStyle name="Navadno 20 4 5 2" xfId="34020" xr:uid="{00000000-0005-0000-0000-0000A25F0000}"/>
    <cellStyle name="Navadno 20 4 6" xfId="18388" xr:uid="{00000000-0005-0000-0000-0000A35F0000}"/>
    <cellStyle name="Navadno 20 4 6 2" xfId="34021" xr:uid="{00000000-0005-0000-0000-0000A45F0000}"/>
    <cellStyle name="Navadno 20 4 7" xfId="34012" xr:uid="{00000000-0005-0000-0000-0000A55F0000}"/>
    <cellStyle name="Navadno 20 5" xfId="8016" xr:uid="{00000000-0005-0000-0000-0000A65F0000}"/>
    <cellStyle name="Navadno 20 5 2" xfId="8017" xr:uid="{00000000-0005-0000-0000-0000A75F0000}"/>
    <cellStyle name="Navadno 20 5 2 2" xfId="8018" xr:uid="{00000000-0005-0000-0000-0000A85F0000}"/>
    <cellStyle name="Navadno 20 5 2 2 2" xfId="18394" xr:uid="{00000000-0005-0000-0000-0000A95F0000}"/>
    <cellStyle name="Navadno 20 5 2 2 2 2" xfId="34025" xr:uid="{00000000-0005-0000-0000-0000AA5F0000}"/>
    <cellStyle name="Navadno 20 5 2 2 3" xfId="34024" xr:uid="{00000000-0005-0000-0000-0000AB5F0000}"/>
    <cellStyle name="Navadno 20 5 2 3" xfId="18393" xr:uid="{00000000-0005-0000-0000-0000AC5F0000}"/>
    <cellStyle name="Navadno 20 5 2 3 2" xfId="34026" xr:uid="{00000000-0005-0000-0000-0000AD5F0000}"/>
    <cellStyle name="Navadno 20 5 2 4" xfId="34023" xr:uid="{00000000-0005-0000-0000-0000AE5F0000}"/>
    <cellStyle name="Navadno 20 5 3" xfId="8019" xr:uid="{00000000-0005-0000-0000-0000AF5F0000}"/>
    <cellStyle name="Navadno 20 5 3 2" xfId="18395" xr:uid="{00000000-0005-0000-0000-0000B05F0000}"/>
    <cellStyle name="Navadno 20 5 3 2 2" xfId="34028" xr:uid="{00000000-0005-0000-0000-0000B15F0000}"/>
    <cellStyle name="Navadno 20 5 3 3" xfId="34027" xr:uid="{00000000-0005-0000-0000-0000B25F0000}"/>
    <cellStyle name="Navadno 20 5 4" xfId="18392" xr:uid="{00000000-0005-0000-0000-0000B35F0000}"/>
    <cellStyle name="Navadno 20 5 4 2" xfId="34029" xr:uid="{00000000-0005-0000-0000-0000B45F0000}"/>
    <cellStyle name="Navadno 20 5 5" xfId="34022" xr:uid="{00000000-0005-0000-0000-0000B55F0000}"/>
    <cellStyle name="Navadno 20 6" xfId="8020" xr:uid="{00000000-0005-0000-0000-0000B65F0000}"/>
    <cellStyle name="Navadno 20 6 2" xfId="8021" xr:uid="{00000000-0005-0000-0000-0000B75F0000}"/>
    <cellStyle name="Navadno 20 6 2 2" xfId="8022" xr:uid="{00000000-0005-0000-0000-0000B85F0000}"/>
    <cellStyle name="Navadno 20 6 2 2 2" xfId="18398" xr:uid="{00000000-0005-0000-0000-0000B95F0000}"/>
    <cellStyle name="Navadno 20 6 2 2 2 2" xfId="34033" xr:uid="{00000000-0005-0000-0000-0000BA5F0000}"/>
    <cellStyle name="Navadno 20 6 2 2 3" xfId="34032" xr:uid="{00000000-0005-0000-0000-0000BB5F0000}"/>
    <cellStyle name="Navadno 20 6 2 3" xfId="18397" xr:uid="{00000000-0005-0000-0000-0000BC5F0000}"/>
    <cellStyle name="Navadno 20 6 2 3 2" xfId="34034" xr:uid="{00000000-0005-0000-0000-0000BD5F0000}"/>
    <cellStyle name="Navadno 20 6 2 4" xfId="34031" xr:uid="{00000000-0005-0000-0000-0000BE5F0000}"/>
    <cellStyle name="Navadno 20 6 3" xfId="8023" xr:uid="{00000000-0005-0000-0000-0000BF5F0000}"/>
    <cellStyle name="Navadno 20 6 3 2" xfId="18399" xr:uid="{00000000-0005-0000-0000-0000C05F0000}"/>
    <cellStyle name="Navadno 20 6 3 2 2" xfId="34036" xr:uid="{00000000-0005-0000-0000-0000C15F0000}"/>
    <cellStyle name="Navadno 20 6 3 3" xfId="34035" xr:uid="{00000000-0005-0000-0000-0000C25F0000}"/>
    <cellStyle name="Navadno 20 6 4" xfId="18396" xr:uid="{00000000-0005-0000-0000-0000C35F0000}"/>
    <cellStyle name="Navadno 20 6 4 2" xfId="34037" xr:uid="{00000000-0005-0000-0000-0000C45F0000}"/>
    <cellStyle name="Navadno 20 6 5" xfId="34030" xr:uid="{00000000-0005-0000-0000-0000C55F0000}"/>
    <cellStyle name="Navadno 20 7" xfId="8024" xr:uid="{00000000-0005-0000-0000-0000C65F0000}"/>
    <cellStyle name="Navadno 20 7 2" xfId="8025" xr:uid="{00000000-0005-0000-0000-0000C75F0000}"/>
    <cellStyle name="Navadno 20 7 2 2" xfId="8026" xr:uid="{00000000-0005-0000-0000-0000C85F0000}"/>
    <cellStyle name="Navadno 20 7 2 2 2" xfId="18402" xr:uid="{00000000-0005-0000-0000-0000C95F0000}"/>
    <cellStyle name="Navadno 20 7 2 2 2 2" xfId="34041" xr:uid="{00000000-0005-0000-0000-0000CA5F0000}"/>
    <cellStyle name="Navadno 20 7 2 2 3" xfId="34040" xr:uid="{00000000-0005-0000-0000-0000CB5F0000}"/>
    <cellStyle name="Navadno 20 7 2 3" xfId="18401" xr:uid="{00000000-0005-0000-0000-0000CC5F0000}"/>
    <cellStyle name="Navadno 20 7 2 3 2" xfId="34042" xr:uid="{00000000-0005-0000-0000-0000CD5F0000}"/>
    <cellStyle name="Navadno 20 7 2 4" xfId="34039" xr:uid="{00000000-0005-0000-0000-0000CE5F0000}"/>
    <cellStyle name="Navadno 20 7 3" xfId="8027" xr:uid="{00000000-0005-0000-0000-0000CF5F0000}"/>
    <cellStyle name="Navadno 20 7 3 2" xfId="18403" xr:uid="{00000000-0005-0000-0000-0000D05F0000}"/>
    <cellStyle name="Navadno 20 7 3 2 2" xfId="34044" xr:uid="{00000000-0005-0000-0000-0000D15F0000}"/>
    <cellStyle name="Navadno 20 7 3 3" xfId="34043" xr:uid="{00000000-0005-0000-0000-0000D25F0000}"/>
    <cellStyle name="Navadno 20 7 4" xfId="18400" xr:uid="{00000000-0005-0000-0000-0000D35F0000}"/>
    <cellStyle name="Navadno 20 7 4 2" xfId="34045" xr:uid="{00000000-0005-0000-0000-0000D45F0000}"/>
    <cellStyle name="Navadno 20 7 5" xfId="34038" xr:uid="{00000000-0005-0000-0000-0000D55F0000}"/>
    <cellStyle name="Navadno 20 8" xfId="8028" xr:uid="{00000000-0005-0000-0000-0000D65F0000}"/>
    <cellStyle name="Navadno 20 8 2" xfId="8029" xr:uid="{00000000-0005-0000-0000-0000D75F0000}"/>
    <cellStyle name="Navadno 20 8 2 2" xfId="8030" xr:uid="{00000000-0005-0000-0000-0000D85F0000}"/>
    <cellStyle name="Navadno 20 8 2 2 2" xfId="18406" xr:uid="{00000000-0005-0000-0000-0000D95F0000}"/>
    <cellStyle name="Navadno 20 8 2 2 2 2" xfId="34049" xr:uid="{00000000-0005-0000-0000-0000DA5F0000}"/>
    <cellStyle name="Navadno 20 8 2 2 3" xfId="34048" xr:uid="{00000000-0005-0000-0000-0000DB5F0000}"/>
    <cellStyle name="Navadno 20 8 2 3" xfId="18405" xr:uid="{00000000-0005-0000-0000-0000DC5F0000}"/>
    <cellStyle name="Navadno 20 8 2 3 2" xfId="34050" xr:uid="{00000000-0005-0000-0000-0000DD5F0000}"/>
    <cellStyle name="Navadno 20 8 2 4" xfId="34047" xr:uid="{00000000-0005-0000-0000-0000DE5F0000}"/>
    <cellStyle name="Navadno 20 8 3" xfId="8031" xr:uid="{00000000-0005-0000-0000-0000DF5F0000}"/>
    <cellStyle name="Navadno 20 8 3 2" xfId="18407" xr:uid="{00000000-0005-0000-0000-0000E05F0000}"/>
    <cellStyle name="Navadno 20 8 3 2 2" xfId="34052" xr:uid="{00000000-0005-0000-0000-0000E15F0000}"/>
    <cellStyle name="Navadno 20 8 3 3" xfId="34051" xr:uid="{00000000-0005-0000-0000-0000E25F0000}"/>
    <cellStyle name="Navadno 20 8 4" xfId="18404" xr:uid="{00000000-0005-0000-0000-0000E35F0000}"/>
    <cellStyle name="Navadno 20 8 4 2" xfId="34053" xr:uid="{00000000-0005-0000-0000-0000E45F0000}"/>
    <cellStyle name="Navadno 20 8 5" xfId="34046" xr:uid="{00000000-0005-0000-0000-0000E55F0000}"/>
    <cellStyle name="Navadno 20 9" xfId="8032" xr:uid="{00000000-0005-0000-0000-0000E65F0000}"/>
    <cellStyle name="Navadno 20 9 2" xfId="8033" xr:uid="{00000000-0005-0000-0000-0000E75F0000}"/>
    <cellStyle name="Navadno 20 9 2 2" xfId="8034" xr:uid="{00000000-0005-0000-0000-0000E85F0000}"/>
    <cellStyle name="Navadno 20 9 2 2 2" xfId="18410" xr:uid="{00000000-0005-0000-0000-0000E95F0000}"/>
    <cellStyle name="Navadno 20 9 2 2 2 2" xfId="34057" xr:uid="{00000000-0005-0000-0000-0000EA5F0000}"/>
    <cellStyle name="Navadno 20 9 2 2 3" xfId="34056" xr:uid="{00000000-0005-0000-0000-0000EB5F0000}"/>
    <cellStyle name="Navadno 20 9 2 3" xfId="18409" xr:uid="{00000000-0005-0000-0000-0000EC5F0000}"/>
    <cellStyle name="Navadno 20 9 2 3 2" xfId="34058" xr:uid="{00000000-0005-0000-0000-0000ED5F0000}"/>
    <cellStyle name="Navadno 20 9 2 4" xfId="34055" xr:uid="{00000000-0005-0000-0000-0000EE5F0000}"/>
    <cellStyle name="Navadno 20 9 3" xfId="8035" xr:uid="{00000000-0005-0000-0000-0000EF5F0000}"/>
    <cellStyle name="Navadno 20 9 3 2" xfId="18411" xr:uid="{00000000-0005-0000-0000-0000F05F0000}"/>
    <cellStyle name="Navadno 20 9 3 2 2" xfId="34060" xr:uid="{00000000-0005-0000-0000-0000F15F0000}"/>
    <cellStyle name="Navadno 20 9 3 3" xfId="34059" xr:uid="{00000000-0005-0000-0000-0000F25F0000}"/>
    <cellStyle name="Navadno 20 9 4" xfId="18408" xr:uid="{00000000-0005-0000-0000-0000F35F0000}"/>
    <cellStyle name="Navadno 20 9 4 2" xfId="34061" xr:uid="{00000000-0005-0000-0000-0000F45F0000}"/>
    <cellStyle name="Navadno 20 9 5" xfId="34054" xr:uid="{00000000-0005-0000-0000-0000F55F0000}"/>
    <cellStyle name="Navadno 200" xfId="8036" xr:uid="{00000000-0005-0000-0000-0000F65F0000}"/>
    <cellStyle name="Navadno 200 2" xfId="18412" xr:uid="{00000000-0005-0000-0000-0000F75F0000}"/>
    <cellStyle name="Navadno 200 2 2" xfId="34063" xr:uid="{00000000-0005-0000-0000-0000F85F0000}"/>
    <cellStyle name="Navadno 200 3" xfId="34062" xr:uid="{00000000-0005-0000-0000-0000F95F0000}"/>
    <cellStyle name="Navadno 201" xfId="8037" xr:uid="{00000000-0005-0000-0000-0000FA5F0000}"/>
    <cellStyle name="Navadno 201 2" xfId="18413" xr:uid="{00000000-0005-0000-0000-0000FB5F0000}"/>
    <cellStyle name="Navadno 201 2 2" xfId="34065" xr:uid="{00000000-0005-0000-0000-0000FC5F0000}"/>
    <cellStyle name="Navadno 201 3" xfId="34064" xr:uid="{00000000-0005-0000-0000-0000FD5F0000}"/>
    <cellStyle name="Navadno 202" xfId="8038" xr:uid="{00000000-0005-0000-0000-0000FE5F0000}"/>
    <cellStyle name="Navadno 202 2" xfId="18414" xr:uid="{00000000-0005-0000-0000-0000FF5F0000}"/>
    <cellStyle name="Navadno 202 2 2" xfId="34067" xr:uid="{00000000-0005-0000-0000-000000600000}"/>
    <cellStyle name="Navadno 202 3" xfId="34066" xr:uid="{00000000-0005-0000-0000-000001600000}"/>
    <cellStyle name="Navadno 203" xfId="8039" xr:uid="{00000000-0005-0000-0000-000002600000}"/>
    <cellStyle name="Navadno 203 2" xfId="18415" xr:uid="{00000000-0005-0000-0000-000003600000}"/>
    <cellStyle name="Navadno 203 2 2" xfId="34069" xr:uid="{00000000-0005-0000-0000-000004600000}"/>
    <cellStyle name="Navadno 203 3" xfId="34068" xr:uid="{00000000-0005-0000-0000-000005600000}"/>
    <cellStyle name="Navadno 204" xfId="8040" xr:uid="{00000000-0005-0000-0000-000006600000}"/>
    <cellStyle name="Navadno 204 2" xfId="18416" xr:uid="{00000000-0005-0000-0000-000007600000}"/>
    <cellStyle name="Navadno 204 2 2" xfId="34071" xr:uid="{00000000-0005-0000-0000-000008600000}"/>
    <cellStyle name="Navadno 204 3" xfId="34070" xr:uid="{00000000-0005-0000-0000-000009600000}"/>
    <cellStyle name="Navadno 205" xfId="8041" xr:uid="{00000000-0005-0000-0000-00000A600000}"/>
    <cellStyle name="Navadno 205 2" xfId="18417" xr:uid="{00000000-0005-0000-0000-00000B600000}"/>
    <cellStyle name="Navadno 205 2 2" xfId="34073" xr:uid="{00000000-0005-0000-0000-00000C600000}"/>
    <cellStyle name="Navadno 205 3" xfId="34072" xr:uid="{00000000-0005-0000-0000-00000D600000}"/>
    <cellStyle name="Navadno 206" xfId="8042" xr:uid="{00000000-0005-0000-0000-00000E600000}"/>
    <cellStyle name="Navadno 206 2" xfId="18418" xr:uid="{00000000-0005-0000-0000-00000F600000}"/>
    <cellStyle name="Navadno 206 2 2" xfId="34075" xr:uid="{00000000-0005-0000-0000-000010600000}"/>
    <cellStyle name="Navadno 206 3" xfId="34074" xr:uid="{00000000-0005-0000-0000-000011600000}"/>
    <cellStyle name="Navadno 207" xfId="8043" xr:uid="{00000000-0005-0000-0000-000012600000}"/>
    <cellStyle name="Navadno 207 2" xfId="16029" xr:uid="{00000000-0005-0000-0000-000013600000}"/>
    <cellStyle name="Navadno 207 2 2" xfId="34077" xr:uid="{00000000-0005-0000-0000-000014600000}"/>
    <cellStyle name="Navadno 207 3" xfId="34076" xr:uid="{00000000-0005-0000-0000-000015600000}"/>
    <cellStyle name="Navadno 208" xfId="8044" xr:uid="{00000000-0005-0000-0000-000016600000}"/>
    <cellStyle name="Navadno 208 2" xfId="18419" xr:uid="{00000000-0005-0000-0000-000017600000}"/>
    <cellStyle name="Navadno 208 2 2" xfId="34079" xr:uid="{00000000-0005-0000-0000-000018600000}"/>
    <cellStyle name="Navadno 208 3" xfId="34078" xr:uid="{00000000-0005-0000-0000-000019600000}"/>
    <cellStyle name="Navadno 209" xfId="8045" xr:uid="{00000000-0005-0000-0000-00001A600000}"/>
    <cellStyle name="Navadno 209 2" xfId="18420" xr:uid="{00000000-0005-0000-0000-00001B600000}"/>
    <cellStyle name="Navadno 209 2 2" xfId="34081" xr:uid="{00000000-0005-0000-0000-00001C600000}"/>
    <cellStyle name="Navadno 209 3" xfId="34080" xr:uid="{00000000-0005-0000-0000-00001D600000}"/>
    <cellStyle name="Navadno 21" xfId="1408" xr:uid="{00000000-0005-0000-0000-00001E600000}"/>
    <cellStyle name="Navadno 21 10" xfId="8047" xr:uid="{00000000-0005-0000-0000-00001F600000}"/>
    <cellStyle name="Navadno 21 10 2" xfId="8048" xr:uid="{00000000-0005-0000-0000-000020600000}"/>
    <cellStyle name="Navadno 21 10 2 2" xfId="8049" xr:uid="{00000000-0005-0000-0000-000021600000}"/>
    <cellStyle name="Navadno 21 10 2 2 2" xfId="18424" xr:uid="{00000000-0005-0000-0000-000022600000}"/>
    <cellStyle name="Navadno 21 10 2 2 2 2" xfId="34086" xr:uid="{00000000-0005-0000-0000-000023600000}"/>
    <cellStyle name="Navadno 21 10 2 2 3" xfId="34085" xr:uid="{00000000-0005-0000-0000-000024600000}"/>
    <cellStyle name="Navadno 21 10 2 3" xfId="18423" xr:uid="{00000000-0005-0000-0000-000025600000}"/>
    <cellStyle name="Navadno 21 10 2 3 2" xfId="34087" xr:uid="{00000000-0005-0000-0000-000026600000}"/>
    <cellStyle name="Navadno 21 10 2 4" xfId="34084" xr:uid="{00000000-0005-0000-0000-000027600000}"/>
    <cellStyle name="Navadno 21 10 3" xfId="8050" xr:uid="{00000000-0005-0000-0000-000028600000}"/>
    <cellStyle name="Navadno 21 10 3 2" xfId="18425" xr:uid="{00000000-0005-0000-0000-000029600000}"/>
    <cellStyle name="Navadno 21 10 3 2 2" xfId="34089" xr:uid="{00000000-0005-0000-0000-00002A600000}"/>
    <cellStyle name="Navadno 21 10 3 3" xfId="34088" xr:uid="{00000000-0005-0000-0000-00002B600000}"/>
    <cellStyle name="Navadno 21 10 4" xfId="18422" xr:uid="{00000000-0005-0000-0000-00002C600000}"/>
    <cellStyle name="Navadno 21 10 4 2" xfId="34090" xr:uid="{00000000-0005-0000-0000-00002D600000}"/>
    <cellStyle name="Navadno 21 10 5" xfId="34083" xr:uid="{00000000-0005-0000-0000-00002E600000}"/>
    <cellStyle name="Navadno 21 11" xfId="8051" xr:uid="{00000000-0005-0000-0000-00002F600000}"/>
    <cellStyle name="Navadno 21 11 2" xfId="8052" xr:uid="{00000000-0005-0000-0000-000030600000}"/>
    <cellStyle name="Navadno 21 11 2 2" xfId="8053" xr:uid="{00000000-0005-0000-0000-000031600000}"/>
    <cellStyle name="Navadno 21 11 2 2 2" xfId="18428" xr:uid="{00000000-0005-0000-0000-000032600000}"/>
    <cellStyle name="Navadno 21 11 2 2 2 2" xfId="34094" xr:uid="{00000000-0005-0000-0000-000033600000}"/>
    <cellStyle name="Navadno 21 11 2 2 3" xfId="34093" xr:uid="{00000000-0005-0000-0000-000034600000}"/>
    <cellStyle name="Navadno 21 11 2 3" xfId="18427" xr:uid="{00000000-0005-0000-0000-000035600000}"/>
    <cellStyle name="Navadno 21 11 2 3 2" xfId="34095" xr:uid="{00000000-0005-0000-0000-000036600000}"/>
    <cellStyle name="Navadno 21 11 2 4" xfId="34092" xr:uid="{00000000-0005-0000-0000-000037600000}"/>
    <cellStyle name="Navadno 21 11 3" xfId="8054" xr:uid="{00000000-0005-0000-0000-000038600000}"/>
    <cellStyle name="Navadno 21 11 3 2" xfId="18429" xr:uid="{00000000-0005-0000-0000-000039600000}"/>
    <cellStyle name="Navadno 21 11 3 2 2" xfId="34097" xr:uid="{00000000-0005-0000-0000-00003A600000}"/>
    <cellStyle name="Navadno 21 11 3 3" xfId="34096" xr:uid="{00000000-0005-0000-0000-00003B600000}"/>
    <cellStyle name="Navadno 21 11 4" xfId="18426" xr:uid="{00000000-0005-0000-0000-00003C600000}"/>
    <cellStyle name="Navadno 21 11 4 2" xfId="34098" xr:uid="{00000000-0005-0000-0000-00003D600000}"/>
    <cellStyle name="Navadno 21 11 5" xfId="34091" xr:uid="{00000000-0005-0000-0000-00003E600000}"/>
    <cellStyle name="Navadno 21 12" xfId="8055" xr:uid="{00000000-0005-0000-0000-00003F600000}"/>
    <cellStyle name="Navadno 21 12 2" xfId="8056" xr:uid="{00000000-0005-0000-0000-000040600000}"/>
    <cellStyle name="Navadno 21 12 2 2" xfId="8057" xr:uid="{00000000-0005-0000-0000-000041600000}"/>
    <cellStyle name="Navadno 21 12 2 2 2" xfId="18432" xr:uid="{00000000-0005-0000-0000-000042600000}"/>
    <cellStyle name="Navadno 21 12 2 2 2 2" xfId="34102" xr:uid="{00000000-0005-0000-0000-000043600000}"/>
    <cellStyle name="Navadno 21 12 2 2 3" xfId="34101" xr:uid="{00000000-0005-0000-0000-000044600000}"/>
    <cellStyle name="Navadno 21 12 2 3" xfId="18431" xr:uid="{00000000-0005-0000-0000-000045600000}"/>
    <cellStyle name="Navadno 21 12 2 3 2" xfId="34103" xr:uid="{00000000-0005-0000-0000-000046600000}"/>
    <cellStyle name="Navadno 21 12 2 4" xfId="34100" xr:uid="{00000000-0005-0000-0000-000047600000}"/>
    <cellStyle name="Navadno 21 12 3" xfId="8058" xr:uid="{00000000-0005-0000-0000-000048600000}"/>
    <cellStyle name="Navadno 21 12 3 2" xfId="18433" xr:uid="{00000000-0005-0000-0000-000049600000}"/>
    <cellStyle name="Navadno 21 12 3 2 2" xfId="34105" xr:uid="{00000000-0005-0000-0000-00004A600000}"/>
    <cellStyle name="Navadno 21 12 3 3" xfId="34104" xr:uid="{00000000-0005-0000-0000-00004B600000}"/>
    <cellStyle name="Navadno 21 12 4" xfId="18430" xr:uid="{00000000-0005-0000-0000-00004C600000}"/>
    <cellStyle name="Navadno 21 12 4 2" xfId="34106" xr:uid="{00000000-0005-0000-0000-00004D600000}"/>
    <cellStyle name="Navadno 21 12 5" xfId="34099" xr:uid="{00000000-0005-0000-0000-00004E600000}"/>
    <cellStyle name="Navadno 21 13" xfId="8059" xr:uid="{00000000-0005-0000-0000-00004F600000}"/>
    <cellStyle name="Navadno 21 13 2" xfId="8060" xr:uid="{00000000-0005-0000-0000-000050600000}"/>
    <cellStyle name="Navadno 21 13 2 2" xfId="8061" xr:uid="{00000000-0005-0000-0000-000051600000}"/>
    <cellStyle name="Navadno 21 13 2 2 2" xfId="18436" xr:uid="{00000000-0005-0000-0000-000052600000}"/>
    <cellStyle name="Navadno 21 13 2 2 2 2" xfId="34110" xr:uid="{00000000-0005-0000-0000-000053600000}"/>
    <cellStyle name="Navadno 21 13 2 2 3" xfId="34109" xr:uid="{00000000-0005-0000-0000-000054600000}"/>
    <cellStyle name="Navadno 21 13 2 3" xfId="18435" xr:uid="{00000000-0005-0000-0000-000055600000}"/>
    <cellStyle name="Navadno 21 13 2 3 2" xfId="34111" xr:uid="{00000000-0005-0000-0000-000056600000}"/>
    <cellStyle name="Navadno 21 13 2 4" xfId="34108" xr:uid="{00000000-0005-0000-0000-000057600000}"/>
    <cellStyle name="Navadno 21 13 3" xfId="8062" xr:uid="{00000000-0005-0000-0000-000058600000}"/>
    <cellStyle name="Navadno 21 13 3 2" xfId="18437" xr:uid="{00000000-0005-0000-0000-000059600000}"/>
    <cellStyle name="Navadno 21 13 3 2 2" xfId="34113" xr:uid="{00000000-0005-0000-0000-00005A600000}"/>
    <cellStyle name="Navadno 21 13 3 3" xfId="34112" xr:uid="{00000000-0005-0000-0000-00005B600000}"/>
    <cellStyle name="Navadno 21 13 4" xfId="18434" xr:uid="{00000000-0005-0000-0000-00005C600000}"/>
    <cellStyle name="Navadno 21 13 4 2" xfId="34114" xr:uid="{00000000-0005-0000-0000-00005D600000}"/>
    <cellStyle name="Navadno 21 13 5" xfId="34107" xr:uid="{00000000-0005-0000-0000-00005E600000}"/>
    <cellStyle name="Navadno 21 14" xfId="8063" xr:uid="{00000000-0005-0000-0000-00005F600000}"/>
    <cellStyle name="Navadno 21 14 2" xfId="8064" xr:uid="{00000000-0005-0000-0000-000060600000}"/>
    <cellStyle name="Navadno 21 14 2 2" xfId="8065" xr:uid="{00000000-0005-0000-0000-000061600000}"/>
    <cellStyle name="Navadno 21 14 2 2 2" xfId="18440" xr:uid="{00000000-0005-0000-0000-000062600000}"/>
    <cellStyle name="Navadno 21 14 2 2 2 2" xfId="34118" xr:uid="{00000000-0005-0000-0000-000063600000}"/>
    <cellStyle name="Navadno 21 14 2 2 3" xfId="34117" xr:uid="{00000000-0005-0000-0000-000064600000}"/>
    <cellStyle name="Navadno 21 14 2 3" xfId="18439" xr:uid="{00000000-0005-0000-0000-000065600000}"/>
    <cellStyle name="Navadno 21 14 2 3 2" xfId="34119" xr:uid="{00000000-0005-0000-0000-000066600000}"/>
    <cellStyle name="Navadno 21 14 2 4" xfId="34116" xr:uid="{00000000-0005-0000-0000-000067600000}"/>
    <cellStyle name="Navadno 21 14 3" xfId="8066" xr:uid="{00000000-0005-0000-0000-000068600000}"/>
    <cellStyle name="Navadno 21 14 3 2" xfId="18441" xr:uid="{00000000-0005-0000-0000-000069600000}"/>
    <cellStyle name="Navadno 21 14 3 2 2" xfId="34121" xr:uid="{00000000-0005-0000-0000-00006A600000}"/>
    <cellStyle name="Navadno 21 14 3 3" xfId="34120" xr:uid="{00000000-0005-0000-0000-00006B600000}"/>
    <cellStyle name="Navadno 21 14 4" xfId="18438" xr:uid="{00000000-0005-0000-0000-00006C600000}"/>
    <cellStyle name="Navadno 21 14 4 2" xfId="34122" xr:uid="{00000000-0005-0000-0000-00006D600000}"/>
    <cellStyle name="Navadno 21 14 5" xfId="34115" xr:uid="{00000000-0005-0000-0000-00006E600000}"/>
    <cellStyle name="Navadno 21 15" xfId="8067" xr:uid="{00000000-0005-0000-0000-00006F600000}"/>
    <cellStyle name="Navadno 21 15 2" xfId="8068" xr:uid="{00000000-0005-0000-0000-000070600000}"/>
    <cellStyle name="Navadno 21 15 2 2" xfId="8069" xr:uid="{00000000-0005-0000-0000-000071600000}"/>
    <cellStyle name="Navadno 21 15 2 2 2" xfId="18444" xr:uid="{00000000-0005-0000-0000-000072600000}"/>
    <cellStyle name="Navadno 21 15 2 2 2 2" xfId="34126" xr:uid="{00000000-0005-0000-0000-000073600000}"/>
    <cellStyle name="Navadno 21 15 2 2 3" xfId="34125" xr:uid="{00000000-0005-0000-0000-000074600000}"/>
    <cellStyle name="Navadno 21 15 2 3" xfId="18443" xr:uid="{00000000-0005-0000-0000-000075600000}"/>
    <cellStyle name="Navadno 21 15 2 3 2" xfId="34127" xr:uid="{00000000-0005-0000-0000-000076600000}"/>
    <cellStyle name="Navadno 21 15 2 4" xfId="34124" xr:uid="{00000000-0005-0000-0000-000077600000}"/>
    <cellStyle name="Navadno 21 15 3" xfId="8070" xr:uid="{00000000-0005-0000-0000-000078600000}"/>
    <cellStyle name="Navadno 21 15 3 2" xfId="18445" xr:uid="{00000000-0005-0000-0000-000079600000}"/>
    <cellStyle name="Navadno 21 15 3 2 2" xfId="34129" xr:uid="{00000000-0005-0000-0000-00007A600000}"/>
    <cellStyle name="Navadno 21 15 3 3" xfId="34128" xr:uid="{00000000-0005-0000-0000-00007B600000}"/>
    <cellStyle name="Navadno 21 15 4" xfId="18442" xr:uid="{00000000-0005-0000-0000-00007C600000}"/>
    <cellStyle name="Navadno 21 15 4 2" xfId="34130" xr:uid="{00000000-0005-0000-0000-00007D600000}"/>
    <cellStyle name="Navadno 21 15 5" xfId="34123" xr:uid="{00000000-0005-0000-0000-00007E600000}"/>
    <cellStyle name="Navadno 21 16" xfId="8071" xr:uid="{00000000-0005-0000-0000-00007F600000}"/>
    <cellStyle name="Navadno 21 16 2" xfId="8072" xr:uid="{00000000-0005-0000-0000-000080600000}"/>
    <cellStyle name="Navadno 21 16 2 2" xfId="8073" xr:uid="{00000000-0005-0000-0000-000081600000}"/>
    <cellStyle name="Navadno 21 16 2 2 2" xfId="18448" xr:uid="{00000000-0005-0000-0000-000082600000}"/>
    <cellStyle name="Navadno 21 16 2 2 2 2" xfId="34134" xr:uid="{00000000-0005-0000-0000-000083600000}"/>
    <cellStyle name="Navadno 21 16 2 2 3" xfId="34133" xr:uid="{00000000-0005-0000-0000-000084600000}"/>
    <cellStyle name="Navadno 21 16 2 3" xfId="18447" xr:uid="{00000000-0005-0000-0000-000085600000}"/>
    <cellStyle name="Navadno 21 16 2 3 2" xfId="34135" xr:uid="{00000000-0005-0000-0000-000086600000}"/>
    <cellStyle name="Navadno 21 16 2 4" xfId="34132" xr:uid="{00000000-0005-0000-0000-000087600000}"/>
    <cellStyle name="Navadno 21 16 3" xfId="8074" xr:uid="{00000000-0005-0000-0000-000088600000}"/>
    <cellStyle name="Navadno 21 16 3 2" xfId="18449" xr:uid="{00000000-0005-0000-0000-000089600000}"/>
    <cellStyle name="Navadno 21 16 3 2 2" xfId="34137" xr:uid="{00000000-0005-0000-0000-00008A600000}"/>
    <cellStyle name="Navadno 21 16 3 3" xfId="34136" xr:uid="{00000000-0005-0000-0000-00008B600000}"/>
    <cellStyle name="Navadno 21 16 4" xfId="18446" xr:uid="{00000000-0005-0000-0000-00008C600000}"/>
    <cellStyle name="Navadno 21 16 4 2" xfId="34138" xr:uid="{00000000-0005-0000-0000-00008D600000}"/>
    <cellStyle name="Navadno 21 16 5" xfId="34131" xr:uid="{00000000-0005-0000-0000-00008E600000}"/>
    <cellStyle name="Navadno 21 17" xfId="8075" xr:uid="{00000000-0005-0000-0000-00008F600000}"/>
    <cellStyle name="Navadno 21 17 2" xfId="8076" xr:uid="{00000000-0005-0000-0000-000090600000}"/>
    <cellStyle name="Navadno 21 17 2 2" xfId="8077" xr:uid="{00000000-0005-0000-0000-000091600000}"/>
    <cellStyle name="Navadno 21 17 2 2 2" xfId="18452" xr:uid="{00000000-0005-0000-0000-000092600000}"/>
    <cellStyle name="Navadno 21 17 2 2 2 2" xfId="34142" xr:uid="{00000000-0005-0000-0000-000093600000}"/>
    <cellStyle name="Navadno 21 17 2 2 3" xfId="34141" xr:uid="{00000000-0005-0000-0000-000094600000}"/>
    <cellStyle name="Navadno 21 17 2 3" xfId="18451" xr:uid="{00000000-0005-0000-0000-000095600000}"/>
    <cellStyle name="Navadno 21 17 2 3 2" xfId="34143" xr:uid="{00000000-0005-0000-0000-000096600000}"/>
    <cellStyle name="Navadno 21 17 2 4" xfId="34140" xr:uid="{00000000-0005-0000-0000-000097600000}"/>
    <cellStyle name="Navadno 21 17 3" xfId="8078" xr:uid="{00000000-0005-0000-0000-000098600000}"/>
    <cellStyle name="Navadno 21 17 3 2" xfId="18453" xr:uid="{00000000-0005-0000-0000-000099600000}"/>
    <cellStyle name="Navadno 21 17 3 2 2" xfId="34145" xr:uid="{00000000-0005-0000-0000-00009A600000}"/>
    <cellStyle name="Navadno 21 17 3 3" xfId="34144" xr:uid="{00000000-0005-0000-0000-00009B600000}"/>
    <cellStyle name="Navadno 21 17 4" xfId="18450" xr:uid="{00000000-0005-0000-0000-00009C600000}"/>
    <cellStyle name="Navadno 21 17 4 2" xfId="34146" xr:uid="{00000000-0005-0000-0000-00009D600000}"/>
    <cellStyle name="Navadno 21 17 5" xfId="34139" xr:uid="{00000000-0005-0000-0000-00009E600000}"/>
    <cellStyle name="Navadno 21 18" xfId="8079" xr:uid="{00000000-0005-0000-0000-00009F600000}"/>
    <cellStyle name="Navadno 21 18 2" xfId="8080" xr:uid="{00000000-0005-0000-0000-0000A0600000}"/>
    <cellStyle name="Navadno 21 18 2 2" xfId="8081" xr:uid="{00000000-0005-0000-0000-0000A1600000}"/>
    <cellStyle name="Navadno 21 18 2 2 2" xfId="18456" xr:uid="{00000000-0005-0000-0000-0000A2600000}"/>
    <cellStyle name="Navadno 21 18 2 2 2 2" xfId="34150" xr:uid="{00000000-0005-0000-0000-0000A3600000}"/>
    <cellStyle name="Navadno 21 18 2 2 3" xfId="34149" xr:uid="{00000000-0005-0000-0000-0000A4600000}"/>
    <cellStyle name="Navadno 21 18 2 3" xfId="18455" xr:uid="{00000000-0005-0000-0000-0000A5600000}"/>
    <cellStyle name="Navadno 21 18 2 3 2" xfId="34151" xr:uid="{00000000-0005-0000-0000-0000A6600000}"/>
    <cellStyle name="Navadno 21 18 2 4" xfId="34148" xr:uid="{00000000-0005-0000-0000-0000A7600000}"/>
    <cellStyle name="Navadno 21 18 3" xfId="8082" xr:uid="{00000000-0005-0000-0000-0000A8600000}"/>
    <cellStyle name="Navadno 21 18 3 2" xfId="18457" xr:uid="{00000000-0005-0000-0000-0000A9600000}"/>
    <cellStyle name="Navadno 21 18 3 2 2" xfId="34153" xr:uid="{00000000-0005-0000-0000-0000AA600000}"/>
    <cellStyle name="Navadno 21 18 3 3" xfId="34152" xr:uid="{00000000-0005-0000-0000-0000AB600000}"/>
    <cellStyle name="Navadno 21 18 4" xfId="18454" xr:uid="{00000000-0005-0000-0000-0000AC600000}"/>
    <cellStyle name="Navadno 21 18 4 2" xfId="34154" xr:uid="{00000000-0005-0000-0000-0000AD600000}"/>
    <cellStyle name="Navadno 21 18 5" xfId="34147" xr:uid="{00000000-0005-0000-0000-0000AE600000}"/>
    <cellStyle name="Navadno 21 19" xfId="8083" xr:uid="{00000000-0005-0000-0000-0000AF600000}"/>
    <cellStyle name="Navadno 21 19 2" xfId="8084" xr:uid="{00000000-0005-0000-0000-0000B0600000}"/>
    <cellStyle name="Navadno 21 19 2 2" xfId="8085" xr:uid="{00000000-0005-0000-0000-0000B1600000}"/>
    <cellStyle name="Navadno 21 19 2 2 2" xfId="18460" xr:uid="{00000000-0005-0000-0000-0000B2600000}"/>
    <cellStyle name="Navadno 21 19 2 2 2 2" xfId="34158" xr:uid="{00000000-0005-0000-0000-0000B3600000}"/>
    <cellStyle name="Navadno 21 19 2 2 3" xfId="34157" xr:uid="{00000000-0005-0000-0000-0000B4600000}"/>
    <cellStyle name="Navadno 21 19 2 3" xfId="18459" xr:uid="{00000000-0005-0000-0000-0000B5600000}"/>
    <cellStyle name="Navadno 21 19 2 3 2" xfId="34159" xr:uid="{00000000-0005-0000-0000-0000B6600000}"/>
    <cellStyle name="Navadno 21 19 2 4" xfId="34156" xr:uid="{00000000-0005-0000-0000-0000B7600000}"/>
    <cellStyle name="Navadno 21 19 3" xfId="8086" xr:uid="{00000000-0005-0000-0000-0000B8600000}"/>
    <cellStyle name="Navadno 21 19 3 2" xfId="18461" xr:uid="{00000000-0005-0000-0000-0000B9600000}"/>
    <cellStyle name="Navadno 21 19 3 2 2" xfId="34161" xr:uid="{00000000-0005-0000-0000-0000BA600000}"/>
    <cellStyle name="Navadno 21 19 3 3" xfId="34160" xr:uid="{00000000-0005-0000-0000-0000BB600000}"/>
    <cellStyle name="Navadno 21 19 4" xfId="18458" xr:uid="{00000000-0005-0000-0000-0000BC600000}"/>
    <cellStyle name="Navadno 21 19 4 2" xfId="34162" xr:uid="{00000000-0005-0000-0000-0000BD600000}"/>
    <cellStyle name="Navadno 21 19 5" xfId="34155" xr:uid="{00000000-0005-0000-0000-0000BE600000}"/>
    <cellStyle name="Navadno 21 2" xfId="1409" xr:uid="{00000000-0005-0000-0000-0000BF600000}"/>
    <cellStyle name="Navadno 21 2 2" xfId="1410" xr:uid="{00000000-0005-0000-0000-0000C0600000}"/>
    <cellStyle name="Navadno 21 2 2 2" xfId="8089" xr:uid="{00000000-0005-0000-0000-0000C1600000}"/>
    <cellStyle name="Navadno 21 2 2 2 2" xfId="18464" xr:uid="{00000000-0005-0000-0000-0000C2600000}"/>
    <cellStyle name="Navadno 21 2 2 2 2 2" xfId="34166" xr:uid="{00000000-0005-0000-0000-0000C3600000}"/>
    <cellStyle name="Navadno 21 2 2 2 3" xfId="34165" xr:uid="{00000000-0005-0000-0000-0000C4600000}"/>
    <cellStyle name="Navadno 21 2 2 3" xfId="8090" xr:uid="{00000000-0005-0000-0000-0000C5600000}"/>
    <cellStyle name="Navadno 21 2 2 3 2" xfId="34167" xr:uid="{00000000-0005-0000-0000-0000C6600000}"/>
    <cellStyle name="Navadno 21 2 2 4" xfId="8088" xr:uid="{00000000-0005-0000-0000-0000C7600000}"/>
    <cellStyle name="Navadno 21 2 2 4 2" xfId="34168" xr:uid="{00000000-0005-0000-0000-0000C8600000}"/>
    <cellStyle name="Navadno 21 2 2 5" xfId="18463" xr:uid="{00000000-0005-0000-0000-0000C9600000}"/>
    <cellStyle name="Navadno 21 2 2 5 2" xfId="34169" xr:uid="{00000000-0005-0000-0000-0000CA600000}"/>
    <cellStyle name="Navadno 21 2 2 6" xfId="34164" xr:uid="{00000000-0005-0000-0000-0000CB600000}"/>
    <cellStyle name="Navadno 21 2 3" xfId="8091" xr:uid="{00000000-0005-0000-0000-0000CC600000}"/>
    <cellStyle name="Navadno 21 2 3 2" xfId="18465" xr:uid="{00000000-0005-0000-0000-0000CD600000}"/>
    <cellStyle name="Navadno 21 2 3 2 2" xfId="34171" xr:uid="{00000000-0005-0000-0000-0000CE600000}"/>
    <cellStyle name="Navadno 21 2 3 3" xfId="34170" xr:uid="{00000000-0005-0000-0000-0000CF600000}"/>
    <cellStyle name="Navadno 21 2 4" xfId="8092" xr:uid="{00000000-0005-0000-0000-0000D0600000}"/>
    <cellStyle name="Navadno 21 2 4 2" xfId="34172" xr:uid="{00000000-0005-0000-0000-0000D1600000}"/>
    <cellStyle name="Navadno 21 2 5" xfId="8087" xr:uid="{00000000-0005-0000-0000-0000D2600000}"/>
    <cellStyle name="Navadno 21 2 5 2" xfId="34173" xr:uid="{00000000-0005-0000-0000-0000D3600000}"/>
    <cellStyle name="Navadno 21 2 6" xfId="18462" xr:uid="{00000000-0005-0000-0000-0000D4600000}"/>
    <cellStyle name="Navadno 21 2 6 2" xfId="34174" xr:uid="{00000000-0005-0000-0000-0000D5600000}"/>
    <cellStyle name="Navadno 21 2 7" xfId="51121" xr:uid="{00000000-0005-0000-0000-0000D6600000}"/>
    <cellStyle name="Navadno 21 2 8" xfId="34163" xr:uid="{00000000-0005-0000-0000-0000D7600000}"/>
    <cellStyle name="Navadno 21 20" xfId="8093" xr:uid="{00000000-0005-0000-0000-0000D8600000}"/>
    <cellStyle name="Navadno 21 20 2" xfId="8094" xr:uid="{00000000-0005-0000-0000-0000D9600000}"/>
    <cellStyle name="Navadno 21 20 2 2" xfId="8095" xr:uid="{00000000-0005-0000-0000-0000DA600000}"/>
    <cellStyle name="Navadno 21 20 2 2 2" xfId="18468" xr:uid="{00000000-0005-0000-0000-0000DB600000}"/>
    <cellStyle name="Navadno 21 20 2 2 2 2" xfId="34178" xr:uid="{00000000-0005-0000-0000-0000DC600000}"/>
    <cellStyle name="Navadno 21 20 2 2 3" xfId="34177" xr:uid="{00000000-0005-0000-0000-0000DD600000}"/>
    <cellStyle name="Navadno 21 20 2 3" xfId="18467" xr:uid="{00000000-0005-0000-0000-0000DE600000}"/>
    <cellStyle name="Navadno 21 20 2 3 2" xfId="34179" xr:uid="{00000000-0005-0000-0000-0000DF600000}"/>
    <cellStyle name="Navadno 21 20 2 4" xfId="34176" xr:uid="{00000000-0005-0000-0000-0000E0600000}"/>
    <cellStyle name="Navadno 21 20 3" xfId="8096" xr:uid="{00000000-0005-0000-0000-0000E1600000}"/>
    <cellStyle name="Navadno 21 20 3 2" xfId="18469" xr:uid="{00000000-0005-0000-0000-0000E2600000}"/>
    <cellStyle name="Navadno 21 20 3 2 2" xfId="34181" xr:uid="{00000000-0005-0000-0000-0000E3600000}"/>
    <cellStyle name="Navadno 21 20 3 3" xfId="34180" xr:uid="{00000000-0005-0000-0000-0000E4600000}"/>
    <cellStyle name="Navadno 21 20 4" xfId="18466" xr:uid="{00000000-0005-0000-0000-0000E5600000}"/>
    <cellStyle name="Navadno 21 20 4 2" xfId="34182" xr:uid="{00000000-0005-0000-0000-0000E6600000}"/>
    <cellStyle name="Navadno 21 20 5" xfId="34175" xr:uid="{00000000-0005-0000-0000-0000E7600000}"/>
    <cellStyle name="Navadno 21 21" xfId="8097" xr:uid="{00000000-0005-0000-0000-0000E8600000}"/>
    <cellStyle name="Navadno 21 21 2" xfId="8098" xr:uid="{00000000-0005-0000-0000-0000E9600000}"/>
    <cellStyle name="Navadno 21 21 2 2" xfId="8099" xr:uid="{00000000-0005-0000-0000-0000EA600000}"/>
    <cellStyle name="Navadno 21 21 2 2 2" xfId="18472" xr:uid="{00000000-0005-0000-0000-0000EB600000}"/>
    <cellStyle name="Navadno 21 21 2 2 2 2" xfId="34186" xr:uid="{00000000-0005-0000-0000-0000EC600000}"/>
    <cellStyle name="Navadno 21 21 2 2 3" xfId="34185" xr:uid="{00000000-0005-0000-0000-0000ED600000}"/>
    <cellStyle name="Navadno 21 21 2 3" xfId="18471" xr:uid="{00000000-0005-0000-0000-0000EE600000}"/>
    <cellStyle name="Navadno 21 21 2 3 2" xfId="34187" xr:uid="{00000000-0005-0000-0000-0000EF600000}"/>
    <cellStyle name="Navadno 21 21 2 4" xfId="34184" xr:uid="{00000000-0005-0000-0000-0000F0600000}"/>
    <cellStyle name="Navadno 21 21 3" xfId="8100" xr:uid="{00000000-0005-0000-0000-0000F1600000}"/>
    <cellStyle name="Navadno 21 21 3 2" xfId="18473" xr:uid="{00000000-0005-0000-0000-0000F2600000}"/>
    <cellStyle name="Navadno 21 21 3 2 2" xfId="34189" xr:uid="{00000000-0005-0000-0000-0000F3600000}"/>
    <cellStyle name="Navadno 21 21 3 3" xfId="34188" xr:uid="{00000000-0005-0000-0000-0000F4600000}"/>
    <cellStyle name="Navadno 21 21 4" xfId="18470" xr:uid="{00000000-0005-0000-0000-0000F5600000}"/>
    <cellStyle name="Navadno 21 21 4 2" xfId="34190" xr:uid="{00000000-0005-0000-0000-0000F6600000}"/>
    <cellStyle name="Navadno 21 21 5" xfId="34183" xr:uid="{00000000-0005-0000-0000-0000F7600000}"/>
    <cellStyle name="Navadno 21 22" xfId="8101" xr:uid="{00000000-0005-0000-0000-0000F8600000}"/>
    <cellStyle name="Navadno 21 22 2" xfId="8102" xr:uid="{00000000-0005-0000-0000-0000F9600000}"/>
    <cellStyle name="Navadno 21 22 2 2" xfId="8103" xr:uid="{00000000-0005-0000-0000-0000FA600000}"/>
    <cellStyle name="Navadno 21 22 2 2 2" xfId="18476" xr:uid="{00000000-0005-0000-0000-0000FB600000}"/>
    <cellStyle name="Navadno 21 22 2 2 2 2" xfId="34194" xr:uid="{00000000-0005-0000-0000-0000FC600000}"/>
    <cellStyle name="Navadno 21 22 2 2 3" xfId="34193" xr:uid="{00000000-0005-0000-0000-0000FD600000}"/>
    <cellStyle name="Navadno 21 22 2 3" xfId="18475" xr:uid="{00000000-0005-0000-0000-0000FE600000}"/>
    <cellStyle name="Navadno 21 22 2 3 2" xfId="34195" xr:uid="{00000000-0005-0000-0000-0000FF600000}"/>
    <cellStyle name="Navadno 21 22 2 4" xfId="34192" xr:uid="{00000000-0005-0000-0000-000000610000}"/>
    <cellStyle name="Navadno 21 22 3" xfId="8104" xr:uid="{00000000-0005-0000-0000-000001610000}"/>
    <cellStyle name="Navadno 21 22 3 2" xfId="18477" xr:uid="{00000000-0005-0000-0000-000002610000}"/>
    <cellStyle name="Navadno 21 22 3 2 2" xfId="34197" xr:uid="{00000000-0005-0000-0000-000003610000}"/>
    <cellStyle name="Navadno 21 22 3 3" xfId="34196" xr:uid="{00000000-0005-0000-0000-000004610000}"/>
    <cellStyle name="Navadno 21 22 4" xfId="18474" xr:uid="{00000000-0005-0000-0000-000005610000}"/>
    <cellStyle name="Navadno 21 22 4 2" xfId="34198" xr:uid="{00000000-0005-0000-0000-000006610000}"/>
    <cellStyle name="Navadno 21 22 5" xfId="34191" xr:uid="{00000000-0005-0000-0000-000007610000}"/>
    <cellStyle name="Navadno 21 23" xfId="8105" xr:uid="{00000000-0005-0000-0000-000008610000}"/>
    <cellStyle name="Navadno 21 23 2" xfId="8106" xr:uid="{00000000-0005-0000-0000-000009610000}"/>
    <cellStyle name="Navadno 21 23 2 2" xfId="8107" xr:uid="{00000000-0005-0000-0000-00000A610000}"/>
    <cellStyle name="Navadno 21 23 2 2 2" xfId="18480" xr:uid="{00000000-0005-0000-0000-00000B610000}"/>
    <cellStyle name="Navadno 21 23 2 2 2 2" xfId="34202" xr:uid="{00000000-0005-0000-0000-00000C610000}"/>
    <cellStyle name="Navadno 21 23 2 2 3" xfId="34201" xr:uid="{00000000-0005-0000-0000-00000D610000}"/>
    <cellStyle name="Navadno 21 23 2 3" xfId="18479" xr:uid="{00000000-0005-0000-0000-00000E610000}"/>
    <cellStyle name="Navadno 21 23 2 3 2" xfId="34203" xr:uid="{00000000-0005-0000-0000-00000F610000}"/>
    <cellStyle name="Navadno 21 23 2 4" xfId="34200" xr:uid="{00000000-0005-0000-0000-000010610000}"/>
    <cellStyle name="Navadno 21 23 3" xfId="8108" xr:uid="{00000000-0005-0000-0000-000011610000}"/>
    <cellStyle name="Navadno 21 23 3 2" xfId="18481" xr:uid="{00000000-0005-0000-0000-000012610000}"/>
    <cellStyle name="Navadno 21 23 3 2 2" xfId="34205" xr:uid="{00000000-0005-0000-0000-000013610000}"/>
    <cellStyle name="Navadno 21 23 3 3" xfId="34204" xr:uid="{00000000-0005-0000-0000-000014610000}"/>
    <cellStyle name="Navadno 21 23 4" xfId="18478" xr:uid="{00000000-0005-0000-0000-000015610000}"/>
    <cellStyle name="Navadno 21 23 4 2" xfId="34206" xr:uid="{00000000-0005-0000-0000-000016610000}"/>
    <cellStyle name="Navadno 21 23 5" xfId="34199" xr:uid="{00000000-0005-0000-0000-000017610000}"/>
    <cellStyle name="Navadno 21 24" xfId="8109" xr:uid="{00000000-0005-0000-0000-000018610000}"/>
    <cellStyle name="Navadno 21 24 2" xfId="8110" xr:uid="{00000000-0005-0000-0000-000019610000}"/>
    <cellStyle name="Navadno 21 24 2 2" xfId="8111" xr:uid="{00000000-0005-0000-0000-00001A610000}"/>
    <cellStyle name="Navadno 21 24 2 2 2" xfId="18484" xr:uid="{00000000-0005-0000-0000-00001B610000}"/>
    <cellStyle name="Navadno 21 24 2 2 2 2" xfId="34210" xr:uid="{00000000-0005-0000-0000-00001C610000}"/>
    <cellStyle name="Navadno 21 24 2 2 3" xfId="34209" xr:uid="{00000000-0005-0000-0000-00001D610000}"/>
    <cellStyle name="Navadno 21 24 2 3" xfId="18483" xr:uid="{00000000-0005-0000-0000-00001E610000}"/>
    <cellStyle name="Navadno 21 24 2 3 2" xfId="34211" xr:uid="{00000000-0005-0000-0000-00001F610000}"/>
    <cellStyle name="Navadno 21 24 2 4" xfId="34208" xr:uid="{00000000-0005-0000-0000-000020610000}"/>
    <cellStyle name="Navadno 21 24 3" xfId="8112" xr:uid="{00000000-0005-0000-0000-000021610000}"/>
    <cellStyle name="Navadno 21 24 3 2" xfId="18485" xr:uid="{00000000-0005-0000-0000-000022610000}"/>
    <cellStyle name="Navadno 21 24 3 2 2" xfId="34213" xr:uid="{00000000-0005-0000-0000-000023610000}"/>
    <cellStyle name="Navadno 21 24 3 3" xfId="34212" xr:uid="{00000000-0005-0000-0000-000024610000}"/>
    <cellStyle name="Navadno 21 24 4" xfId="18482" xr:uid="{00000000-0005-0000-0000-000025610000}"/>
    <cellStyle name="Navadno 21 24 4 2" xfId="34214" xr:uid="{00000000-0005-0000-0000-000026610000}"/>
    <cellStyle name="Navadno 21 24 5" xfId="34207" xr:uid="{00000000-0005-0000-0000-000027610000}"/>
    <cellStyle name="Navadno 21 25" xfId="8113" xr:uid="{00000000-0005-0000-0000-000028610000}"/>
    <cellStyle name="Navadno 21 25 2" xfId="8114" xr:uid="{00000000-0005-0000-0000-000029610000}"/>
    <cellStyle name="Navadno 21 25 2 2" xfId="8115" xr:uid="{00000000-0005-0000-0000-00002A610000}"/>
    <cellStyle name="Navadno 21 25 2 2 2" xfId="18488" xr:uid="{00000000-0005-0000-0000-00002B610000}"/>
    <cellStyle name="Navadno 21 25 2 2 2 2" xfId="34218" xr:uid="{00000000-0005-0000-0000-00002C610000}"/>
    <cellStyle name="Navadno 21 25 2 2 3" xfId="34217" xr:uid="{00000000-0005-0000-0000-00002D610000}"/>
    <cellStyle name="Navadno 21 25 2 3" xfId="18487" xr:uid="{00000000-0005-0000-0000-00002E610000}"/>
    <cellStyle name="Navadno 21 25 2 3 2" xfId="34219" xr:uid="{00000000-0005-0000-0000-00002F610000}"/>
    <cellStyle name="Navadno 21 25 2 4" xfId="34216" xr:uid="{00000000-0005-0000-0000-000030610000}"/>
    <cellStyle name="Navadno 21 25 3" xfId="8116" xr:uid="{00000000-0005-0000-0000-000031610000}"/>
    <cellStyle name="Navadno 21 25 3 2" xfId="18489" xr:uid="{00000000-0005-0000-0000-000032610000}"/>
    <cellStyle name="Navadno 21 25 3 2 2" xfId="34221" xr:uid="{00000000-0005-0000-0000-000033610000}"/>
    <cellStyle name="Navadno 21 25 3 3" xfId="34220" xr:uid="{00000000-0005-0000-0000-000034610000}"/>
    <cellStyle name="Navadno 21 25 4" xfId="18486" xr:uid="{00000000-0005-0000-0000-000035610000}"/>
    <cellStyle name="Navadno 21 25 4 2" xfId="34222" xr:uid="{00000000-0005-0000-0000-000036610000}"/>
    <cellStyle name="Navadno 21 25 5" xfId="34215" xr:uid="{00000000-0005-0000-0000-000037610000}"/>
    <cellStyle name="Navadno 21 26" xfId="8117" xr:uid="{00000000-0005-0000-0000-000038610000}"/>
    <cellStyle name="Navadno 21 26 2" xfId="8118" xr:uid="{00000000-0005-0000-0000-000039610000}"/>
    <cellStyle name="Navadno 21 26 2 2" xfId="8119" xr:uid="{00000000-0005-0000-0000-00003A610000}"/>
    <cellStyle name="Navadno 21 26 2 2 2" xfId="18492" xr:uid="{00000000-0005-0000-0000-00003B610000}"/>
    <cellStyle name="Navadno 21 26 2 2 2 2" xfId="34226" xr:uid="{00000000-0005-0000-0000-00003C610000}"/>
    <cellStyle name="Navadno 21 26 2 2 3" xfId="34225" xr:uid="{00000000-0005-0000-0000-00003D610000}"/>
    <cellStyle name="Navadno 21 26 2 3" xfId="18491" xr:uid="{00000000-0005-0000-0000-00003E610000}"/>
    <cellStyle name="Navadno 21 26 2 3 2" xfId="34227" xr:uid="{00000000-0005-0000-0000-00003F610000}"/>
    <cellStyle name="Navadno 21 26 2 4" xfId="34224" xr:uid="{00000000-0005-0000-0000-000040610000}"/>
    <cellStyle name="Navadno 21 26 3" xfId="8120" xr:uid="{00000000-0005-0000-0000-000041610000}"/>
    <cellStyle name="Navadno 21 26 3 2" xfId="18493" xr:uid="{00000000-0005-0000-0000-000042610000}"/>
    <cellStyle name="Navadno 21 26 3 2 2" xfId="34229" xr:uid="{00000000-0005-0000-0000-000043610000}"/>
    <cellStyle name="Navadno 21 26 3 3" xfId="34228" xr:uid="{00000000-0005-0000-0000-000044610000}"/>
    <cellStyle name="Navadno 21 26 4" xfId="18490" xr:uid="{00000000-0005-0000-0000-000045610000}"/>
    <cellStyle name="Navadno 21 26 4 2" xfId="34230" xr:uid="{00000000-0005-0000-0000-000046610000}"/>
    <cellStyle name="Navadno 21 26 5" xfId="34223" xr:uid="{00000000-0005-0000-0000-000047610000}"/>
    <cellStyle name="Navadno 21 27" xfId="8121" xr:uid="{00000000-0005-0000-0000-000048610000}"/>
    <cellStyle name="Navadno 21 27 2" xfId="8122" xr:uid="{00000000-0005-0000-0000-000049610000}"/>
    <cellStyle name="Navadno 21 27 2 2" xfId="8123" xr:uid="{00000000-0005-0000-0000-00004A610000}"/>
    <cellStyle name="Navadno 21 27 2 2 2" xfId="18496" xr:uid="{00000000-0005-0000-0000-00004B610000}"/>
    <cellStyle name="Navadno 21 27 2 2 2 2" xfId="34234" xr:uid="{00000000-0005-0000-0000-00004C610000}"/>
    <cellStyle name="Navadno 21 27 2 2 3" xfId="34233" xr:uid="{00000000-0005-0000-0000-00004D610000}"/>
    <cellStyle name="Navadno 21 27 2 3" xfId="18495" xr:uid="{00000000-0005-0000-0000-00004E610000}"/>
    <cellStyle name="Navadno 21 27 2 3 2" xfId="34235" xr:uid="{00000000-0005-0000-0000-00004F610000}"/>
    <cellStyle name="Navadno 21 27 2 4" xfId="34232" xr:uid="{00000000-0005-0000-0000-000050610000}"/>
    <cellStyle name="Navadno 21 27 3" xfId="8124" xr:uid="{00000000-0005-0000-0000-000051610000}"/>
    <cellStyle name="Navadno 21 27 3 2" xfId="18497" xr:uid="{00000000-0005-0000-0000-000052610000}"/>
    <cellStyle name="Navadno 21 27 3 2 2" xfId="34237" xr:uid="{00000000-0005-0000-0000-000053610000}"/>
    <cellStyle name="Navadno 21 27 3 3" xfId="34236" xr:uid="{00000000-0005-0000-0000-000054610000}"/>
    <cellStyle name="Navadno 21 27 4" xfId="18494" xr:uid="{00000000-0005-0000-0000-000055610000}"/>
    <cellStyle name="Navadno 21 27 4 2" xfId="34238" xr:uid="{00000000-0005-0000-0000-000056610000}"/>
    <cellStyle name="Navadno 21 27 5" xfId="34231" xr:uid="{00000000-0005-0000-0000-000057610000}"/>
    <cellStyle name="Navadno 21 28" xfId="8125" xr:uid="{00000000-0005-0000-0000-000058610000}"/>
    <cellStyle name="Navadno 21 28 2" xfId="8126" xr:uid="{00000000-0005-0000-0000-000059610000}"/>
    <cellStyle name="Navadno 21 28 2 2" xfId="8127" xr:uid="{00000000-0005-0000-0000-00005A610000}"/>
    <cellStyle name="Navadno 21 28 2 2 2" xfId="18500" xr:uid="{00000000-0005-0000-0000-00005B610000}"/>
    <cellStyle name="Navadno 21 28 2 2 2 2" xfId="34242" xr:uid="{00000000-0005-0000-0000-00005C610000}"/>
    <cellStyle name="Navadno 21 28 2 2 3" xfId="34241" xr:uid="{00000000-0005-0000-0000-00005D610000}"/>
    <cellStyle name="Navadno 21 28 2 3" xfId="18499" xr:uid="{00000000-0005-0000-0000-00005E610000}"/>
    <cellStyle name="Navadno 21 28 2 3 2" xfId="34243" xr:uid="{00000000-0005-0000-0000-00005F610000}"/>
    <cellStyle name="Navadno 21 28 2 4" xfId="34240" xr:uid="{00000000-0005-0000-0000-000060610000}"/>
    <cellStyle name="Navadno 21 28 3" xfId="8128" xr:uid="{00000000-0005-0000-0000-000061610000}"/>
    <cellStyle name="Navadno 21 28 3 2" xfId="18501" xr:uid="{00000000-0005-0000-0000-000062610000}"/>
    <cellStyle name="Navadno 21 28 3 2 2" xfId="34245" xr:uid="{00000000-0005-0000-0000-000063610000}"/>
    <cellStyle name="Navadno 21 28 3 3" xfId="34244" xr:uid="{00000000-0005-0000-0000-000064610000}"/>
    <cellStyle name="Navadno 21 28 4" xfId="18498" xr:uid="{00000000-0005-0000-0000-000065610000}"/>
    <cellStyle name="Navadno 21 28 4 2" xfId="34246" xr:uid="{00000000-0005-0000-0000-000066610000}"/>
    <cellStyle name="Navadno 21 28 5" xfId="34239" xr:uid="{00000000-0005-0000-0000-000067610000}"/>
    <cellStyle name="Navadno 21 29" xfId="8129" xr:uid="{00000000-0005-0000-0000-000068610000}"/>
    <cellStyle name="Navadno 21 29 2" xfId="8130" xr:uid="{00000000-0005-0000-0000-000069610000}"/>
    <cellStyle name="Navadno 21 29 2 2" xfId="18503" xr:uid="{00000000-0005-0000-0000-00006A610000}"/>
    <cellStyle name="Navadno 21 29 2 2 2" xfId="34249" xr:uid="{00000000-0005-0000-0000-00006B610000}"/>
    <cellStyle name="Navadno 21 29 2 3" xfId="34248" xr:uid="{00000000-0005-0000-0000-00006C610000}"/>
    <cellStyle name="Navadno 21 29 3" xfId="18502" xr:uid="{00000000-0005-0000-0000-00006D610000}"/>
    <cellStyle name="Navadno 21 29 3 2" xfId="34250" xr:uid="{00000000-0005-0000-0000-00006E610000}"/>
    <cellStyle name="Navadno 21 29 4" xfId="34247" xr:uid="{00000000-0005-0000-0000-00006F610000}"/>
    <cellStyle name="Navadno 21 3" xfId="1411" xr:uid="{00000000-0005-0000-0000-000070610000}"/>
    <cellStyle name="Navadno 21 3 2" xfId="8132" xr:uid="{00000000-0005-0000-0000-000071610000}"/>
    <cellStyle name="Navadno 21 3 2 2" xfId="8133" xr:uid="{00000000-0005-0000-0000-000072610000}"/>
    <cellStyle name="Navadno 21 3 2 2 2" xfId="18506" xr:uid="{00000000-0005-0000-0000-000073610000}"/>
    <cellStyle name="Navadno 21 3 2 2 2 2" xfId="34254" xr:uid="{00000000-0005-0000-0000-000074610000}"/>
    <cellStyle name="Navadno 21 3 2 2 3" xfId="34253" xr:uid="{00000000-0005-0000-0000-000075610000}"/>
    <cellStyle name="Navadno 21 3 2 3" xfId="18505" xr:uid="{00000000-0005-0000-0000-000076610000}"/>
    <cellStyle name="Navadno 21 3 2 3 2" xfId="34255" xr:uid="{00000000-0005-0000-0000-000077610000}"/>
    <cellStyle name="Navadno 21 3 2 4" xfId="34252" xr:uid="{00000000-0005-0000-0000-000078610000}"/>
    <cellStyle name="Navadno 21 3 3" xfId="8134" xr:uid="{00000000-0005-0000-0000-000079610000}"/>
    <cellStyle name="Navadno 21 3 3 2" xfId="18507" xr:uid="{00000000-0005-0000-0000-00007A610000}"/>
    <cellStyle name="Navadno 21 3 3 2 2" xfId="34257" xr:uid="{00000000-0005-0000-0000-00007B610000}"/>
    <cellStyle name="Navadno 21 3 3 3" xfId="34256" xr:uid="{00000000-0005-0000-0000-00007C610000}"/>
    <cellStyle name="Navadno 21 3 4" xfId="8135" xr:uid="{00000000-0005-0000-0000-00007D610000}"/>
    <cellStyle name="Navadno 21 3 4 2" xfId="34258" xr:uid="{00000000-0005-0000-0000-00007E610000}"/>
    <cellStyle name="Navadno 21 3 5" xfId="8131" xr:uid="{00000000-0005-0000-0000-00007F610000}"/>
    <cellStyle name="Navadno 21 3 5 2" xfId="34259" xr:uid="{00000000-0005-0000-0000-000080610000}"/>
    <cellStyle name="Navadno 21 3 6" xfId="18504" xr:uid="{00000000-0005-0000-0000-000081610000}"/>
    <cellStyle name="Navadno 21 3 6 2" xfId="34260" xr:uid="{00000000-0005-0000-0000-000082610000}"/>
    <cellStyle name="Navadno 21 3 7" xfId="34251" xr:uid="{00000000-0005-0000-0000-000083610000}"/>
    <cellStyle name="Navadno 21 30" xfId="8136" xr:uid="{00000000-0005-0000-0000-000084610000}"/>
    <cellStyle name="Navadno 21 30 2" xfId="18508" xr:uid="{00000000-0005-0000-0000-000085610000}"/>
    <cellStyle name="Navadno 21 30 2 2" xfId="34262" xr:uid="{00000000-0005-0000-0000-000086610000}"/>
    <cellStyle name="Navadno 21 30 3" xfId="34261" xr:uid="{00000000-0005-0000-0000-000087610000}"/>
    <cellStyle name="Navadno 21 31" xfId="8137" xr:uid="{00000000-0005-0000-0000-000088610000}"/>
    <cellStyle name="Navadno 21 31 2" xfId="34263" xr:uid="{00000000-0005-0000-0000-000089610000}"/>
    <cellStyle name="Navadno 21 32" xfId="8046" xr:uid="{00000000-0005-0000-0000-00008A610000}"/>
    <cellStyle name="Navadno 21 32 2" xfId="34264" xr:uid="{00000000-0005-0000-0000-00008B610000}"/>
    <cellStyle name="Navadno 21 33" xfId="18421" xr:uid="{00000000-0005-0000-0000-00008C610000}"/>
    <cellStyle name="Navadno 21 33 2" xfId="34265" xr:uid="{00000000-0005-0000-0000-00008D610000}"/>
    <cellStyle name="Navadno 21 34" xfId="51120" xr:uid="{00000000-0005-0000-0000-00008E610000}"/>
    <cellStyle name="Navadno 21 35" xfId="34082" xr:uid="{00000000-0005-0000-0000-00008F610000}"/>
    <cellStyle name="Navadno 21 4" xfId="8138" xr:uid="{00000000-0005-0000-0000-000090610000}"/>
    <cellStyle name="Navadno 21 4 2" xfId="8139" xr:uid="{00000000-0005-0000-0000-000091610000}"/>
    <cellStyle name="Navadno 21 4 2 2" xfId="8140" xr:uid="{00000000-0005-0000-0000-000092610000}"/>
    <cellStyle name="Navadno 21 4 2 2 2" xfId="18511" xr:uid="{00000000-0005-0000-0000-000093610000}"/>
    <cellStyle name="Navadno 21 4 2 2 2 2" xfId="34269" xr:uid="{00000000-0005-0000-0000-000094610000}"/>
    <cellStyle name="Navadno 21 4 2 2 3" xfId="34268" xr:uid="{00000000-0005-0000-0000-000095610000}"/>
    <cellStyle name="Navadno 21 4 2 3" xfId="18510" xr:uid="{00000000-0005-0000-0000-000096610000}"/>
    <cellStyle name="Navadno 21 4 2 3 2" xfId="34270" xr:uid="{00000000-0005-0000-0000-000097610000}"/>
    <cellStyle name="Navadno 21 4 2 4" xfId="34267" xr:uid="{00000000-0005-0000-0000-000098610000}"/>
    <cellStyle name="Navadno 21 4 3" xfId="8141" xr:uid="{00000000-0005-0000-0000-000099610000}"/>
    <cellStyle name="Navadno 21 4 3 2" xfId="18512" xr:uid="{00000000-0005-0000-0000-00009A610000}"/>
    <cellStyle name="Navadno 21 4 3 2 2" xfId="34272" xr:uid="{00000000-0005-0000-0000-00009B610000}"/>
    <cellStyle name="Navadno 21 4 3 3" xfId="34271" xr:uid="{00000000-0005-0000-0000-00009C610000}"/>
    <cellStyle name="Navadno 21 4 4" xfId="18509" xr:uid="{00000000-0005-0000-0000-00009D610000}"/>
    <cellStyle name="Navadno 21 4 4 2" xfId="34273" xr:uid="{00000000-0005-0000-0000-00009E610000}"/>
    <cellStyle name="Navadno 21 4 5" xfId="34266" xr:uid="{00000000-0005-0000-0000-00009F610000}"/>
    <cellStyle name="Navadno 21 5" xfId="8142" xr:uid="{00000000-0005-0000-0000-0000A0610000}"/>
    <cellStyle name="Navadno 21 5 2" xfId="8143" xr:uid="{00000000-0005-0000-0000-0000A1610000}"/>
    <cellStyle name="Navadno 21 5 2 2" xfId="8144" xr:uid="{00000000-0005-0000-0000-0000A2610000}"/>
    <cellStyle name="Navadno 21 5 2 2 2" xfId="18515" xr:uid="{00000000-0005-0000-0000-0000A3610000}"/>
    <cellStyle name="Navadno 21 5 2 2 2 2" xfId="34277" xr:uid="{00000000-0005-0000-0000-0000A4610000}"/>
    <cellStyle name="Navadno 21 5 2 2 3" xfId="34276" xr:uid="{00000000-0005-0000-0000-0000A5610000}"/>
    <cellStyle name="Navadno 21 5 2 3" xfId="18514" xr:uid="{00000000-0005-0000-0000-0000A6610000}"/>
    <cellStyle name="Navadno 21 5 2 3 2" xfId="34278" xr:uid="{00000000-0005-0000-0000-0000A7610000}"/>
    <cellStyle name="Navadno 21 5 2 4" xfId="34275" xr:uid="{00000000-0005-0000-0000-0000A8610000}"/>
    <cellStyle name="Navadno 21 5 3" xfId="8145" xr:uid="{00000000-0005-0000-0000-0000A9610000}"/>
    <cellStyle name="Navadno 21 5 3 2" xfId="18516" xr:uid="{00000000-0005-0000-0000-0000AA610000}"/>
    <cellStyle name="Navadno 21 5 3 2 2" xfId="34280" xr:uid="{00000000-0005-0000-0000-0000AB610000}"/>
    <cellStyle name="Navadno 21 5 3 3" xfId="34279" xr:uid="{00000000-0005-0000-0000-0000AC610000}"/>
    <cellStyle name="Navadno 21 5 4" xfId="18513" xr:uid="{00000000-0005-0000-0000-0000AD610000}"/>
    <cellStyle name="Navadno 21 5 4 2" xfId="34281" xr:uid="{00000000-0005-0000-0000-0000AE610000}"/>
    <cellStyle name="Navadno 21 5 5" xfId="34274" xr:uid="{00000000-0005-0000-0000-0000AF610000}"/>
    <cellStyle name="Navadno 21 6" xfId="8146" xr:uid="{00000000-0005-0000-0000-0000B0610000}"/>
    <cellStyle name="Navadno 21 6 2" xfId="8147" xr:uid="{00000000-0005-0000-0000-0000B1610000}"/>
    <cellStyle name="Navadno 21 6 2 2" xfId="8148" xr:uid="{00000000-0005-0000-0000-0000B2610000}"/>
    <cellStyle name="Navadno 21 6 2 2 2" xfId="18519" xr:uid="{00000000-0005-0000-0000-0000B3610000}"/>
    <cellStyle name="Navadno 21 6 2 2 2 2" xfId="34285" xr:uid="{00000000-0005-0000-0000-0000B4610000}"/>
    <cellStyle name="Navadno 21 6 2 2 3" xfId="34284" xr:uid="{00000000-0005-0000-0000-0000B5610000}"/>
    <cellStyle name="Navadno 21 6 2 3" xfId="18518" xr:uid="{00000000-0005-0000-0000-0000B6610000}"/>
    <cellStyle name="Navadno 21 6 2 3 2" xfId="34286" xr:uid="{00000000-0005-0000-0000-0000B7610000}"/>
    <cellStyle name="Navadno 21 6 2 4" xfId="34283" xr:uid="{00000000-0005-0000-0000-0000B8610000}"/>
    <cellStyle name="Navadno 21 6 3" xfId="8149" xr:uid="{00000000-0005-0000-0000-0000B9610000}"/>
    <cellStyle name="Navadno 21 6 3 2" xfId="18520" xr:uid="{00000000-0005-0000-0000-0000BA610000}"/>
    <cellStyle name="Navadno 21 6 3 2 2" xfId="34288" xr:uid="{00000000-0005-0000-0000-0000BB610000}"/>
    <cellStyle name="Navadno 21 6 3 3" xfId="34287" xr:uid="{00000000-0005-0000-0000-0000BC610000}"/>
    <cellStyle name="Navadno 21 6 4" xfId="18517" xr:uid="{00000000-0005-0000-0000-0000BD610000}"/>
    <cellStyle name="Navadno 21 6 4 2" xfId="34289" xr:uid="{00000000-0005-0000-0000-0000BE610000}"/>
    <cellStyle name="Navadno 21 6 5" xfId="34282" xr:uid="{00000000-0005-0000-0000-0000BF610000}"/>
    <cellStyle name="Navadno 21 7" xfId="8150" xr:uid="{00000000-0005-0000-0000-0000C0610000}"/>
    <cellStyle name="Navadno 21 7 2" xfId="8151" xr:uid="{00000000-0005-0000-0000-0000C1610000}"/>
    <cellStyle name="Navadno 21 7 2 2" xfId="8152" xr:uid="{00000000-0005-0000-0000-0000C2610000}"/>
    <cellStyle name="Navadno 21 7 2 2 2" xfId="18523" xr:uid="{00000000-0005-0000-0000-0000C3610000}"/>
    <cellStyle name="Navadno 21 7 2 2 2 2" xfId="34293" xr:uid="{00000000-0005-0000-0000-0000C4610000}"/>
    <cellStyle name="Navadno 21 7 2 2 3" xfId="34292" xr:uid="{00000000-0005-0000-0000-0000C5610000}"/>
    <cellStyle name="Navadno 21 7 2 3" xfId="18522" xr:uid="{00000000-0005-0000-0000-0000C6610000}"/>
    <cellStyle name="Navadno 21 7 2 3 2" xfId="34294" xr:uid="{00000000-0005-0000-0000-0000C7610000}"/>
    <cellStyle name="Navadno 21 7 2 4" xfId="34291" xr:uid="{00000000-0005-0000-0000-0000C8610000}"/>
    <cellStyle name="Navadno 21 7 3" xfId="8153" xr:uid="{00000000-0005-0000-0000-0000C9610000}"/>
    <cellStyle name="Navadno 21 7 3 2" xfId="18524" xr:uid="{00000000-0005-0000-0000-0000CA610000}"/>
    <cellStyle name="Navadno 21 7 3 2 2" xfId="34296" xr:uid="{00000000-0005-0000-0000-0000CB610000}"/>
    <cellStyle name="Navadno 21 7 3 3" xfId="34295" xr:uid="{00000000-0005-0000-0000-0000CC610000}"/>
    <cellStyle name="Navadno 21 7 4" xfId="18521" xr:uid="{00000000-0005-0000-0000-0000CD610000}"/>
    <cellStyle name="Navadno 21 7 4 2" xfId="34297" xr:uid="{00000000-0005-0000-0000-0000CE610000}"/>
    <cellStyle name="Navadno 21 7 5" xfId="34290" xr:uid="{00000000-0005-0000-0000-0000CF610000}"/>
    <cellStyle name="Navadno 21 8" xfId="8154" xr:uid="{00000000-0005-0000-0000-0000D0610000}"/>
    <cellStyle name="Navadno 21 8 2" xfId="8155" xr:uid="{00000000-0005-0000-0000-0000D1610000}"/>
    <cellStyle name="Navadno 21 8 2 2" xfId="8156" xr:uid="{00000000-0005-0000-0000-0000D2610000}"/>
    <cellStyle name="Navadno 21 8 2 2 2" xfId="18527" xr:uid="{00000000-0005-0000-0000-0000D3610000}"/>
    <cellStyle name="Navadno 21 8 2 2 2 2" xfId="34301" xr:uid="{00000000-0005-0000-0000-0000D4610000}"/>
    <cellStyle name="Navadno 21 8 2 2 3" xfId="34300" xr:uid="{00000000-0005-0000-0000-0000D5610000}"/>
    <cellStyle name="Navadno 21 8 2 3" xfId="18526" xr:uid="{00000000-0005-0000-0000-0000D6610000}"/>
    <cellStyle name="Navadno 21 8 2 3 2" xfId="34302" xr:uid="{00000000-0005-0000-0000-0000D7610000}"/>
    <cellStyle name="Navadno 21 8 2 4" xfId="34299" xr:uid="{00000000-0005-0000-0000-0000D8610000}"/>
    <cellStyle name="Navadno 21 8 3" xfId="8157" xr:uid="{00000000-0005-0000-0000-0000D9610000}"/>
    <cellStyle name="Navadno 21 8 3 2" xfId="18528" xr:uid="{00000000-0005-0000-0000-0000DA610000}"/>
    <cellStyle name="Navadno 21 8 3 2 2" xfId="34304" xr:uid="{00000000-0005-0000-0000-0000DB610000}"/>
    <cellStyle name="Navadno 21 8 3 3" xfId="34303" xr:uid="{00000000-0005-0000-0000-0000DC610000}"/>
    <cellStyle name="Navadno 21 8 4" xfId="18525" xr:uid="{00000000-0005-0000-0000-0000DD610000}"/>
    <cellStyle name="Navadno 21 8 4 2" xfId="34305" xr:uid="{00000000-0005-0000-0000-0000DE610000}"/>
    <cellStyle name="Navadno 21 8 5" xfId="34298" xr:uid="{00000000-0005-0000-0000-0000DF610000}"/>
    <cellStyle name="Navadno 21 9" xfId="8158" xr:uid="{00000000-0005-0000-0000-0000E0610000}"/>
    <cellStyle name="Navadno 21 9 2" xfId="8159" xr:uid="{00000000-0005-0000-0000-0000E1610000}"/>
    <cellStyle name="Navadno 21 9 2 2" xfId="8160" xr:uid="{00000000-0005-0000-0000-0000E2610000}"/>
    <cellStyle name="Navadno 21 9 2 2 2" xfId="18531" xr:uid="{00000000-0005-0000-0000-0000E3610000}"/>
    <cellStyle name="Navadno 21 9 2 2 2 2" xfId="34309" xr:uid="{00000000-0005-0000-0000-0000E4610000}"/>
    <cellStyle name="Navadno 21 9 2 2 3" xfId="34308" xr:uid="{00000000-0005-0000-0000-0000E5610000}"/>
    <cellStyle name="Navadno 21 9 2 3" xfId="18530" xr:uid="{00000000-0005-0000-0000-0000E6610000}"/>
    <cellStyle name="Navadno 21 9 2 3 2" xfId="34310" xr:uid="{00000000-0005-0000-0000-0000E7610000}"/>
    <cellStyle name="Navadno 21 9 2 4" xfId="34307" xr:uid="{00000000-0005-0000-0000-0000E8610000}"/>
    <cellStyle name="Navadno 21 9 3" xfId="8161" xr:uid="{00000000-0005-0000-0000-0000E9610000}"/>
    <cellStyle name="Navadno 21 9 3 2" xfId="18532" xr:uid="{00000000-0005-0000-0000-0000EA610000}"/>
    <cellStyle name="Navadno 21 9 3 2 2" xfId="34312" xr:uid="{00000000-0005-0000-0000-0000EB610000}"/>
    <cellStyle name="Navadno 21 9 3 3" xfId="34311" xr:uid="{00000000-0005-0000-0000-0000EC610000}"/>
    <cellStyle name="Navadno 21 9 4" xfId="18529" xr:uid="{00000000-0005-0000-0000-0000ED610000}"/>
    <cellStyle name="Navadno 21 9 4 2" xfId="34313" xr:uid="{00000000-0005-0000-0000-0000EE610000}"/>
    <cellStyle name="Navadno 21 9 5" xfId="34306" xr:uid="{00000000-0005-0000-0000-0000EF610000}"/>
    <cellStyle name="Navadno 210" xfId="8162" xr:uid="{00000000-0005-0000-0000-0000F0610000}"/>
    <cellStyle name="Navadno 210 2" xfId="18533" xr:uid="{00000000-0005-0000-0000-0000F1610000}"/>
    <cellStyle name="Navadno 210 2 2" xfId="34315" xr:uid="{00000000-0005-0000-0000-0000F2610000}"/>
    <cellStyle name="Navadno 210 3" xfId="34314" xr:uid="{00000000-0005-0000-0000-0000F3610000}"/>
    <cellStyle name="Navadno 211" xfId="8163" xr:uid="{00000000-0005-0000-0000-0000F4610000}"/>
    <cellStyle name="Navadno 211 2" xfId="18534" xr:uid="{00000000-0005-0000-0000-0000F5610000}"/>
    <cellStyle name="Navadno 211 2 2" xfId="34317" xr:uid="{00000000-0005-0000-0000-0000F6610000}"/>
    <cellStyle name="Navadno 211 3" xfId="34316" xr:uid="{00000000-0005-0000-0000-0000F7610000}"/>
    <cellStyle name="Navadno 212" xfId="8164" xr:uid="{00000000-0005-0000-0000-0000F8610000}"/>
    <cellStyle name="Navadno 212 2" xfId="18535" xr:uid="{00000000-0005-0000-0000-0000F9610000}"/>
    <cellStyle name="Navadno 212 2 2" xfId="34319" xr:uid="{00000000-0005-0000-0000-0000FA610000}"/>
    <cellStyle name="Navadno 212 3" xfId="34318" xr:uid="{00000000-0005-0000-0000-0000FB610000}"/>
    <cellStyle name="Navadno 213" xfId="8165" xr:uid="{00000000-0005-0000-0000-0000FC610000}"/>
    <cellStyle name="Navadno 213 2" xfId="18536" xr:uid="{00000000-0005-0000-0000-0000FD610000}"/>
    <cellStyle name="Navadno 213 2 2" xfId="34321" xr:uid="{00000000-0005-0000-0000-0000FE610000}"/>
    <cellStyle name="Navadno 213 3" xfId="34320" xr:uid="{00000000-0005-0000-0000-0000FF610000}"/>
    <cellStyle name="Navadno 214" xfId="8166" xr:uid="{00000000-0005-0000-0000-000000620000}"/>
    <cellStyle name="Navadno 214 2" xfId="18537" xr:uid="{00000000-0005-0000-0000-000001620000}"/>
    <cellStyle name="Navadno 214 2 2" xfId="34323" xr:uid="{00000000-0005-0000-0000-000002620000}"/>
    <cellStyle name="Navadno 214 3" xfId="34322" xr:uid="{00000000-0005-0000-0000-000003620000}"/>
    <cellStyle name="Navadno 215" xfId="8167" xr:uid="{00000000-0005-0000-0000-000004620000}"/>
    <cellStyle name="Navadno 215 2" xfId="16046" xr:uid="{00000000-0005-0000-0000-000005620000}"/>
    <cellStyle name="Navadno 215 2 2" xfId="34325" xr:uid="{00000000-0005-0000-0000-000006620000}"/>
    <cellStyle name="Navadno 215 3" xfId="34324" xr:uid="{00000000-0005-0000-0000-000007620000}"/>
    <cellStyle name="Navadno 216" xfId="8168" xr:uid="{00000000-0005-0000-0000-000008620000}"/>
    <cellStyle name="Navadno 216 2" xfId="18538" xr:uid="{00000000-0005-0000-0000-000009620000}"/>
    <cellStyle name="Navadno 216 2 2" xfId="34327" xr:uid="{00000000-0005-0000-0000-00000A620000}"/>
    <cellStyle name="Navadno 216 3" xfId="34326" xr:uid="{00000000-0005-0000-0000-00000B620000}"/>
    <cellStyle name="Navadno 217" xfId="8169" xr:uid="{00000000-0005-0000-0000-00000C620000}"/>
    <cellStyle name="Navadno 217 2" xfId="18539" xr:uid="{00000000-0005-0000-0000-00000D620000}"/>
    <cellStyle name="Navadno 217 2 2" xfId="34329" xr:uid="{00000000-0005-0000-0000-00000E620000}"/>
    <cellStyle name="Navadno 217 3" xfId="34328" xr:uid="{00000000-0005-0000-0000-00000F620000}"/>
    <cellStyle name="Navadno 218" xfId="8170" xr:uid="{00000000-0005-0000-0000-000010620000}"/>
    <cellStyle name="Navadno 218 2" xfId="18540" xr:uid="{00000000-0005-0000-0000-000011620000}"/>
    <cellStyle name="Navadno 218 2 2" xfId="34331" xr:uid="{00000000-0005-0000-0000-000012620000}"/>
    <cellStyle name="Navadno 218 3" xfId="34330" xr:uid="{00000000-0005-0000-0000-000013620000}"/>
    <cellStyle name="Navadno 219" xfId="8171" xr:uid="{00000000-0005-0000-0000-000014620000}"/>
    <cellStyle name="Navadno 219 2" xfId="18541" xr:uid="{00000000-0005-0000-0000-000015620000}"/>
    <cellStyle name="Navadno 219 2 2" xfId="34333" xr:uid="{00000000-0005-0000-0000-000016620000}"/>
    <cellStyle name="Navadno 219 3" xfId="34332" xr:uid="{00000000-0005-0000-0000-000017620000}"/>
    <cellStyle name="Navadno 22" xfId="1412" xr:uid="{00000000-0005-0000-0000-000018620000}"/>
    <cellStyle name="Navadno 22 10" xfId="1413" xr:uid="{00000000-0005-0000-0000-000019620000}"/>
    <cellStyle name="Navadno 22 10 2" xfId="8174" xr:uid="{00000000-0005-0000-0000-00001A620000}"/>
    <cellStyle name="Navadno 22 10 2 2" xfId="8175" xr:uid="{00000000-0005-0000-0000-00001B620000}"/>
    <cellStyle name="Navadno 22 10 2 2 2" xfId="18545" xr:uid="{00000000-0005-0000-0000-00001C620000}"/>
    <cellStyle name="Navadno 22 10 2 2 2 2" xfId="34337" xr:uid="{00000000-0005-0000-0000-00001D620000}"/>
    <cellStyle name="Navadno 22 10 2 2 3" xfId="34336" xr:uid="{00000000-0005-0000-0000-00001E620000}"/>
    <cellStyle name="Navadno 22 10 2 3" xfId="18544" xr:uid="{00000000-0005-0000-0000-00001F620000}"/>
    <cellStyle name="Navadno 22 10 2 3 2" xfId="34338" xr:uid="{00000000-0005-0000-0000-000020620000}"/>
    <cellStyle name="Navadno 22 10 2 4" xfId="34335" xr:uid="{00000000-0005-0000-0000-000021620000}"/>
    <cellStyle name="Navadno 22 10 3" xfId="8176" xr:uid="{00000000-0005-0000-0000-000022620000}"/>
    <cellStyle name="Navadno 22 10 3 2" xfId="18546" xr:uid="{00000000-0005-0000-0000-000023620000}"/>
    <cellStyle name="Navadno 22 10 3 2 2" xfId="34340" xr:uid="{00000000-0005-0000-0000-000024620000}"/>
    <cellStyle name="Navadno 22 10 3 3" xfId="34339" xr:uid="{00000000-0005-0000-0000-000025620000}"/>
    <cellStyle name="Navadno 22 10 4" xfId="8177" xr:uid="{00000000-0005-0000-0000-000026620000}"/>
    <cellStyle name="Navadno 22 10 4 2" xfId="34341" xr:uid="{00000000-0005-0000-0000-000027620000}"/>
    <cellStyle name="Navadno 22 10 5" xfId="8173" xr:uid="{00000000-0005-0000-0000-000028620000}"/>
    <cellStyle name="Navadno 22 10 5 2" xfId="34342" xr:uid="{00000000-0005-0000-0000-000029620000}"/>
    <cellStyle name="Navadno 22 10 6" xfId="18543" xr:uid="{00000000-0005-0000-0000-00002A620000}"/>
    <cellStyle name="Navadno 22 10 6 2" xfId="34343" xr:uid="{00000000-0005-0000-0000-00002B620000}"/>
    <cellStyle name="Navadno 22 10 7" xfId="34334" xr:uid="{00000000-0005-0000-0000-00002C620000}"/>
    <cellStyle name="Navadno 22 11" xfId="1414" xr:uid="{00000000-0005-0000-0000-00002D620000}"/>
    <cellStyle name="Navadno 22 11 2" xfId="8179" xr:uid="{00000000-0005-0000-0000-00002E620000}"/>
    <cellStyle name="Navadno 22 11 2 2" xfId="8180" xr:uid="{00000000-0005-0000-0000-00002F620000}"/>
    <cellStyle name="Navadno 22 11 2 2 2" xfId="18549" xr:uid="{00000000-0005-0000-0000-000030620000}"/>
    <cellStyle name="Navadno 22 11 2 2 2 2" xfId="34347" xr:uid="{00000000-0005-0000-0000-000031620000}"/>
    <cellStyle name="Navadno 22 11 2 2 3" xfId="34346" xr:uid="{00000000-0005-0000-0000-000032620000}"/>
    <cellStyle name="Navadno 22 11 2 3" xfId="18548" xr:uid="{00000000-0005-0000-0000-000033620000}"/>
    <cellStyle name="Navadno 22 11 2 3 2" xfId="34348" xr:uid="{00000000-0005-0000-0000-000034620000}"/>
    <cellStyle name="Navadno 22 11 2 4" xfId="34345" xr:uid="{00000000-0005-0000-0000-000035620000}"/>
    <cellStyle name="Navadno 22 11 3" xfId="8181" xr:uid="{00000000-0005-0000-0000-000036620000}"/>
    <cellStyle name="Navadno 22 11 3 2" xfId="18550" xr:uid="{00000000-0005-0000-0000-000037620000}"/>
    <cellStyle name="Navadno 22 11 3 2 2" xfId="34350" xr:uid="{00000000-0005-0000-0000-000038620000}"/>
    <cellStyle name="Navadno 22 11 3 3" xfId="34349" xr:uid="{00000000-0005-0000-0000-000039620000}"/>
    <cellStyle name="Navadno 22 11 4" xfId="8182" xr:uid="{00000000-0005-0000-0000-00003A620000}"/>
    <cellStyle name="Navadno 22 11 4 2" xfId="34351" xr:uid="{00000000-0005-0000-0000-00003B620000}"/>
    <cellStyle name="Navadno 22 11 5" xfId="8178" xr:uid="{00000000-0005-0000-0000-00003C620000}"/>
    <cellStyle name="Navadno 22 11 5 2" xfId="34352" xr:uid="{00000000-0005-0000-0000-00003D620000}"/>
    <cellStyle name="Navadno 22 11 6" xfId="18547" xr:uid="{00000000-0005-0000-0000-00003E620000}"/>
    <cellStyle name="Navadno 22 11 6 2" xfId="34353" xr:uid="{00000000-0005-0000-0000-00003F620000}"/>
    <cellStyle name="Navadno 22 11 7" xfId="34344" xr:uid="{00000000-0005-0000-0000-000040620000}"/>
    <cellStyle name="Navadno 22 12" xfId="1415" xr:uid="{00000000-0005-0000-0000-000041620000}"/>
    <cellStyle name="Navadno 22 12 2" xfId="8184" xr:uid="{00000000-0005-0000-0000-000042620000}"/>
    <cellStyle name="Navadno 22 12 2 2" xfId="8185" xr:uid="{00000000-0005-0000-0000-000043620000}"/>
    <cellStyle name="Navadno 22 12 2 2 2" xfId="18553" xr:uid="{00000000-0005-0000-0000-000044620000}"/>
    <cellStyle name="Navadno 22 12 2 2 2 2" xfId="34357" xr:uid="{00000000-0005-0000-0000-000045620000}"/>
    <cellStyle name="Navadno 22 12 2 2 3" xfId="34356" xr:uid="{00000000-0005-0000-0000-000046620000}"/>
    <cellStyle name="Navadno 22 12 2 3" xfId="18552" xr:uid="{00000000-0005-0000-0000-000047620000}"/>
    <cellStyle name="Navadno 22 12 2 3 2" xfId="34358" xr:uid="{00000000-0005-0000-0000-000048620000}"/>
    <cellStyle name="Navadno 22 12 2 4" xfId="34355" xr:uid="{00000000-0005-0000-0000-000049620000}"/>
    <cellStyle name="Navadno 22 12 3" xfId="8186" xr:uid="{00000000-0005-0000-0000-00004A620000}"/>
    <cellStyle name="Navadno 22 12 3 2" xfId="18554" xr:uid="{00000000-0005-0000-0000-00004B620000}"/>
    <cellStyle name="Navadno 22 12 3 2 2" xfId="34360" xr:uid="{00000000-0005-0000-0000-00004C620000}"/>
    <cellStyle name="Navadno 22 12 3 3" xfId="34359" xr:uid="{00000000-0005-0000-0000-00004D620000}"/>
    <cellStyle name="Navadno 22 12 4" xfId="8187" xr:uid="{00000000-0005-0000-0000-00004E620000}"/>
    <cellStyle name="Navadno 22 12 4 2" xfId="34361" xr:uid="{00000000-0005-0000-0000-00004F620000}"/>
    <cellStyle name="Navadno 22 12 5" xfId="8183" xr:uid="{00000000-0005-0000-0000-000050620000}"/>
    <cellStyle name="Navadno 22 12 5 2" xfId="34362" xr:uid="{00000000-0005-0000-0000-000051620000}"/>
    <cellStyle name="Navadno 22 12 6" xfId="18551" xr:uid="{00000000-0005-0000-0000-000052620000}"/>
    <cellStyle name="Navadno 22 12 6 2" xfId="34363" xr:uid="{00000000-0005-0000-0000-000053620000}"/>
    <cellStyle name="Navadno 22 12 7" xfId="34354" xr:uid="{00000000-0005-0000-0000-000054620000}"/>
    <cellStyle name="Navadno 22 13" xfId="1416" xr:uid="{00000000-0005-0000-0000-000055620000}"/>
    <cellStyle name="Navadno 22 13 2" xfId="8189" xr:uid="{00000000-0005-0000-0000-000056620000}"/>
    <cellStyle name="Navadno 22 13 2 2" xfId="8190" xr:uid="{00000000-0005-0000-0000-000057620000}"/>
    <cellStyle name="Navadno 22 13 2 2 2" xfId="18557" xr:uid="{00000000-0005-0000-0000-000058620000}"/>
    <cellStyle name="Navadno 22 13 2 2 2 2" xfId="34367" xr:uid="{00000000-0005-0000-0000-000059620000}"/>
    <cellStyle name="Navadno 22 13 2 2 3" xfId="34366" xr:uid="{00000000-0005-0000-0000-00005A620000}"/>
    <cellStyle name="Navadno 22 13 2 3" xfId="18556" xr:uid="{00000000-0005-0000-0000-00005B620000}"/>
    <cellStyle name="Navadno 22 13 2 3 2" xfId="34368" xr:uid="{00000000-0005-0000-0000-00005C620000}"/>
    <cellStyle name="Navadno 22 13 2 4" xfId="34365" xr:uid="{00000000-0005-0000-0000-00005D620000}"/>
    <cellStyle name="Navadno 22 13 3" xfId="8191" xr:uid="{00000000-0005-0000-0000-00005E620000}"/>
    <cellStyle name="Navadno 22 13 3 2" xfId="18558" xr:uid="{00000000-0005-0000-0000-00005F620000}"/>
    <cellStyle name="Navadno 22 13 3 2 2" xfId="34370" xr:uid="{00000000-0005-0000-0000-000060620000}"/>
    <cellStyle name="Navadno 22 13 3 3" xfId="34369" xr:uid="{00000000-0005-0000-0000-000061620000}"/>
    <cellStyle name="Navadno 22 13 4" xfId="8192" xr:uid="{00000000-0005-0000-0000-000062620000}"/>
    <cellStyle name="Navadno 22 13 4 2" xfId="34371" xr:uid="{00000000-0005-0000-0000-000063620000}"/>
    <cellStyle name="Navadno 22 13 5" xfId="8188" xr:uid="{00000000-0005-0000-0000-000064620000}"/>
    <cellStyle name="Navadno 22 13 5 2" xfId="34372" xr:uid="{00000000-0005-0000-0000-000065620000}"/>
    <cellStyle name="Navadno 22 13 6" xfId="18555" xr:uid="{00000000-0005-0000-0000-000066620000}"/>
    <cellStyle name="Navadno 22 13 6 2" xfId="34373" xr:uid="{00000000-0005-0000-0000-000067620000}"/>
    <cellStyle name="Navadno 22 13 7" xfId="34364" xr:uid="{00000000-0005-0000-0000-000068620000}"/>
    <cellStyle name="Navadno 22 14" xfId="1417" xr:uid="{00000000-0005-0000-0000-000069620000}"/>
    <cellStyle name="Navadno 22 14 2" xfId="8194" xr:uid="{00000000-0005-0000-0000-00006A620000}"/>
    <cellStyle name="Navadno 22 14 2 2" xfId="8195" xr:uid="{00000000-0005-0000-0000-00006B620000}"/>
    <cellStyle name="Navadno 22 14 2 2 2" xfId="18561" xr:uid="{00000000-0005-0000-0000-00006C620000}"/>
    <cellStyle name="Navadno 22 14 2 2 2 2" xfId="34377" xr:uid="{00000000-0005-0000-0000-00006D620000}"/>
    <cellStyle name="Navadno 22 14 2 2 3" xfId="34376" xr:uid="{00000000-0005-0000-0000-00006E620000}"/>
    <cellStyle name="Navadno 22 14 2 3" xfId="18560" xr:uid="{00000000-0005-0000-0000-00006F620000}"/>
    <cellStyle name="Navadno 22 14 2 3 2" xfId="34378" xr:uid="{00000000-0005-0000-0000-000070620000}"/>
    <cellStyle name="Navadno 22 14 2 4" xfId="34375" xr:uid="{00000000-0005-0000-0000-000071620000}"/>
    <cellStyle name="Navadno 22 14 3" xfId="8196" xr:uid="{00000000-0005-0000-0000-000072620000}"/>
    <cellStyle name="Navadno 22 14 3 2" xfId="18562" xr:uid="{00000000-0005-0000-0000-000073620000}"/>
    <cellStyle name="Navadno 22 14 3 2 2" xfId="34380" xr:uid="{00000000-0005-0000-0000-000074620000}"/>
    <cellStyle name="Navadno 22 14 3 3" xfId="34379" xr:uid="{00000000-0005-0000-0000-000075620000}"/>
    <cellStyle name="Navadno 22 14 4" xfId="8197" xr:uid="{00000000-0005-0000-0000-000076620000}"/>
    <cellStyle name="Navadno 22 14 4 2" xfId="34381" xr:uid="{00000000-0005-0000-0000-000077620000}"/>
    <cellStyle name="Navadno 22 14 5" xfId="8193" xr:uid="{00000000-0005-0000-0000-000078620000}"/>
    <cellStyle name="Navadno 22 14 5 2" xfId="34382" xr:uid="{00000000-0005-0000-0000-000079620000}"/>
    <cellStyle name="Navadno 22 14 6" xfId="18559" xr:uid="{00000000-0005-0000-0000-00007A620000}"/>
    <cellStyle name="Navadno 22 14 6 2" xfId="34383" xr:uid="{00000000-0005-0000-0000-00007B620000}"/>
    <cellStyle name="Navadno 22 14 7" xfId="34374" xr:uid="{00000000-0005-0000-0000-00007C620000}"/>
    <cellStyle name="Navadno 22 15" xfId="1418" xr:uid="{00000000-0005-0000-0000-00007D620000}"/>
    <cellStyle name="Navadno 22 15 2" xfId="8199" xr:uid="{00000000-0005-0000-0000-00007E620000}"/>
    <cellStyle name="Navadno 22 15 2 2" xfId="8200" xr:uid="{00000000-0005-0000-0000-00007F620000}"/>
    <cellStyle name="Navadno 22 15 2 2 2" xfId="18565" xr:uid="{00000000-0005-0000-0000-000080620000}"/>
    <cellStyle name="Navadno 22 15 2 2 2 2" xfId="34387" xr:uid="{00000000-0005-0000-0000-000081620000}"/>
    <cellStyle name="Navadno 22 15 2 2 3" xfId="34386" xr:uid="{00000000-0005-0000-0000-000082620000}"/>
    <cellStyle name="Navadno 22 15 2 3" xfId="18564" xr:uid="{00000000-0005-0000-0000-000083620000}"/>
    <cellStyle name="Navadno 22 15 2 3 2" xfId="34388" xr:uid="{00000000-0005-0000-0000-000084620000}"/>
    <cellStyle name="Navadno 22 15 2 4" xfId="34385" xr:uid="{00000000-0005-0000-0000-000085620000}"/>
    <cellStyle name="Navadno 22 15 3" xfId="8201" xr:uid="{00000000-0005-0000-0000-000086620000}"/>
    <cellStyle name="Navadno 22 15 3 2" xfId="18566" xr:uid="{00000000-0005-0000-0000-000087620000}"/>
    <cellStyle name="Navadno 22 15 3 2 2" xfId="34390" xr:uid="{00000000-0005-0000-0000-000088620000}"/>
    <cellStyle name="Navadno 22 15 3 3" xfId="34389" xr:uid="{00000000-0005-0000-0000-000089620000}"/>
    <cellStyle name="Navadno 22 15 4" xfId="8202" xr:uid="{00000000-0005-0000-0000-00008A620000}"/>
    <cellStyle name="Navadno 22 15 4 2" xfId="34391" xr:uid="{00000000-0005-0000-0000-00008B620000}"/>
    <cellStyle name="Navadno 22 15 5" xfId="8198" xr:uid="{00000000-0005-0000-0000-00008C620000}"/>
    <cellStyle name="Navadno 22 15 5 2" xfId="34392" xr:uid="{00000000-0005-0000-0000-00008D620000}"/>
    <cellStyle name="Navadno 22 15 6" xfId="18563" xr:uid="{00000000-0005-0000-0000-00008E620000}"/>
    <cellStyle name="Navadno 22 15 6 2" xfId="34393" xr:uid="{00000000-0005-0000-0000-00008F620000}"/>
    <cellStyle name="Navadno 22 15 7" xfId="34384" xr:uid="{00000000-0005-0000-0000-000090620000}"/>
    <cellStyle name="Navadno 22 16" xfId="1419" xr:uid="{00000000-0005-0000-0000-000091620000}"/>
    <cellStyle name="Navadno 22 16 2" xfId="8204" xr:uid="{00000000-0005-0000-0000-000092620000}"/>
    <cellStyle name="Navadno 22 16 2 2" xfId="8205" xr:uid="{00000000-0005-0000-0000-000093620000}"/>
    <cellStyle name="Navadno 22 16 2 2 2" xfId="18569" xr:uid="{00000000-0005-0000-0000-000094620000}"/>
    <cellStyle name="Navadno 22 16 2 2 2 2" xfId="34397" xr:uid="{00000000-0005-0000-0000-000095620000}"/>
    <cellStyle name="Navadno 22 16 2 2 3" xfId="34396" xr:uid="{00000000-0005-0000-0000-000096620000}"/>
    <cellStyle name="Navadno 22 16 2 3" xfId="18568" xr:uid="{00000000-0005-0000-0000-000097620000}"/>
    <cellStyle name="Navadno 22 16 2 3 2" xfId="34398" xr:uid="{00000000-0005-0000-0000-000098620000}"/>
    <cellStyle name="Navadno 22 16 2 4" xfId="34395" xr:uid="{00000000-0005-0000-0000-000099620000}"/>
    <cellStyle name="Navadno 22 16 3" xfId="8206" xr:uid="{00000000-0005-0000-0000-00009A620000}"/>
    <cellStyle name="Navadno 22 16 3 2" xfId="18570" xr:uid="{00000000-0005-0000-0000-00009B620000}"/>
    <cellStyle name="Navadno 22 16 3 2 2" xfId="34400" xr:uid="{00000000-0005-0000-0000-00009C620000}"/>
    <cellStyle name="Navadno 22 16 3 3" xfId="34399" xr:uid="{00000000-0005-0000-0000-00009D620000}"/>
    <cellStyle name="Navadno 22 16 4" xfId="8207" xr:uid="{00000000-0005-0000-0000-00009E620000}"/>
    <cellStyle name="Navadno 22 16 4 2" xfId="34401" xr:uid="{00000000-0005-0000-0000-00009F620000}"/>
    <cellStyle name="Navadno 22 16 5" xfId="8203" xr:uid="{00000000-0005-0000-0000-0000A0620000}"/>
    <cellStyle name="Navadno 22 16 5 2" xfId="34402" xr:uid="{00000000-0005-0000-0000-0000A1620000}"/>
    <cellStyle name="Navadno 22 16 6" xfId="18567" xr:uid="{00000000-0005-0000-0000-0000A2620000}"/>
    <cellStyle name="Navadno 22 16 6 2" xfId="34403" xr:uid="{00000000-0005-0000-0000-0000A3620000}"/>
    <cellStyle name="Navadno 22 16 7" xfId="34394" xr:uid="{00000000-0005-0000-0000-0000A4620000}"/>
    <cellStyle name="Navadno 22 17" xfId="1420" xr:uid="{00000000-0005-0000-0000-0000A5620000}"/>
    <cellStyle name="Navadno 22 17 2" xfId="8209" xr:uid="{00000000-0005-0000-0000-0000A6620000}"/>
    <cellStyle name="Navadno 22 17 2 2" xfId="8210" xr:uid="{00000000-0005-0000-0000-0000A7620000}"/>
    <cellStyle name="Navadno 22 17 2 2 2" xfId="18573" xr:uid="{00000000-0005-0000-0000-0000A8620000}"/>
    <cellStyle name="Navadno 22 17 2 2 2 2" xfId="34407" xr:uid="{00000000-0005-0000-0000-0000A9620000}"/>
    <cellStyle name="Navadno 22 17 2 2 3" xfId="34406" xr:uid="{00000000-0005-0000-0000-0000AA620000}"/>
    <cellStyle name="Navadno 22 17 2 3" xfId="18572" xr:uid="{00000000-0005-0000-0000-0000AB620000}"/>
    <cellStyle name="Navadno 22 17 2 3 2" xfId="34408" xr:uid="{00000000-0005-0000-0000-0000AC620000}"/>
    <cellStyle name="Navadno 22 17 2 4" xfId="34405" xr:uid="{00000000-0005-0000-0000-0000AD620000}"/>
    <cellStyle name="Navadno 22 17 3" xfId="8211" xr:uid="{00000000-0005-0000-0000-0000AE620000}"/>
    <cellStyle name="Navadno 22 17 3 2" xfId="18574" xr:uid="{00000000-0005-0000-0000-0000AF620000}"/>
    <cellStyle name="Navadno 22 17 3 2 2" xfId="34410" xr:uid="{00000000-0005-0000-0000-0000B0620000}"/>
    <cellStyle name="Navadno 22 17 3 3" xfId="34409" xr:uid="{00000000-0005-0000-0000-0000B1620000}"/>
    <cellStyle name="Navadno 22 17 4" xfId="8212" xr:uid="{00000000-0005-0000-0000-0000B2620000}"/>
    <cellStyle name="Navadno 22 17 4 2" xfId="34411" xr:uid="{00000000-0005-0000-0000-0000B3620000}"/>
    <cellStyle name="Navadno 22 17 5" xfId="8208" xr:uid="{00000000-0005-0000-0000-0000B4620000}"/>
    <cellStyle name="Navadno 22 17 5 2" xfId="34412" xr:uid="{00000000-0005-0000-0000-0000B5620000}"/>
    <cellStyle name="Navadno 22 17 6" xfId="18571" xr:uid="{00000000-0005-0000-0000-0000B6620000}"/>
    <cellStyle name="Navadno 22 17 6 2" xfId="34413" xr:uid="{00000000-0005-0000-0000-0000B7620000}"/>
    <cellStyle name="Navadno 22 17 7" xfId="34404" xr:uid="{00000000-0005-0000-0000-0000B8620000}"/>
    <cellStyle name="Navadno 22 18" xfId="1421" xr:uid="{00000000-0005-0000-0000-0000B9620000}"/>
    <cellStyle name="Navadno 22 18 2" xfId="8214" xr:uid="{00000000-0005-0000-0000-0000BA620000}"/>
    <cellStyle name="Navadno 22 18 2 2" xfId="8215" xr:uid="{00000000-0005-0000-0000-0000BB620000}"/>
    <cellStyle name="Navadno 22 18 2 2 2" xfId="18577" xr:uid="{00000000-0005-0000-0000-0000BC620000}"/>
    <cellStyle name="Navadno 22 18 2 2 2 2" xfId="34417" xr:uid="{00000000-0005-0000-0000-0000BD620000}"/>
    <cellStyle name="Navadno 22 18 2 2 3" xfId="34416" xr:uid="{00000000-0005-0000-0000-0000BE620000}"/>
    <cellStyle name="Navadno 22 18 2 3" xfId="18576" xr:uid="{00000000-0005-0000-0000-0000BF620000}"/>
    <cellStyle name="Navadno 22 18 2 3 2" xfId="34418" xr:uid="{00000000-0005-0000-0000-0000C0620000}"/>
    <cellStyle name="Navadno 22 18 2 4" xfId="34415" xr:uid="{00000000-0005-0000-0000-0000C1620000}"/>
    <cellStyle name="Navadno 22 18 3" xfId="8216" xr:uid="{00000000-0005-0000-0000-0000C2620000}"/>
    <cellStyle name="Navadno 22 18 3 2" xfId="18578" xr:uid="{00000000-0005-0000-0000-0000C3620000}"/>
    <cellStyle name="Navadno 22 18 3 2 2" xfId="34420" xr:uid="{00000000-0005-0000-0000-0000C4620000}"/>
    <cellStyle name="Navadno 22 18 3 3" xfId="34419" xr:uid="{00000000-0005-0000-0000-0000C5620000}"/>
    <cellStyle name="Navadno 22 18 4" xfId="8217" xr:uid="{00000000-0005-0000-0000-0000C6620000}"/>
    <cellStyle name="Navadno 22 18 4 2" xfId="34421" xr:uid="{00000000-0005-0000-0000-0000C7620000}"/>
    <cellStyle name="Navadno 22 18 5" xfId="8213" xr:uid="{00000000-0005-0000-0000-0000C8620000}"/>
    <cellStyle name="Navadno 22 18 5 2" xfId="34422" xr:uid="{00000000-0005-0000-0000-0000C9620000}"/>
    <cellStyle name="Navadno 22 18 6" xfId="18575" xr:uid="{00000000-0005-0000-0000-0000CA620000}"/>
    <cellStyle name="Navadno 22 18 6 2" xfId="34423" xr:uid="{00000000-0005-0000-0000-0000CB620000}"/>
    <cellStyle name="Navadno 22 18 7" xfId="34414" xr:uid="{00000000-0005-0000-0000-0000CC620000}"/>
    <cellStyle name="Navadno 22 19" xfId="1422" xr:uid="{00000000-0005-0000-0000-0000CD620000}"/>
    <cellStyle name="Navadno 22 19 2" xfId="8219" xr:uid="{00000000-0005-0000-0000-0000CE620000}"/>
    <cellStyle name="Navadno 22 19 2 2" xfId="8220" xr:uid="{00000000-0005-0000-0000-0000CF620000}"/>
    <cellStyle name="Navadno 22 19 2 2 2" xfId="18581" xr:uid="{00000000-0005-0000-0000-0000D0620000}"/>
    <cellStyle name="Navadno 22 19 2 2 2 2" xfId="34427" xr:uid="{00000000-0005-0000-0000-0000D1620000}"/>
    <cellStyle name="Navadno 22 19 2 2 3" xfId="34426" xr:uid="{00000000-0005-0000-0000-0000D2620000}"/>
    <cellStyle name="Navadno 22 19 2 3" xfId="18580" xr:uid="{00000000-0005-0000-0000-0000D3620000}"/>
    <cellStyle name="Navadno 22 19 2 3 2" xfId="34428" xr:uid="{00000000-0005-0000-0000-0000D4620000}"/>
    <cellStyle name="Navadno 22 19 2 4" xfId="34425" xr:uid="{00000000-0005-0000-0000-0000D5620000}"/>
    <cellStyle name="Navadno 22 19 3" xfId="8221" xr:uid="{00000000-0005-0000-0000-0000D6620000}"/>
    <cellStyle name="Navadno 22 19 3 2" xfId="18582" xr:uid="{00000000-0005-0000-0000-0000D7620000}"/>
    <cellStyle name="Navadno 22 19 3 2 2" xfId="34430" xr:uid="{00000000-0005-0000-0000-0000D8620000}"/>
    <cellStyle name="Navadno 22 19 3 3" xfId="34429" xr:uid="{00000000-0005-0000-0000-0000D9620000}"/>
    <cellStyle name="Navadno 22 19 4" xfId="8222" xr:uid="{00000000-0005-0000-0000-0000DA620000}"/>
    <cellStyle name="Navadno 22 19 4 2" xfId="34431" xr:uid="{00000000-0005-0000-0000-0000DB620000}"/>
    <cellStyle name="Navadno 22 19 5" xfId="8218" xr:uid="{00000000-0005-0000-0000-0000DC620000}"/>
    <cellStyle name="Navadno 22 19 5 2" xfId="34432" xr:uid="{00000000-0005-0000-0000-0000DD620000}"/>
    <cellStyle name="Navadno 22 19 6" xfId="18579" xr:uid="{00000000-0005-0000-0000-0000DE620000}"/>
    <cellStyle name="Navadno 22 19 6 2" xfId="34433" xr:uid="{00000000-0005-0000-0000-0000DF620000}"/>
    <cellStyle name="Navadno 22 19 7" xfId="34424" xr:uid="{00000000-0005-0000-0000-0000E0620000}"/>
    <cellStyle name="Navadno 22 2" xfId="1423" xr:uid="{00000000-0005-0000-0000-0000E1620000}"/>
    <cellStyle name="Navadno 22 2 2" xfId="1424" xr:uid="{00000000-0005-0000-0000-0000E2620000}"/>
    <cellStyle name="Navadno 22 2 2 2" xfId="8225" xr:uid="{00000000-0005-0000-0000-0000E3620000}"/>
    <cellStyle name="Navadno 22 2 2 2 2" xfId="18585" xr:uid="{00000000-0005-0000-0000-0000E4620000}"/>
    <cellStyle name="Navadno 22 2 2 2 2 2" xfId="34437" xr:uid="{00000000-0005-0000-0000-0000E5620000}"/>
    <cellStyle name="Navadno 22 2 2 2 3" xfId="34436" xr:uid="{00000000-0005-0000-0000-0000E6620000}"/>
    <cellStyle name="Navadno 22 2 2 3" xfId="8226" xr:uid="{00000000-0005-0000-0000-0000E7620000}"/>
    <cellStyle name="Navadno 22 2 2 3 2" xfId="34438" xr:uid="{00000000-0005-0000-0000-0000E8620000}"/>
    <cellStyle name="Navadno 22 2 2 4" xfId="8224" xr:uid="{00000000-0005-0000-0000-0000E9620000}"/>
    <cellStyle name="Navadno 22 2 2 4 2" xfId="34439" xr:uid="{00000000-0005-0000-0000-0000EA620000}"/>
    <cellStyle name="Navadno 22 2 2 5" xfId="18584" xr:uid="{00000000-0005-0000-0000-0000EB620000}"/>
    <cellStyle name="Navadno 22 2 2 5 2" xfId="34440" xr:uid="{00000000-0005-0000-0000-0000EC620000}"/>
    <cellStyle name="Navadno 22 2 2 6" xfId="34435" xr:uid="{00000000-0005-0000-0000-0000ED620000}"/>
    <cellStyle name="Navadno 22 2 3" xfId="8227" xr:uid="{00000000-0005-0000-0000-0000EE620000}"/>
    <cellStyle name="Navadno 22 2 3 2" xfId="18586" xr:uid="{00000000-0005-0000-0000-0000EF620000}"/>
    <cellStyle name="Navadno 22 2 3 2 2" xfId="34442" xr:uid="{00000000-0005-0000-0000-0000F0620000}"/>
    <cellStyle name="Navadno 22 2 3 3" xfId="34441" xr:uid="{00000000-0005-0000-0000-0000F1620000}"/>
    <cellStyle name="Navadno 22 2 4" xfId="8228" xr:uid="{00000000-0005-0000-0000-0000F2620000}"/>
    <cellStyle name="Navadno 22 2 4 2" xfId="34443" xr:uid="{00000000-0005-0000-0000-0000F3620000}"/>
    <cellStyle name="Navadno 22 2 5" xfId="8223" xr:uid="{00000000-0005-0000-0000-0000F4620000}"/>
    <cellStyle name="Navadno 22 2 5 2" xfId="34444" xr:uid="{00000000-0005-0000-0000-0000F5620000}"/>
    <cellStyle name="Navadno 22 2 6" xfId="18583" xr:uid="{00000000-0005-0000-0000-0000F6620000}"/>
    <cellStyle name="Navadno 22 2 6 2" xfId="34445" xr:uid="{00000000-0005-0000-0000-0000F7620000}"/>
    <cellStyle name="Navadno 22 2 7" xfId="51122" xr:uid="{00000000-0005-0000-0000-0000F8620000}"/>
    <cellStyle name="Navadno 22 2 8" xfId="34434" xr:uid="{00000000-0005-0000-0000-0000F9620000}"/>
    <cellStyle name="Navadno 22 20" xfId="1425" xr:uid="{00000000-0005-0000-0000-0000FA620000}"/>
    <cellStyle name="Navadno 22 20 2" xfId="8230" xr:uid="{00000000-0005-0000-0000-0000FB620000}"/>
    <cellStyle name="Navadno 22 20 2 2" xfId="8231" xr:uid="{00000000-0005-0000-0000-0000FC620000}"/>
    <cellStyle name="Navadno 22 20 2 2 2" xfId="18589" xr:uid="{00000000-0005-0000-0000-0000FD620000}"/>
    <cellStyle name="Navadno 22 20 2 2 2 2" xfId="34449" xr:uid="{00000000-0005-0000-0000-0000FE620000}"/>
    <cellStyle name="Navadno 22 20 2 2 3" xfId="34448" xr:uid="{00000000-0005-0000-0000-0000FF620000}"/>
    <cellStyle name="Navadno 22 20 2 3" xfId="18588" xr:uid="{00000000-0005-0000-0000-000000630000}"/>
    <cellStyle name="Navadno 22 20 2 3 2" xfId="34450" xr:uid="{00000000-0005-0000-0000-000001630000}"/>
    <cellStyle name="Navadno 22 20 2 4" xfId="34447" xr:uid="{00000000-0005-0000-0000-000002630000}"/>
    <cellStyle name="Navadno 22 20 3" xfId="8232" xr:uid="{00000000-0005-0000-0000-000003630000}"/>
    <cellStyle name="Navadno 22 20 3 2" xfId="18590" xr:uid="{00000000-0005-0000-0000-000004630000}"/>
    <cellStyle name="Navadno 22 20 3 2 2" xfId="34452" xr:uid="{00000000-0005-0000-0000-000005630000}"/>
    <cellStyle name="Navadno 22 20 3 3" xfId="34451" xr:uid="{00000000-0005-0000-0000-000006630000}"/>
    <cellStyle name="Navadno 22 20 4" xfId="8233" xr:uid="{00000000-0005-0000-0000-000007630000}"/>
    <cellStyle name="Navadno 22 20 4 2" xfId="34453" xr:uid="{00000000-0005-0000-0000-000008630000}"/>
    <cellStyle name="Navadno 22 20 5" xfId="8229" xr:uid="{00000000-0005-0000-0000-000009630000}"/>
    <cellStyle name="Navadno 22 20 5 2" xfId="34454" xr:uid="{00000000-0005-0000-0000-00000A630000}"/>
    <cellStyle name="Navadno 22 20 6" xfId="18587" xr:uid="{00000000-0005-0000-0000-00000B630000}"/>
    <cellStyle name="Navadno 22 20 6 2" xfId="34455" xr:uid="{00000000-0005-0000-0000-00000C630000}"/>
    <cellStyle name="Navadno 22 20 7" xfId="34446" xr:uid="{00000000-0005-0000-0000-00000D630000}"/>
    <cellStyle name="Navadno 22 21" xfId="1426" xr:uid="{00000000-0005-0000-0000-00000E630000}"/>
    <cellStyle name="Navadno 22 21 2" xfId="8235" xr:uid="{00000000-0005-0000-0000-00000F630000}"/>
    <cellStyle name="Navadno 22 21 2 2" xfId="8236" xr:uid="{00000000-0005-0000-0000-000010630000}"/>
    <cellStyle name="Navadno 22 21 2 2 2" xfId="18593" xr:uid="{00000000-0005-0000-0000-000011630000}"/>
    <cellStyle name="Navadno 22 21 2 2 2 2" xfId="34459" xr:uid="{00000000-0005-0000-0000-000012630000}"/>
    <cellStyle name="Navadno 22 21 2 2 3" xfId="34458" xr:uid="{00000000-0005-0000-0000-000013630000}"/>
    <cellStyle name="Navadno 22 21 2 3" xfId="18592" xr:uid="{00000000-0005-0000-0000-000014630000}"/>
    <cellStyle name="Navadno 22 21 2 3 2" xfId="34460" xr:uid="{00000000-0005-0000-0000-000015630000}"/>
    <cellStyle name="Navadno 22 21 2 4" xfId="34457" xr:uid="{00000000-0005-0000-0000-000016630000}"/>
    <cellStyle name="Navadno 22 21 3" xfId="8237" xr:uid="{00000000-0005-0000-0000-000017630000}"/>
    <cellStyle name="Navadno 22 21 3 2" xfId="18594" xr:uid="{00000000-0005-0000-0000-000018630000}"/>
    <cellStyle name="Navadno 22 21 3 2 2" xfId="34462" xr:uid="{00000000-0005-0000-0000-000019630000}"/>
    <cellStyle name="Navadno 22 21 3 3" xfId="34461" xr:uid="{00000000-0005-0000-0000-00001A630000}"/>
    <cellStyle name="Navadno 22 21 4" xfId="8238" xr:uid="{00000000-0005-0000-0000-00001B630000}"/>
    <cellStyle name="Navadno 22 21 4 2" xfId="34463" xr:uid="{00000000-0005-0000-0000-00001C630000}"/>
    <cellStyle name="Navadno 22 21 5" xfId="8234" xr:uid="{00000000-0005-0000-0000-00001D630000}"/>
    <cellStyle name="Navadno 22 21 5 2" xfId="34464" xr:uid="{00000000-0005-0000-0000-00001E630000}"/>
    <cellStyle name="Navadno 22 21 6" xfId="18591" xr:uid="{00000000-0005-0000-0000-00001F630000}"/>
    <cellStyle name="Navadno 22 21 6 2" xfId="34465" xr:uid="{00000000-0005-0000-0000-000020630000}"/>
    <cellStyle name="Navadno 22 21 7" xfId="34456" xr:uid="{00000000-0005-0000-0000-000021630000}"/>
    <cellStyle name="Navadno 22 22" xfId="1427" xr:uid="{00000000-0005-0000-0000-000022630000}"/>
    <cellStyle name="Navadno 22 22 2" xfId="8240" xr:uid="{00000000-0005-0000-0000-000023630000}"/>
    <cellStyle name="Navadno 22 22 2 2" xfId="8241" xr:uid="{00000000-0005-0000-0000-000024630000}"/>
    <cellStyle name="Navadno 22 22 2 2 2" xfId="18597" xr:uid="{00000000-0005-0000-0000-000025630000}"/>
    <cellStyle name="Navadno 22 22 2 2 2 2" xfId="34469" xr:uid="{00000000-0005-0000-0000-000026630000}"/>
    <cellStyle name="Navadno 22 22 2 2 3" xfId="34468" xr:uid="{00000000-0005-0000-0000-000027630000}"/>
    <cellStyle name="Navadno 22 22 2 3" xfId="18596" xr:uid="{00000000-0005-0000-0000-000028630000}"/>
    <cellStyle name="Navadno 22 22 2 3 2" xfId="34470" xr:uid="{00000000-0005-0000-0000-000029630000}"/>
    <cellStyle name="Navadno 22 22 2 4" xfId="34467" xr:uid="{00000000-0005-0000-0000-00002A630000}"/>
    <cellStyle name="Navadno 22 22 3" xfId="8242" xr:uid="{00000000-0005-0000-0000-00002B630000}"/>
    <cellStyle name="Navadno 22 22 3 2" xfId="18598" xr:uid="{00000000-0005-0000-0000-00002C630000}"/>
    <cellStyle name="Navadno 22 22 3 2 2" xfId="34472" xr:uid="{00000000-0005-0000-0000-00002D630000}"/>
    <cellStyle name="Navadno 22 22 3 3" xfId="34471" xr:uid="{00000000-0005-0000-0000-00002E630000}"/>
    <cellStyle name="Navadno 22 22 4" xfId="8243" xr:uid="{00000000-0005-0000-0000-00002F630000}"/>
    <cellStyle name="Navadno 22 22 4 2" xfId="34473" xr:uid="{00000000-0005-0000-0000-000030630000}"/>
    <cellStyle name="Navadno 22 22 5" xfId="8239" xr:uid="{00000000-0005-0000-0000-000031630000}"/>
    <cellStyle name="Navadno 22 22 5 2" xfId="34474" xr:uid="{00000000-0005-0000-0000-000032630000}"/>
    <cellStyle name="Navadno 22 22 6" xfId="18595" xr:uid="{00000000-0005-0000-0000-000033630000}"/>
    <cellStyle name="Navadno 22 22 6 2" xfId="34475" xr:uid="{00000000-0005-0000-0000-000034630000}"/>
    <cellStyle name="Navadno 22 22 7" xfId="34466" xr:uid="{00000000-0005-0000-0000-000035630000}"/>
    <cellStyle name="Navadno 22 23" xfId="8244" xr:uid="{00000000-0005-0000-0000-000036630000}"/>
    <cellStyle name="Navadno 22 23 2" xfId="8245" xr:uid="{00000000-0005-0000-0000-000037630000}"/>
    <cellStyle name="Navadno 22 23 2 2" xfId="8246" xr:uid="{00000000-0005-0000-0000-000038630000}"/>
    <cellStyle name="Navadno 22 23 2 2 2" xfId="18601" xr:uid="{00000000-0005-0000-0000-000039630000}"/>
    <cellStyle name="Navadno 22 23 2 2 2 2" xfId="34479" xr:uid="{00000000-0005-0000-0000-00003A630000}"/>
    <cellStyle name="Navadno 22 23 2 2 3" xfId="34478" xr:uid="{00000000-0005-0000-0000-00003B630000}"/>
    <cellStyle name="Navadno 22 23 2 3" xfId="18600" xr:uid="{00000000-0005-0000-0000-00003C630000}"/>
    <cellStyle name="Navadno 22 23 2 3 2" xfId="34480" xr:uid="{00000000-0005-0000-0000-00003D630000}"/>
    <cellStyle name="Navadno 22 23 2 4" xfId="34477" xr:uid="{00000000-0005-0000-0000-00003E630000}"/>
    <cellStyle name="Navadno 22 23 3" xfId="8247" xr:uid="{00000000-0005-0000-0000-00003F630000}"/>
    <cellStyle name="Navadno 22 23 3 2" xfId="18602" xr:uid="{00000000-0005-0000-0000-000040630000}"/>
    <cellStyle name="Navadno 22 23 3 2 2" xfId="34482" xr:uid="{00000000-0005-0000-0000-000041630000}"/>
    <cellStyle name="Navadno 22 23 3 3" xfId="34481" xr:uid="{00000000-0005-0000-0000-000042630000}"/>
    <cellStyle name="Navadno 22 23 4" xfId="18599" xr:uid="{00000000-0005-0000-0000-000043630000}"/>
    <cellStyle name="Navadno 22 23 4 2" xfId="34483" xr:uid="{00000000-0005-0000-0000-000044630000}"/>
    <cellStyle name="Navadno 22 23 5" xfId="34476" xr:uid="{00000000-0005-0000-0000-000045630000}"/>
    <cellStyle name="Navadno 22 24" xfId="8248" xr:uid="{00000000-0005-0000-0000-000046630000}"/>
    <cellStyle name="Navadno 22 24 2" xfId="8249" xr:uid="{00000000-0005-0000-0000-000047630000}"/>
    <cellStyle name="Navadno 22 24 2 2" xfId="8250" xr:uid="{00000000-0005-0000-0000-000048630000}"/>
    <cellStyle name="Navadno 22 24 2 2 2" xfId="18605" xr:uid="{00000000-0005-0000-0000-000049630000}"/>
    <cellStyle name="Navadno 22 24 2 2 2 2" xfId="34487" xr:uid="{00000000-0005-0000-0000-00004A630000}"/>
    <cellStyle name="Navadno 22 24 2 2 3" xfId="34486" xr:uid="{00000000-0005-0000-0000-00004B630000}"/>
    <cellStyle name="Navadno 22 24 2 3" xfId="18604" xr:uid="{00000000-0005-0000-0000-00004C630000}"/>
    <cellStyle name="Navadno 22 24 2 3 2" xfId="34488" xr:uid="{00000000-0005-0000-0000-00004D630000}"/>
    <cellStyle name="Navadno 22 24 2 4" xfId="34485" xr:uid="{00000000-0005-0000-0000-00004E630000}"/>
    <cellStyle name="Navadno 22 24 3" xfId="8251" xr:uid="{00000000-0005-0000-0000-00004F630000}"/>
    <cellStyle name="Navadno 22 24 3 2" xfId="18606" xr:uid="{00000000-0005-0000-0000-000050630000}"/>
    <cellStyle name="Navadno 22 24 3 2 2" xfId="34490" xr:uid="{00000000-0005-0000-0000-000051630000}"/>
    <cellStyle name="Navadno 22 24 3 3" xfId="34489" xr:uid="{00000000-0005-0000-0000-000052630000}"/>
    <cellStyle name="Navadno 22 24 4" xfId="18603" xr:uid="{00000000-0005-0000-0000-000053630000}"/>
    <cellStyle name="Navadno 22 24 4 2" xfId="34491" xr:uid="{00000000-0005-0000-0000-000054630000}"/>
    <cellStyle name="Navadno 22 24 5" xfId="34484" xr:uid="{00000000-0005-0000-0000-000055630000}"/>
    <cellStyle name="Navadno 22 25" xfId="8252" xr:uid="{00000000-0005-0000-0000-000056630000}"/>
    <cellStyle name="Navadno 22 25 2" xfId="8253" xr:uid="{00000000-0005-0000-0000-000057630000}"/>
    <cellStyle name="Navadno 22 25 2 2" xfId="8254" xr:uid="{00000000-0005-0000-0000-000058630000}"/>
    <cellStyle name="Navadno 22 25 2 2 2" xfId="18609" xr:uid="{00000000-0005-0000-0000-000059630000}"/>
    <cellStyle name="Navadno 22 25 2 2 2 2" xfId="34495" xr:uid="{00000000-0005-0000-0000-00005A630000}"/>
    <cellStyle name="Navadno 22 25 2 2 3" xfId="34494" xr:uid="{00000000-0005-0000-0000-00005B630000}"/>
    <cellStyle name="Navadno 22 25 2 3" xfId="18608" xr:uid="{00000000-0005-0000-0000-00005C630000}"/>
    <cellStyle name="Navadno 22 25 2 3 2" xfId="34496" xr:uid="{00000000-0005-0000-0000-00005D630000}"/>
    <cellStyle name="Navadno 22 25 2 4" xfId="34493" xr:uid="{00000000-0005-0000-0000-00005E630000}"/>
    <cellStyle name="Navadno 22 25 3" xfId="8255" xr:uid="{00000000-0005-0000-0000-00005F630000}"/>
    <cellStyle name="Navadno 22 25 3 2" xfId="18610" xr:uid="{00000000-0005-0000-0000-000060630000}"/>
    <cellStyle name="Navadno 22 25 3 2 2" xfId="34498" xr:uid="{00000000-0005-0000-0000-000061630000}"/>
    <cellStyle name="Navadno 22 25 3 3" xfId="34497" xr:uid="{00000000-0005-0000-0000-000062630000}"/>
    <cellStyle name="Navadno 22 25 4" xfId="18607" xr:uid="{00000000-0005-0000-0000-000063630000}"/>
    <cellStyle name="Navadno 22 25 4 2" xfId="34499" xr:uid="{00000000-0005-0000-0000-000064630000}"/>
    <cellStyle name="Navadno 22 25 5" xfId="34492" xr:uid="{00000000-0005-0000-0000-000065630000}"/>
    <cellStyle name="Navadno 22 26" xfId="8256" xr:uid="{00000000-0005-0000-0000-000066630000}"/>
    <cellStyle name="Navadno 22 26 2" xfId="8257" xr:uid="{00000000-0005-0000-0000-000067630000}"/>
    <cellStyle name="Navadno 22 26 2 2" xfId="8258" xr:uid="{00000000-0005-0000-0000-000068630000}"/>
    <cellStyle name="Navadno 22 26 2 2 2" xfId="18613" xr:uid="{00000000-0005-0000-0000-000069630000}"/>
    <cellStyle name="Navadno 22 26 2 2 2 2" xfId="34503" xr:uid="{00000000-0005-0000-0000-00006A630000}"/>
    <cellStyle name="Navadno 22 26 2 2 3" xfId="34502" xr:uid="{00000000-0005-0000-0000-00006B630000}"/>
    <cellStyle name="Navadno 22 26 2 3" xfId="18612" xr:uid="{00000000-0005-0000-0000-00006C630000}"/>
    <cellStyle name="Navadno 22 26 2 3 2" xfId="34504" xr:uid="{00000000-0005-0000-0000-00006D630000}"/>
    <cellStyle name="Navadno 22 26 2 4" xfId="34501" xr:uid="{00000000-0005-0000-0000-00006E630000}"/>
    <cellStyle name="Navadno 22 26 3" xfId="8259" xr:uid="{00000000-0005-0000-0000-00006F630000}"/>
    <cellStyle name="Navadno 22 26 3 2" xfId="18614" xr:uid="{00000000-0005-0000-0000-000070630000}"/>
    <cellStyle name="Navadno 22 26 3 2 2" xfId="34506" xr:uid="{00000000-0005-0000-0000-000071630000}"/>
    <cellStyle name="Navadno 22 26 3 3" xfId="34505" xr:uid="{00000000-0005-0000-0000-000072630000}"/>
    <cellStyle name="Navadno 22 26 4" xfId="18611" xr:uid="{00000000-0005-0000-0000-000073630000}"/>
    <cellStyle name="Navadno 22 26 4 2" xfId="34507" xr:uid="{00000000-0005-0000-0000-000074630000}"/>
    <cellStyle name="Navadno 22 26 5" xfId="34500" xr:uid="{00000000-0005-0000-0000-000075630000}"/>
    <cellStyle name="Navadno 22 27" xfId="8260" xr:uid="{00000000-0005-0000-0000-000076630000}"/>
    <cellStyle name="Navadno 22 27 2" xfId="8261" xr:uid="{00000000-0005-0000-0000-000077630000}"/>
    <cellStyle name="Navadno 22 27 2 2" xfId="8262" xr:uid="{00000000-0005-0000-0000-000078630000}"/>
    <cellStyle name="Navadno 22 27 2 2 2" xfId="18617" xr:uid="{00000000-0005-0000-0000-000079630000}"/>
    <cellStyle name="Navadno 22 27 2 2 2 2" xfId="34511" xr:uid="{00000000-0005-0000-0000-00007A630000}"/>
    <cellStyle name="Navadno 22 27 2 2 3" xfId="34510" xr:uid="{00000000-0005-0000-0000-00007B630000}"/>
    <cellStyle name="Navadno 22 27 2 3" xfId="18616" xr:uid="{00000000-0005-0000-0000-00007C630000}"/>
    <cellStyle name="Navadno 22 27 2 3 2" xfId="34512" xr:uid="{00000000-0005-0000-0000-00007D630000}"/>
    <cellStyle name="Navadno 22 27 2 4" xfId="34509" xr:uid="{00000000-0005-0000-0000-00007E630000}"/>
    <cellStyle name="Navadno 22 27 3" xfId="8263" xr:uid="{00000000-0005-0000-0000-00007F630000}"/>
    <cellStyle name="Navadno 22 27 3 2" xfId="18618" xr:uid="{00000000-0005-0000-0000-000080630000}"/>
    <cellStyle name="Navadno 22 27 3 2 2" xfId="34514" xr:uid="{00000000-0005-0000-0000-000081630000}"/>
    <cellStyle name="Navadno 22 27 3 3" xfId="34513" xr:uid="{00000000-0005-0000-0000-000082630000}"/>
    <cellStyle name="Navadno 22 27 4" xfId="18615" xr:uid="{00000000-0005-0000-0000-000083630000}"/>
    <cellStyle name="Navadno 22 27 4 2" xfId="34515" xr:uid="{00000000-0005-0000-0000-000084630000}"/>
    <cellStyle name="Navadno 22 27 5" xfId="34508" xr:uid="{00000000-0005-0000-0000-000085630000}"/>
    <cellStyle name="Navadno 22 28" xfId="8264" xr:uid="{00000000-0005-0000-0000-000086630000}"/>
    <cellStyle name="Navadno 22 28 2" xfId="8265" xr:uid="{00000000-0005-0000-0000-000087630000}"/>
    <cellStyle name="Navadno 22 28 2 2" xfId="8266" xr:uid="{00000000-0005-0000-0000-000088630000}"/>
    <cellStyle name="Navadno 22 28 2 2 2" xfId="18621" xr:uid="{00000000-0005-0000-0000-000089630000}"/>
    <cellStyle name="Navadno 22 28 2 2 2 2" xfId="34519" xr:uid="{00000000-0005-0000-0000-00008A630000}"/>
    <cellStyle name="Navadno 22 28 2 2 3" xfId="34518" xr:uid="{00000000-0005-0000-0000-00008B630000}"/>
    <cellStyle name="Navadno 22 28 2 3" xfId="18620" xr:uid="{00000000-0005-0000-0000-00008C630000}"/>
    <cellStyle name="Navadno 22 28 2 3 2" xfId="34520" xr:uid="{00000000-0005-0000-0000-00008D630000}"/>
    <cellStyle name="Navadno 22 28 2 4" xfId="34517" xr:uid="{00000000-0005-0000-0000-00008E630000}"/>
    <cellStyle name="Navadno 22 28 3" xfId="8267" xr:uid="{00000000-0005-0000-0000-00008F630000}"/>
    <cellStyle name="Navadno 22 28 3 2" xfId="18622" xr:uid="{00000000-0005-0000-0000-000090630000}"/>
    <cellStyle name="Navadno 22 28 3 2 2" xfId="34522" xr:uid="{00000000-0005-0000-0000-000091630000}"/>
    <cellStyle name="Navadno 22 28 3 3" xfId="34521" xr:uid="{00000000-0005-0000-0000-000092630000}"/>
    <cellStyle name="Navadno 22 28 4" xfId="18619" xr:uid="{00000000-0005-0000-0000-000093630000}"/>
    <cellStyle name="Navadno 22 28 4 2" xfId="34523" xr:uid="{00000000-0005-0000-0000-000094630000}"/>
    <cellStyle name="Navadno 22 28 5" xfId="34516" xr:uid="{00000000-0005-0000-0000-000095630000}"/>
    <cellStyle name="Navadno 22 29" xfId="8268" xr:uid="{00000000-0005-0000-0000-000096630000}"/>
    <cellStyle name="Navadno 22 29 2" xfId="8269" xr:uid="{00000000-0005-0000-0000-000097630000}"/>
    <cellStyle name="Navadno 22 29 2 2" xfId="18624" xr:uid="{00000000-0005-0000-0000-000098630000}"/>
    <cellStyle name="Navadno 22 29 2 2 2" xfId="34526" xr:uid="{00000000-0005-0000-0000-000099630000}"/>
    <cellStyle name="Navadno 22 29 2 3" xfId="34525" xr:uid="{00000000-0005-0000-0000-00009A630000}"/>
    <cellStyle name="Navadno 22 29 3" xfId="18623" xr:uid="{00000000-0005-0000-0000-00009B630000}"/>
    <cellStyle name="Navadno 22 29 3 2" xfId="34527" xr:uid="{00000000-0005-0000-0000-00009C630000}"/>
    <cellStyle name="Navadno 22 29 4" xfId="34524" xr:uid="{00000000-0005-0000-0000-00009D630000}"/>
    <cellStyle name="Navadno 22 3" xfId="1428" xr:uid="{00000000-0005-0000-0000-00009E630000}"/>
    <cellStyle name="Navadno 22 3 2" xfId="8271" xr:uid="{00000000-0005-0000-0000-00009F630000}"/>
    <cellStyle name="Navadno 22 3 2 2" xfId="8272" xr:uid="{00000000-0005-0000-0000-0000A0630000}"/>
    <cellStyle name="Navadno 22 3 2 2 2" xfId="18627" xr:uid="{00000000-0005-0000-0000-0000A1630000}"/>
    <cellStyle name="Navadno 22 3 2 2 2 2" xfId="34531" xr:uid="{00000000-0005-0000-0000-0000A2630000}"/>
    <cellStyle name="Navadno 22 3 2 2 3" xfId="34530" xr:uid="{00000000-0005-0000-0000-0000A3630000}"/>
    <cellStyle name="Navadno 22 3 2 3" xfId="18626" xr:uid="{00000000-0005-0000-0000-0000A4630000}"/>
    <cellStyle name="Navadno 22 3 2 3 2" xfId="34532" xr:uid="{00000000-0005-0000-0000-0000A5630000}"/>
    <cellStyle name="Navadno 22 3 2 4" xfId="34529" xr:uid="{00000000-0005-0000-0000-0000A6630000}"/>
    <cellStyle name="Navadno 22 3 3" xfId="8273" xr:uid="{00000000-0005-0000-0000-0000A7630000}"/>
    <cellStyle name="Navadno 22 3 3 2" xfId="18628" xr:uid="{00000000-0005-0000-0000-0000A8630000}"/>
    <cellStyle name="Navadno 22 3 3 2 2" xfId="34534" xr:uid="{00000000-0005-0000-0000-0000A9630000}"/>
    <cellStyle name="Navadno 22 3 3 3" xfId="34533" xr:uid="{00000000-0005-0000-0000-0000AA630000}"/>
    <cellStyle name="Navadno 22 3 4" xfId="8274" xr:uid="{00000000-0005-0000-0000-0000AB630000}"/>
    <cellStyle name="Navadno 22 3 4 2" xfId="34535" xr:uid="{00000000-0005-0000-0000-0000AC630000}"/>
    <cellStyle name="Navadno 22 3 5" xfId="8270" xr:uid="{00000000-0005-0000-0000-0000AD630000}"/>
    <cellStyle name="Navadno 22 3 5 2" xfId="34536" xr:uid="{00000000-0005-0000-0000-0000AE630000}"/>
    <cellStyle name="Navadno 22 3 6" xfId="18625" xr:uid="{00000000-0005-0000-0000-0000AF630000}"/>
    <cellStyle name="Navadno 22 3 6 2" xfId="34537" xr:uid="{00000000-0005-0000-0000-0000B0630000}"/>
    <cellStyle name="Navadno 22 3 7" xfId="34528" xr:uid="{00000000-0005-0000-0000-0000B1630000}"/>
    <cellStyle name="Navadno 22 30" xfId="8275" xr:uid="{00000000-0005-0000-0000-0000B2630000}"/>
    <cellStyle name="Navadno 22 30 2" xfId="18629" xr:uid="{00000000-0005-0000-0000-0000B3630000}"/>
    <cellStyle name="Navadno 22 30 2 2" xfId="34539" xr:uid="{00000000-0005-0000-0000-0000B4630000}"/>
    <cellStyle name="Navadno 22 30 3" xfId="34538" xr:uid="{00000000-0005-0000-0000-0000B5630000}"/>
    <cellStyle name="Navadno 22 31" xfId="8276" xr:uid="{00000000-0005-0000-0000-0000B6630000}"/>
    <cellStyle name="Navadno 22 31 2" xfId="34540" xr:uid="{00000000-0005-0000-0000-0000B7630000}"/>
    <cellStyle name="Navadno 22 32" xfId="8172" xr:uid="{00000000-0005-0000-0000-0000B8630000}"/>
    <cellStyle name="Navadno 22 32 2" xfId="34541" xr:uid="{00000000-0005-0000-0000-0000B9630000}"/>
    <cellStyle name="Navadno 22 33" xfId="18542" xr:uid="{00000000-0005-0000-0000-0000BA630000}"/>
    <cellStyle name="Navadno 22 33 2" xfId="34542" xr:uid="{00000000-0005-0000-0000-0000BB630000}"/>
    <cellStyle name="Navadno 22 4" xfId="1429" xr:uid="{00000000-0005-0000-0000-0000BC630000}"/>
    <cellStyle name="Navadno 22 4 2" xfId="8278" xr:uid="{00000000-0005-0000-0000-0000BD630000}"/>
    <cellStyle name="Navadno 22 4 2 2" xfId="8279" xr:uid="{00000000-0005-0000-0000-0000BE630000}"/>
    <cellStyle name="Navadno 22 4 2 2 2" xfId="18632" xr:uid="{00000000-0005-0000-0000-0000BF630000}"/>
    <cellStyle name="Navadno 22 4 2 2 2 2" xfId="34546" xr:uid="{00000000-0005-0000-0000-0000C0630000}"/>
    <cellStyle name="Navadno 22 4 2 2 3" xfId="34545" xr:uid="{00000000-0005-0000-0000-0000C1630000}"/>
    <cellStyle name="Navadno 22 4 2 3" xfId="18631" xr:uid="{00000000-0005-0000-0000-0000C2630000}"/>
    <cellStyle name="Navadno 22 4 2 3 2" xfId="34547" xr:uid="{00000000-0005-0000-0000-0000C3630000}"/>
    <cellStyle name="Navadno 22 4 2 4" xfId="34544" xr:uid="{00000000-0005-0000-0000-0000C4630000}"/>
    <cellStyle name="Navadno 22 4 3" xfId="8280" xr:uid="{00000000-0005-0000-0000-0000C5630000}"/>
    <cellStyle name="Navadno 22 4 3 2" xfId="18633" xr:uid="{00000000-0005-0000-0000-0000C6630000}"/>
    <cellStyle name="Navadno 22 4 3 2 2" xfId="34549" xr:uid="{00000000-0005-0000-0000-0000C7630000}"/>
    <cellStyle name="Navadno 22 4 3 3" xfId="34548" xr:uid="{00000000-0005-0000-0000-0000C8630000}"/>
    <cellStyle name="Navadno 22 4 4" xfId="8281" xr:uid="{00000000-0005-0000-0000-0000C9630000}"/>
    <cellStyle name="Navadno 22 4 4 2" xfId="34550" xr:uid="{00000000-0005-0000-0000-0000CA630000}"/>
    <cellStyle name="Navadno 22 4 5" xfId="8277" xr:uid="{00000000-0005-0000-0000-0000CB630000}"/>
    <cellStyle name="Navadno 22 4 5 2" xfId="34551" xr:uid="{00000000-0005-0000-0000-0000CC630000}"/>
    <cellStyle name="Navadno 22 4 6" xfId="18630" xr:uid="{00000000-0005-0000-0000-0000CD630000}"/>
    <cellStyle name="Navadno 22 4 6 2" xfId="34552" xr:uid="{00000000-0005-0000-0000-0000CE630000}"/>
    <cellStyle name="Navadno 22 4 7" xfId="34543" xr:uid="{00000000-0005-0000-0000-0000CF630000}"/>
    <cellStyle name="Navadno 22 5" xfId="1430" xr:uid="{00000000-0005-0000-0000-0000D0630000}"/>
    <cellStyle name="Navadno 22 5 2" xfId="8283" xr:uid="{00000000-0005-0000-0000-0000D1630000}"/>
    <cellStyle name="Navadno 22 5 2 2" xfId="8284" xr:uid="{00000000-0005-0000-0000-0000D2630000}"/>
    <cellStyle name="Navadno 22 5 2 2 2" xfId="18636" xr:uid="{00000000-0005-0000-0000-0000D3630000}"/>
    <cellStyle name="Navadno 22 5 2 2 2 2" xfId="34556" xr:uid="{00000000-0005-0000-0000-0000D4630000}"/>
    <cellStyle name="Navadno 22 5 2 2 3" xfId="34555" xr:uid="{00000000-0005-0000-0000-0000D5630000}"/>
    <cellStyle name="Navadno 22 5 2 3" xfId="18635" xr:uid="{00000000-0005-0000-0000-0000D6630000}"/>
    <cellStyle name="Navadno 22 5 2 3 2" xfId="34557" xr:uid="{00000000-0005-0000-0000-0000D7630000}"/>
    <cellStyle name="Navadno 22 5 2 4" xfId="34554" xr:uid="{00000000-0005-0000-0000-0000D8630000}"/>
    <cellStyle name="Navadno 22 5 3" xfId="8285" xr:uid="{00000000-0005-0000-0000-0000D9630000}"/>
    <cellStyle name="Navadno 22 5 3 2" xfId="18637" xr:uid="{00000000-0005-0000-0000-0000DA630000}"/>
    <cellStyle name="Navadno 22 5 3 2 2" xfId="34559" xr:uid="{00000000-0005-0000-0000-0000DB630000}"/>
    <cellStyle name="Navadno 22 5 3 3" xfId="34558" xr:uid="{00000000-0005-0000-0000-0000DC630000}"/>
    <cellStyle name="Navadno 22 5 4" xfId="8286" xr:uid="{00000000-0005-0000-0000-0000DD630000}"/>
    <cellStyle name="Navadno 22 5 4 2" xfId="34560" xr:uid="{00000000-0005-0000-0000-0000DE630000}"/>
    <cellStyle name="Navadno 22 5 5" xfId="8282" xr:uid="{00000000-0005-0000-0000-0000DF630000}"/>
    <cellStyle name="Navadno 22 5 5 2" xfId="34561" xr:uid="{00000000-0005-0000-0000-0000E0630000}"/>
    <cellStyle name="Navadno 22 5 6" xfId="18634" xr:uid="{00000000-0005-0000-0000-0000E1630000}"/>
    <cellStyle name="Navadno 22 5 6 2" xfId="34562" xr:uid="{00000000-0005-0000-0000-0000E2630000}"/>
    <cellStyle name="Navadno 22 5 7" xfId="34553" xr:uid="{00000000-0005-0000-0000-0000E3630000}"/>
    <cellStyle name="Navadno 22 6" xfId="1431" xr:uid="{00000000-0005-0000-0000-0000E4630000}"/>
    <cellStyle name="Navadno 22 6 2" xfId="8288" xr:uid="{00000000-0005-0000-0000-0000E5630000}"/>
    <cellStyle name="Navadno 22 6 2 2" xfId="8289" xr:uid="{00000000-0005-0000-0000-0000E6630000}"/>
    <cellStyle name="Navadno 22 6 2 2 2" xfId="18640" xr:uid="{00000000-0005-0000-0000-0000E7630000}"/>
    <cellStyle name="Navadno 22 6 2 2 2 2" xfId="34566" xr:uid="{00000000-0005-0000-0000-0000E8630000}"/>
    <cellStyle name="Navadno 22 6 2 2 3" xfId="34565" xr:uid="{00000000-0005-0000-0000-0000E9630000}"/>
    <cellStyle name="Navadno 22 6 2 3" xfId="18639" xr:uid="{00000000-0005-0000-0000-0000EA630000}"/>
    <cellStyle name="Navadno 22 6 2 3 2" xfId="34567" xr:uid="{00000000-0005-0000-0000-0000EB630000}"/>
    <cellStyle name="Navadno 22 6 2 4" xfId="34564" xr:uid="{00000000-0005-0000-0000-0000EC630000}"/>
    <cellStyle name="Navadno 22 6 3" xfId="8290" xr:uid="{00000000-0005-0000-0000-0000ED630000}"/>
    <cellStyle name="Navadno 22 6 3 2" xfId="18641" xr:uid="{00000000-0005-0000-0000-0000EE630000}"/>
    <cellStyle name="Navadno 22 6 3 2 2" xfId="34569" xr:uid="{00000000-0005-0000-0000-0000EF630000}"/>
    <cellStyle name="Navadno 22 6 3 3" xfId="34568" xr:uid="{00000000-0005-0000-0000-0000F0630000}"/>
    <cellStyle name="Navadno 22 6 4" xfId="8291" xr:uid="{00000000-0005-0000-0000-0000F1630000}"/>
    <cellStyle name="Navadno 22 6 4 2" xfId="34570" xr:uid="{00000000-0005-0000-0000-0000F2630000}"/>
    <cellStyle name="Navadno 22 6 5" xfId="8287" xr:uid="{00000000-0005-0000-0000-0000F3630000}"/>
    <cellStyle name="Navadno 22 6 5 2" xfId="34571" xr:uid="{00000000-0005-0000-0000-0000F4630000}"/>
    <cellStyle name="Navadno 22 6 6" xfId="18638" xr:uid="{00000000-0005-0000-0000-0000F5630000}"/>
    <cellStyle name="Navadno 22 6 6 2" xfId="34572" xr:uid="{00000000-0005-0000-0000-0000F6630000}"/>
    <cellStyle name="Navadno 22 6 7" xfId="34563" xr:uid="{00000000-0005-0000-0000-0000F7630000}"/>
    <cellStyle name="Navadno 22 7" xfId="1432" xr:uid="{00000000-0005-0000-0000-0000F8630000}"/>
    <cellStyle name="Navadno 22 7 2" xfId="8293" xr:uid="{00000000-0005-0000-0000-0000F9630000}"/>
    <cellStyle name="Navadno 22 7 2 2" xfId="8294" xr:uid="{00000000-0005-0000-0000-0000FA630000}"/>
    <cellStyle name="Navadno 22 7 2 2 2" xfId="18644" xr:uid="{00000000-0005-0000-0000-0000FB630000}"/>
    <cellStyle name="Navadno 22 7 2 2 2 2" xfId="34576" xr:uid="{00000000-0005-0000-0000-0000FC630000}"/>
    <cellStyle name="Navadno 22 7 2 2 3" xfId="34575" xr:uid="{00000000-0005-0000-0000-0000FD630000}"/>
    <cellStyle name="Navadno 22 7 2 3" xfId="18643" xr:uid="{00000000-0005-0000-0000-0000FE630000}"/>
    <cellStyle name="Navadno 22 7 2 3 2" xfId="34577" xr:uid="{00000000-0005-0000-0000-0000FF630000}"/>
    <cellStyle name="Navadno 22 7 2 4" xfId="34574" xr:uid="{00000000-0005-0000-0000-000000640000}"/>
    <cellStyle name="Navadno 22 7 3" xfId="8295" xr:uid="{00000000-0005-0000-0000-000001640000}"/>
    <cellStyle name="Navadno 22 7 3 2" xfId="18645" xr:uid="{00000000-0005-0000-0000-000002640000}"/>
    <cellStyle name="Navadno 22 7 3 2 2" xfId="34579" xr:uid="{00000000-0005-0000-0000-000003640000}"/>
    <cellStyle name="Navadno 22 7 3 3" xfId="34578" xr:uid="{00000000-0005-0000-0000-000004640000}"/>
    <cellStyle name="Navadno 22 7 4" xfId="8296" xr:uid="{00000000-0005-0000-0000-000005640000}"/>
    <cellStyle name="Navadno 22 7 4 2" xfId="34580" xr:uid="{00000000-0005-0000-0000-000006640000}"/>
    <cellStyle name="Navadno 22 7 5" xfId="8292" xr:uid="{00000000-0005-0000-0000-000007640000}"/>
    <cellStyle name="Navadno 22 7 5 2" xfId="34581" xr:uid="{00000000-0005-0000-0000-000008640000}"/>
    <cellStyle name="Navadno 22 7 6" xfId="18642" xr:uid="{00000000-0005-0000-0000-000009640000}"/>
    <cellStyle name="Navadno 22 7 6 2" xfId="34582" xr:uid="{00000000-0005-0000-0000-00000A640000}"/>
    <cellStyle name="Navadno 22 7 7" xfId="34573" xr:uid="{00000000-0005-0000-0000-00000B640000}"/>
    <cellStyle name="Navadno 22 8" xfId="1433" xr:uid="{00000000-0005-0000-0000-00000C640000}"/>
    <cellStyle name="Navadno 22 8 2" xfId="8298" xr:uid="{00000000-0005-0000-0000-00000D640000}"/>
    <cellStyle name="Navadno 22 8 2 2" xfId="8299" xr:uid="{00000000-0005-0000-0000-00000E640000}"/>
    <cellStyle name="Navadno 22 8 2 2 2" xfId="18648" xr:uid="{00000000-0005-0000-0000-00000F640000}"/>
    <cellStyle name="Navadno 22 8 2 2 2 2" xfId="34586" xr:uid="{00000000-0005-0000-0000-000010640000}"/>
    <cellStyle name="Navadno 22 8 2 2 3" xfId="34585" xr:uid="{00000000-0005-0000-0000-000011640000}"/>
    <cellStyle name="Navadno 22 8 2 3" xfId="18647" xr:uid="{00000000-0005-0000-0000-000012640000}"/>
    <cellStyle name="Navadno 22 8 2 3 2" xfId="34587" xr:uid="{00000000-0005-0000-0000-000013640000}"/>
    <cellStyle name="Navadno 22 8 2 4" xfId="34584" xr:uid="{00000000-0005-0000-0000-000014640000}"/>
    <cellStyle name="Navadno 22 8 3" xfId="8300" xr:uid="{00000000-0005-0000-0000-000015640000}"/>
    <cellStyle name="Navadno 22 8 3 2" xfId="18649" xr:uid="{00000000-0005-0000-0000-000016640000}"/>
    <cellStyle name="Navadno 22 8 3 2 2" xfId="34589" xr:uid="{00000000-0005-0000-0000-000017640000}"/>
    <cellStyle name="Navadno 22 8 3 3" xfId="34588" xr:uid="{00000000-0005-0000-0000-000018640000}"/>
    <cellStyle name="Navadno 22 8 4" xfId="8301" xr:uid="{00000000-0005-0000-0000-000019640000}"/>
    <cellStyle name="Navadno 22 8 4 2" xfId="34590" xr:uid="{00000000-0005-0000-0000-00001A640000}"/>
    <cellStyle name="Navadno 22 8 5" xfId="8297" xr:uid="{00000000-0005-0000-0000-00001B640000}"/>
    <cellStyle name="Navadno 22 8 5 2" xfId="34591" xr:uid="{00000000-0005-0000-0000-00001C640000}"/>
    <cellStyle name="Navadno 22 8 6" xfId="18646" xr:uid="{00000000-0005-0000-0000-00001D640000}"/>
    <cellStyle name="Navadno 22 8 6 2" xfId="34592" xr:uid="{00000000-0005-0000-0000-00001E640000}"/>
    <cellStyle name="Navadno 22 8 7" xfId="34583" xr:uid="{00000000-0005-0000-0000-00001F640000}"/>
    <cellStyle name="Navadno 22 9" xfId="1434" xr:uid="{00000000-0005-0000-0000-000020640000}"/>
    <cellStyle name="Navadno 22 9 2" xfId="8303" xr:uid="{00000000-0005-0000-0000-000021640000}"/>
    <cellStyle name="Navadno 22 9 2 2" xfId="8304" xr:uid="{00000000-0005-0000-0000-000022640000}"/>
    <cellStyle name="Navadno 22 9 2 2 2" xfId="18652" xr:uid="{00000000-0005-0000-0000-000023640000}"/>
    <cellStyle name="Navadno 22 9 2 2 2 2" xfId="34596" xr:uid="{00000000-0005-0000-0000-000024640000}"/>
    <cellStyle name="Navadno 22 9 2 2 3" xfId="34595" xr:uid="{00000000-0005-0000-0000-000025640000}"/>
    <cellStyle name="Navadno 22 9 2 3" xfId="18651" xr:uid="{00000000-0005-0000-0000-000026640000}"/>
    <cellStyle name="Navadno 22 9 2 3 2" xfId="34597" xr:uid="{00000000-0005-0000-0000-000027640000}"/>
    <cellStyle name="Navadno 22 9 2 4" xfId="34594" xr:uid="{00000000-0005-0000-0000-000028640000}"/>
    <cellStyle name="Navadno 22 9 3" xfId="8305" xr:uid="{00000000-0005-0000-0000-000029640000}"/>
    <cellStyle name="Navadno 22 9 3 2" xfId="18653" xr:uid="{00000000-0005-0000-0000-00002A640000}"/>
    <cellStyle name="Navadno 22 9 3 2 2" xfId="34599" xr:uid="{00000000-0005-0000-0000-00002B640000}"/>
    <cellStyle name="Navadno 22 9 3 3" xfId="34598" xr:uid="{00000000-0005-0000-0000-00002C640000}"/>
    <cellStyle name="Navadno 22 9 4" xfId="8306" xr:uid="{00000000-0005-0000-0000-00002D640000}"/>
    <cellStyle name="Navadno 22 9 4 2" xfId="34600" xr:uid="{00000000-0005-0000-0000-00002E640000}"/>
    <cellStyle name="Navadno 22 9 5" xfId="8302" xr:uid="{00000000-0005-0000-0000-00002F640000}"/>
    <cellStyle name="Navadno 22 9 5 2" xfId="34601" xr:uid="{00000000-0005-0000-0000-000030640000}"/>
    <cellStyle name="Navadno 22 9 6" xfId="18650" xr:uid="{00000000-0005-0000-0000-000031640000}"/>
    <cellStyle name="Navadno 22 9 6 2" xfId="34602" xr:uid="{00000000-0005-0000-0000-000032640000}"/>
    <cellStyle name="Navadno 22 9 7" xfId="34593" xr:uid="{00000000-0005-0000-0000-000033640000}"/>
    <cellStyle name="Navadno 220" xfId="8307" xr:uid="{00000000-0005-0000-0000-000034640000}"/>
    <cellStyle name="Navadno 220 2" xfId="18654" xr:uid="{00000000-0005-0000-0000-000035640000}"/>
    <cellStyle name="Navadno 220 2 2" xfId="34604" xr:uid="{00000000-0005-0000-0000-000036640000}"/>
    <cellStyle name="Navadno 220 3" xfId="34603" xr:uid="{00000000-0005-0000-0000-000037640000}"/>
    <cellStyle name="Navadno 221" xfId="8308" xr:uid="{00000000-0005-0000-0000-000038640000}"/>
    <cellStyle name="Navadno 221 2" xfId="18655" xr:uid="{00000000-0005-0000-0000-000039640000}"/>
    <cellStyle name="Navadno 221 2 2" xfId="34606" xr:uid="{00000000-0005-0000-0000-00003A640000}"/>
    <cellStyle name="Navadno 221 3" xfId="34605" xr:uid="{00000000-0005-0000-0000-00003B640000}"/>
    <cellStyle name="Navadno 222" xfId="8309" xr:uid="{00000000-0005-0000-0000-00003C640000}"/>
    <cellStyle name="Navadno 222 2" xfId="18656" xr:uid="{00000000-0005-0000-0000-00003D640000}"/>
    <cellStyle name="Navadno 222 2 2" xfId="34608" xr:uid="{00000000-0005-0000-0000-00003E640000}"/>
    <cellStyle name="Navadno 222 3" xfId="34607" xr:uid="{00000000-0005-0000-0000-00003F640000}"/>
    <cellStyle name="Navadno 223" xfId="8310" xr:uid="{00000000-0005-0000-0000-000040640000}"/>
    <cellStyle name="Navadno 223 2" xfId="18657" xr:uid="{00000000-0005-0000-0000-000041640000}"/>
    <cellStyle name="Navadno 223 2 2" xfId="34610" xr:uid="{00000000-0005-0000-0000-000042640000}"/>
    <cellStyle name="Navadno 223 3" xfId="34609" xr:uid="{00000000-0005-0000-0000-000043640000}"/>
    <cellStyle name="Navadno 224" xfId="8311" xr:uid="{00000000-0005-0000-0000-000044640000}"/>
    <cellStyle name="Navadno 224 2" xfId="18658" xr:uid="{00000000-0005-0000-0000-000045640000}"/>
    <cellStyle name="Navadno 224 2 2" xfId="34612" xr:uid="{00000000-0005-0000-0000-000046640000}"/>
    <cellStyle name="Navadno 224 3" xfId="34611" xr:uid="{00000000-0005-0000-0000-000047640000}"/>
    <cellStyle name="Navadno 225" xfId="8312" xr:uid="{00000000-0005-0000-0000-000048640000}"/>
    <cellStyle name="Navadno 225 2" xfId="18659" xr:uid="{00000000-0005-0000-0000-000049640000}"/>
    <cellStyle name="Navadno 225 2 2" xfId="34614" xr:uid="{00000000-0005-0000-0000-00004A640000}"/>
    <cellStyle name="Navadno 225 3" xfId="34613" xr:uid="{00000000-0005-0000-0000-00004B640000}"/>
    <cellStyle name="Navadno 226" xfId="8313" xr:uid="{00000000-0005-0000-0000-00004C640000}"/>
    <cellStyle name="Navadno 226 2" xfId="18660" xr:uid="{00000000-0005-0000-0000-00004D640000}"/>
    <cellStyle name="Navadno 226 2 2" xfId="34616" xr:uid="{00000000-0005-0000-0000-00004E640000}"/>
    <cellStyle name="Navadno 226 3" xfId="34615" xr:uid="{00000000-0005-0000-0000-00004F640000}"/>
    <cellStyle name="Navadno 227" xfId="8314" xr:uid="{00000000-0005-0000-0000-000050640000}"/>
    <cellStyle name="Navadno 227 2" xfId="18661" xr:uid="{00000000-0005-0000-0000-000051640000}"/>
    <cellStyle name="Navadno 227 2 2" xfId="34618" xr:uid="{00000000-0005-0000-0000-000052640000}"/>
    <cellStyle name="Navadno 227 3" xfId="34617" xr:uid="{00000000-0005-0000-0000-000053640000}"/>
    <cellStyle name="Navadno 228" xfId="8315" xr:uid="{00000000-0005-0000-0000-000054640000}"/>
    <cellStyle name="Navadno 228 2" xfId="18662" xr:uid="{00000000-0005-0000-0000-000055640000}"/>
    <cellStyle name="Navadno 228 2 2" xfId="34620" xr:uid="{00000000-0005-0000-0000-000056640000}"/>
    <cellStyle name="Navadno 228 3" xfId="34619" xr:uid="{00000000-0005-0000-0000-000057640000}"/>
    <cellStyle name="Navadno 229" xfId="8316" xr:uid="{00000000-0005-0000-0000-000058640000}"/>
    <cellStyle name="Navadno 229 2" xfId="18663" xr:uid="{00000000-0005-0000-0000-000059640000}"/>
    <cellStyle name="Navadno 229 2 2" xfId="34622" xr:uid="{00000000-0005-0000-0000-00005A640000}"/>
    <cellStyle name="Navadno 229 3" xfId="34621" xr:uid="{00000000-0005-0000-0000-00005B640000}"/>
    <cellStyle name="Navadno 23" xfId="1435" xr:uid="{00000000-0005-0000-0000-00005C640000}"/>
    <cellStyle name="Navadno 23 10" xfId="8318" xr:uid="{00000000-0005-0000-0000-00005D640000}"/>
    <cellStyle name="Navadno 23 10 2" xfId="8319" xr:uid="{00000000-0005-0000-0000-00005E640000}"/>
    <cellStyle name="Navadno 23 10 2 2" xfId="8320" xr:uid="{00000000-0005-0000-0000-00005F640000}"/>
    <cellStyle name="Navadno 23 10 2 2 2" xfId="18667" xr:uid="{00000000-0005-0000-0000-000060640000}"/>
    <cellStyle name="Navadno 23 10 2 2 2 2" xfId="34627" xr:uid="{00000000-0005-0000-0000-000061640000}"/>
    <cellStyle name="Navadno 23 10 2 2 3" xfId="34626" xr:uid="{00000000-0005-0000-0000-000062640000}"/>
    <cellStyle name="Navadno 23 10 2 3" xfId="18666" xr:uid="{00000000-0005-0000-0000-000063640000}"/>
    <cellStyle name="Navadno 23 10 2 3 2" xfId="34628" xr:uid="{00000000-0005-0000-0000-000064640000}"/>
    <cellStyle name="Navadno 23 10 2 4" xfId="34625" xr:uid="{00000000-0005-0000-0000-000065640000}"/>
    <cellStyle name="Navadno 23 10 3" xfId="8321" xr:uid="{00000000-0005-0000-0000-000066640000}"/>
    <cellStyle name="Navadno 23 10 3 2" xfId="18668" xr:uid="{00000000-0005-0000-0000-000067640000}"/>
    <cellStyle name="Navadno 23 10 3 2 2" xfId="34630" xr:uid="{00000000-0005-0000-0000-000068640000}"/>
    <cellStyle name="Navadno 23 10 3 3" xfId="34629" xr:uid="{00000000-0005-0000-0000-000069640000}"/>
    <cellStyle name="Navadno 23 10 4" xfId="18665" xr:uid="{00000000-0005-0000-0000-00006A640000}"/>
    <cellStyle name="Navadno 23 10 4 2" xfId="34631" xr:uid="{00000000-0005-0000-0000-00006B640000}"/>
    <cellStyle name="Navadno 23 10 5" xfId="34624" xr:uid="{00000000-0005-0000-0000-00006C640000}"/>
    <cellStyle name="Navadno 23 11" xfId="8322" xr:uid="{00000000-0005-0000-0000-00006D640000}"/>
    <cellStyle name="Navadno 23 11 2" xfId="8323" xr:uid="{00000000-0005-0000-0000-00006E640000}"/>
    <cellStyle name="Navadno 23 11 2 2" xfId="8324" xr:uid="{00000000-0005-0000-0000-00006F640000}"/>
    <cellStyle name="Navadno 23 11 2 2 2" xfId="18671" xr:uid="{00000000-0005-0000-0000-000070640000}"/>
    <cellStyle name="Navadno 23 11 2 2 2 2" xfId="34635" xr:uid="{00000000-0005-0000-0000-000071640000}"/>
    <cellStyle name="Navadno 23 11 2 2 3" xfId="34634" xr:uid="{00000000-0005-0000-0000-000072640000}"/>
    <cellStyle name="Navadno 23 11 2 3" xfId="18670" xr:uid="{00000000-0005-0000-0000-000073640000}"/>
    <cellStyle name="Navadno 23 11 2 3 2" xfId="34636" xr:uid="{00000000-0005-0000-0000-000074640000}"/>
    <cellStyle name="Navadno 23 11 2 4" xfId="34633" xr:uid="{00000000-0005-0000-0000-000075640000}"/>
    <cellStyle name="Navadno 23 11 3" xfId="8325" xr:uid="{00000000-0005-0000-0000-000076640000}"/>
    <cellStyle name="Navadno 23 11 3 2" xfId="18672" xr:uid="{00000000-0005-0000-0000-000077640000}"/>
    <cellStyle name="Navadno 23 11 3 2 2" xfId="34638" xr:uid="{00000000-0005-0000-0000-000078640000}"/>
    <cellStyle name="Navadno 23 11 3 3" xfId="34637" xr:uid="{00000000-0005-0000-0000-000079640000}"/>
    <cellStyle name="Navadno 23 11 4" xfId="18669" xr:uid="{00000000-0005-0000-0000-00007A640000}"/>
    <cellStyle name="Navadno 23 11 4 2" xfId="34639" xr:uid="{00000000-0005-0000-0000-00007B640000}"/>
    <cellStyle name="Navadno 23 11 5" xfId="34632" xr:uid="{00000000-0005-0000-0000-00007C640000}"/>
    <cellStyle name="Navadno 23 12" xfId="8326" xr:uid="{00000000-0005-0000-0000-00007D640000}"/>
    <cellStyle name="Navadno 23 12 2" xfId="8327" xr:uid="{00000000-0005-0000-0000-00007E640000}"/>
    <cellStyle name="Navadno 23 12 2 2" xfId="8328" xr:uid="{00000000-0005-0000-0000-00007F640000}"/>
    <cellStyle name="Navadno 23 12 2 2 2" xfId="18675" xr:uid="{00000000-0005-0000-0000-000080640000}"/>
    <cellStyle name="Navadno 23 12 2 2 2 2" xfId="34643" xr:uid="{00000000-0005-0000-0000-000081640000}"/>
    <cellStyle name="Navadno 23 12 2 2 3" xfId="34642" xr:uid="{00000000-0005-0000-0000-000082640000}"/>
    <cellStyle name="Navadno 23 12 2 3" xfId="18674" xr:uid="{00000000-0005-0000-0000-000083640000}"/>
    <cellStyle name="Navadno 23 12 2 3 2" xfId="34644" xr:uid="{00000000-0005-0000-0000-000084640000}"/>
    <cellStyle name="Navadno 23 12 2 4" xfId="34641" xr:uid="{00000000-0005-0000-0000-000085640000}"/>
    <cellStyle name="Navadno 23 12 3" xfId="8329" xr:uid="{00000000-0005-0000-0000-000086640000}"/>
    <cellStyle name="Navadno 23 12 3 2" xfId="18676" xr:uid="{00000000-0005-0000-0000-000087640000}"/>
    <cellStyle name="Navadno 23 12 3 2 2" xfId="34646" xr:uid="{00000000-0005-0000-0000-000088640000}"/>
    <cellStyle name="Navadno 23 12 3 3" xfId="34645" xr:uid="{00000000-0005-0000-0000-000089640000}"/>
    <cellStyle name="Navadno 23 12 4" xfId="18673" xr:uid="{00000000-0005-0000-0000-00008A640000}"/>
    <cellStyle name="Navadno 23 12 4 2" xfId="34647" xr:uid="{00000000-0005-0000-0000-00008B640000}"/>
    <cellStyle name="Navadno 23 12 5" xfId="34640" xr:uid="{00000000-0005-0000-0000-00008C640000}"/>
    <cellStyle name="Navadno 23 13" xfId="8330" xr:uid="{00000000-0005-0000-0000-00008D640000}"/>
    <cellStyle name="Navadno 23 13 2" xfId="8331" xr:uid="{00000000-0005-0000-0000-00008E640000}"/>
    <cellStyle name="Navadno 23 13 2 2" xfId="8332" xr:uid="{00000000-0005-0000-0000-00008F640000}"/>
    <cellStyle name="Navadno 23 13 2 2 2" xfId="18679" xr:uid="{00000000-0005-0000-0000-000090640000}"/>
    <cellStyle name="Navadno 23 13 2 2 2 2" xfId="34651" xr:uid="{00000000-0005-0000-0000-000091640000}"/>
    <cellStyle name="Navadno 23 13 2 2 3" xfId="34650" xr:uid="{00000000-0005-0000-0000-000092640000}"/>
    <cellStyle name="Navadno 23 13 2 3" xfId="18678" xr:uid="{00000000-0005-0000-0000-000093640000}"/>
    <cellStyle name="Navadno 23 13 2 3 2" xfId="34652" xr:uid="{00000000-0005-0000-0000-000094640000}"/>
    <cellStyle name="Navadno 23 13 2 4" xfId="34649" xr:uid="{00000000-0005-0000-0000-000095640000}"/>
    <cellStyle name="Navadno 23 13 3" xfId="8333" xr:uid="{00000000-0005-0000-0000-000096640000}"/>
    <cellStyle name="Navadno 23 13 3 2" xfId="18680" xr:uid="{00000000-0005-0000-0000-000097640000}"/>
    <cellStyle name="Navadno 23 13 3 2 2" xfId="34654" xr:uid="{00000000-0005-0000-0000-000098640000}"/>
    <cellStyle name="Navadno 23 13 3 3" xfId="34653" xr:uid="{00000000-0005-0000-0000-000099640000}"/>
    <cellStyle name="Navadno 23 13 4" xfId="18677" xr:uid="{00000000-0005-0000-0000-00009A640000}"/>
    <cellStyle name="Navadno 23 13 4 2" xfId="34655" xr:uid="{00000000-0005-0000-0000-00009B640000}"/>
    <cellStyle name="Navadno 23 13 5" xfId="34648" xr:uid="{00000000-0005-0000-0000-00009C640000}"/>
    <cellStyle name="Navadno 23 14" xfId="8334" xr:uid="{00000000-0005-0000-0000-00009D640000}"/>
    <cellStyle name="Navadno 23 14 2" xfId="8335" xr:uid="{00000000-0005-0000-0000-00009E640000}"/>
    <cellStyle name="Navadno 23 14 2 2" xfId="8336" xr:uid="{00000000-0005-0000-0000-00009F640000}"/>
    <cellStyle name="Navadno 23 14 2 2 2" xfId="18683" xr:uid="{00000000-0005-0000-0000-0000A0640000}"/>
    <cellStyle name="Navadno 23 14 2 2 2 2" xfId="34659" xr:uid="{00000000-0005-0000-0000-0000A1640000}"/>
    <cellStyle name="Navadno 23 14 2 2 3" xfId="34658" xr:uid="{00000000-0005-0000-0000-0000A2640000}"/>
    <cellStyle name="Navadno 23 14 2 3" xfId="18682" xr:uid="{00000000-0005-0000-0000-0000A3640000}"/>
    <cellStyle name="Navadno 23 14 2 3 2" xfId="34660" xr:uid="{00000000-0005-0000-0000-0000A4640000}"/>
    <cellStyle name="Navadno 23 14 2 4" xfId="34657" xr:uid="{00000000-0005-0000-0000-0000A5640000}"/>
    <cellStyle name="Navadno 23 14 3" xfId="8337" xr:uid="{00000000-0005-0000-0000-0000A6640000}"/>
    <cellStyle name="Navadno 23 14 3 2" xfId="18684" xr:uid="{00000000-0005-0000-0000-0000A7640000}"/>
    <cellStyle name="Navadno 23 14 3 2 2" xfId="34662" xr:uid="{00000000-0005-0000-0000-0000A8640000}"/>
    <cellStyle name="Navadno 23 14 3 3" xfId="34661" xr:uid="{00000000-0005-0000-0000-0000A9640000}"/>
    <cellStyle name="Navadno 23 14 4" xfId="18681" xr:uid="{00000000-0005-0000-0000-0000AA640000}"/>
    <cellStyle name="Navadno 23 14 4 2" xfId="34663" xr:uid="{00000000-0005-0000-0000-0000AB640000}"/>
    <cellStyle name="Navadno 23 14 5" xfId="34656" xr:uid="{00000000-0005-0000-0000-0000AC640000}"/>
    <cellStyle name="Navadno 23 15" xfId="8338" xr:uid="{00000000-0005-0000-0000-0000AD640000}"/>
    <cellStyle name="Navadno 23 15 2" xfId="8339" xr:uid="{00000000-0005-0000-0000-0000AE640000}"/>
    <cellStyle name="Navadno 23 15 2 2" xfId="8340" xr:uid="{00000000-0005-0000-0000-0000AF640000}"/>
    <cellStyle name="Navadno 23 15 2 2 2" xfId="18687" xr:uid="{00000000-0005-0000-0000-0000B0640000}"/>
    <cellStyle name="Navadno 23 15 2 2 2 2" xfId="34667" xr:uid="{00000000-0005-0000-0000-0000B1640000}"/>
    <cellStyle name="Navadno 23 15 2 2 3" xfId="34666" xr:uid="{00000000-0005-0000-0000-0000B2640000}"/>
    <cellStyle name="Navadno 23 15 2 3" xfId="18686" xr:uid="{00000000-0005-0000-0000-0000B3640000}"/>
    <cellStyle name="Navadno 23 15 2 3 2" xfId="34668" xr:uid="{00000000-0005-0000-0000-0000B4640000}"/>
    <cellStyle name="Navadno 23 15 2 4" xfId="34665" xr:uid="{00000000-0005-0000-0000-0000B5640000}"/>
    <cellStyle name="Navadno 23 15 3" xfId="8341" xr:uid="{00000000-0005-0000-0000-0000B6640000}"/>
    <cellStyle name="Navadno 23 15 3 2" xfId="18688" xr:uid="{00000000-0005-0000-0000-0000B7640000}"/>
    <cellStyle name="Navadno 23 15 3 2 2" xfId="34670" xr:uid="{00000000-0005-0000-0000-0000B8640000}"/>
    <cellStyle name="Navadno 23 15 3 3" xfId="34669" xr:uid="{00000000-0005-0000-0000-0000B9640000}"/>
    <cellStyle name="Navadno 23 15 4" xfId="18685" xr:uid="{00000000-0005-0000-0000-0000BA640000}"/>
    <cellStyle name="Navadno 23 15 4 2" xfId="34671" xr:uid="{00000000-0005-0000-0000-0000BB640000}"/>
    <cellStyle name="Navadno 23 15 5" xfId="34664" xr:uid="{00000000-0005-0000-0000-0000BC640000}"/>
    <cellStyle name="Navadno 23 16" xfId="8342" xr:uid="{00000000-0005-0000-0000-0000BD640000}"/>
    <cellStyle name="Navadno 23 16 2" xfId="8343" xr:uid="{00000000-0005-0000-0000-0000BE640000}"/>
    <cellStyle name="Navadno 23 16 2 2" xfId="8344" xr:uid="{00000000-0005-0000-0000-0000BF640000}"/>
    <cellStyle name="Navadno 23 16 2 2 2" xfId="18691" xr:uid="{00000000-0005-0000-0000-0000C0640000}"/>
    <cellStyle name="Navadno 23 16 2 2 2 2" xfId="34675" xr:uid="{00000000-0005-0000-0000-0000C1640000}"/>
    <cellStyle name="Navadno 23 16 2 2 3" xfId="34674" xr:uid="{00000000-0005-0000-0000-0000C2640000}"/>
    <cellStyle name="Navadno 23 16 2 3" xfId="18690" xr:uid="{00000000-0005-0000-0000-0000C3640000}"/>
    <cellStyle name="Navadno 23 16 2 3 2" xfId="34676" xr:uid="{00000000-0005-0000-0000-0000C4640000}"/>
    <cellStyle name="Navadno 23 16 2 4" xfId="34673" xr:uid="{00000000-0005-0000-0000-0000C5640000}"/>
    <cellStyle name="Navadno 23 16 3" xfId="8345" xr:uid="{00000000-0005-0000-0000-0000C6640000}"/>
    <cellStyle name="Navadno 23 16 3 2" xfId="18692" xr:uid="{00000000-0005-0000-0000-0000C7640000}"/>
    <cellStyle name="Navadno 23 16 3 2 2" xfId="34678" xr:uid="{00000000-0005-0000-0000-0000C8640000}"/>
    <cellStyle name="Navadno 23 16 3 3" xfId="34677" xr:uid="{00000000-0005-0000-0000-0000C9640000}"/>
    <cellStyle name="Navadno 23 16 4" xfId="18689" xr:uid="{00000000-0005-0000-0000-0000CA640000}"/>
    <cellStyle name="Navadno 23 16 4 2" xfId="34679" xr:uid="{00000000-0005-0000-0000-0000CB640000}"/>
    <cellStyle name="Navadno 23 16 5" xfId="34672" xr:uid="{00000000-0005-0000-0000-0000CC640000}"/>
    <cellStyle name="Navadno 23 17" xfId="8346" xr:uid="{00000000-0005-0000-0000-0000CD640000}"/>
    <cellStyle name="Navadno 23 17 2" xfId="8347" xr:uid="{00000000-0005-0000-0000-0000CE640000}"/>
    <cellStyle name="Navadno 23 17 2 2" xfId="8348" xr:uid="{00000000-0005-0000-0000-0000CF640000}"/>
    <cellStyle name="Navadno 23 17 2 2 2" xfId="18695" xr:uid="{00000000-0005-0000-0000-0000D0640000}"/>
    <cellStyle name="Navadno 23 17 2 2 2 2" xfId="34683" xr:uid="{00000000-0005-0000-0000-0000D1640000}"/>
    <cellStyle name="Navadno 23 17 2 2 3" xfId="34682" xr:uid="{00000000-0005-0000-0000-0000D2640000}"/>
    <cellStyle name="Navadno 23 17 2 3" xfId="18694" xr:uid="{00000000-0005-0000-0000-0000D3640000}"/>
    <cellStyle name="Navadno 23 17 2 3 2" xfId="34684" xr:uid="{00000000-0005-0000-0000-0000D4640000}"/>
    <cellStyle name="Navadno 23 17 2 4" xfId="34681" xr:uid="{00000000-0005-0000-0000-0000D5640000}"/>
    <cellStyle name="Navadno 23 17 3" xfId="8349" xr:uid="{00000000-0005-0000-0000-0000D6640000}"/>
    <cellStyle name="Navadno 23 17 3 2" xfId="18696" xr:uid="{00000000-0005-0000-0000-0000D7640000}"/>
    <cellStyle name="Navadno 23 17 3 2 2" xfId="34686" xr:uid="{00000000-0005-0000-0000-0000D8640000}"/>
    <cellStyle name="Navadno 23 17 3 3" xfId="34685" xr:uid="{00000000-0005-0000-0000-0000D9640000}"/>
    <cellStyle name="Navadno 23 17 4" xfId="18693" xr:uid="{00000000-0005-0000-0000-0000DA640000}"/>
    <cellStyle name="Navadno 23 17 4 2" xfId="34687" xr:uid="{00000000-0005-0000-0000-0000DB640000}"/>
    <cellStyle name="Navadno 23 17 5" xfId="34680" xr:uid="{00000000-0005-0000-0000-0000DC640000}"/>
    <cellStyle name="Navadno 23 18" xfId="8350" xr:uid="{00000000-0005-0000-0000-0000DD640000}"/>
    <cellStyle name="Navadno 23 18 2" xfId="8351" xr:uid="{00000000-0005-0000-0000-0000DE640000}"/>
    <cellStyle name="Navadno 23 18 2 2" xfId="8352" xr:uid="{00000000-0005-0000-0000-0000DF640000}"/>
    <cellStyle name="Navadno 23 18 2 2 2" xfId="18699" xr:uid="{00000000-0005-0000-0000-0000E0640000}"/>
    <cellStyle name="Navadno 23 18 2 2 2 2" xfId="34691" xr:uid="{00000000-0005-0000-0000-0000E1640000}"/>
    <cellStyle name="Navadno 23 18 2 2 3" xfId="34690" xr:uid="{00000000-0005-0000-0000-0000E2640000}"/>
    <cellStyle name="Navadno 23 18 2 3" xfId="18698" xr:uid="{00000000-0005-0000-0000-0000E3640000}"/>
    <cellStyle name="Navadno 23 18 2 3 2" xfId="34692" xr:uid="{00000000-0005-0000-0000-0000E4640000}"/>
    <cellStyle name="Navadno 23 18 2 4" xfId="34689" xr:uid="{00000000-0005-0000-0000-0000E5640000}"/>
    <cellStyle name="Navadno 23 18 3" xfId="8353" xr:uid="{00000000-0005-0000-0000-0000E6640000}"/>
    <cellStyle name="Navadno 23 18 3 2" xfId="18700" xr:uid="{00000000-0005-0000-0000-0000E7640000}"/>
    <cellStyle name="Navadno 23 18 3 2 2" xfId="34694" xr:uid="{00000000-0005-0000-0000-0000E8640000}"/>
    <cellStyle name="Navadno 23 18 3 3" xfId="34693" xr:uid="{00000000-0005-0000-0000-0000E9640000}"/>
    <cellStyle name="Navadno 23 18 4" xfId="18697" xr:uid="{00000000-0005-0000-0000-0000EA640000}"/>
    <cellStyle name="Navadno 23 18 4 2" xfId="34695" xr:uid="{00000000-0005-0000-0000-0000EB640000}"/>
    <cellStyle name="Navadno 23 18 5" xfId="34688" xr:uid="{00000000-0005-0000-0000-0000EC640000}"/>
    <cellStyle name="Navadno 23 19" xfId="8354" xr:uid="{00000000-0005-0000-0000-0000ED640000}"/>
    <cellStyle name="Navadno 23 19 2" xfId="8355" xr:uid="{00000000-0005-0000-0000-0000EE640000}"/>
    <cellStyle name="Navadno 23 19 2 2" xfId="8356" xr:uid="{00000000-0005-0000-0000-0000EF640000}"/>
    <cellStyle name="Navadno 23 19 2 2 2" xfId="18703" xr:uid="{00000000-0005-0000-0000-0000F0640000}"/>
    <cellStyle name="Navadno 23 19 2 2 2 2" xfId="34699" xr:uid="{00000000-0005-0000-0000-0000F1640000}"/>
    <cellStyle name="Navadno 23 19 2 2 3" xfId="34698" xr:uid="{00000000-0005-0000-0000-0000F2640000}"/>
    <cellStyle name="Navadno 23 19 2 3" xfId="18702" xr:uid="{00000000-0005-0000-0000-0000F3640000}"/>
    <cellStyle name="Navadno 23 19 2 3 2" xfId="34700" xr:uid="{00000000-0005-0000-0000-0000F4640000}"/>
    <cellStyle name="Navadno 23 19 2 4" xfId="34697" xr:uid="{00000000-0005-0000-0000-0000F5640000}"/>
    <cellStyle name="Navadno 23 19 3" xfId="8357" xr:uid="{00000000-0005-0000-0000-0000F6640000}"/>
    <cellStyle name="Navadno 23 19 3 2" xfId="18704" xr:uid="{00000000-0005-0000-0000-0000F7640000}"/>
    <cellStyle name="Navadno 23 19 3 2 2" xfId="34702" xr:uid="{00000000-0005-0000-0000-0000F8640000}"/>
    <cellStyle name="Navadno 23 19 3 3" xfId="34701" xr:uid="{00000000-0005-0000-0000-0000F9640000}"/>
    <cellStyle name="Navadno 23 19 4" xfId="18701" xr:uid="{00000000-0005-0000-0000-0000FA640000}"/>
    <cellStyle name="Navadno 23 19 4 2" xfId="34703" xr:uid="{00000000-0005-0000-0000-0000FB640000}"/>
    <cellStyle name="Navadno 23 19 5" xfId="34696" xr:uid="{00000000-0005-0000-0000-0000FC640000}"/>
    <cellStyle name="Navadno 23 2" xfId="1436" xr:uid="{00000000-0005-0000-0000-0000FD640000}"/>
    <cellStyle name="Navadno 23 2 2" xfId="1437" xr:uid="{00000000-0005-0000-0000-0000FE640000}"/>
    <cellStyle name="Navadno 23 2 2 2" xfId="8360" xr:uid="{00000000-0005-0000-0000-0000FF640000}"/>
    <cellStyle name="Navadno 23 2 2 2 2" xfId="18707" xr:uid="{00000000-0005-0000-0000-000000650000}"/>
    <cellStyle name="Navadno 23 2 2 2 2 2" xfId="34707" xr:uid="{00000000-0005-0000-0000-000001650000}"/>
    <cellStyle name="Navadno 23 2 2 2 3" xfId="34706" xr:uid="{00000000-0005-0000-0000-000002650000}"/>
    <cellStyle name="Navadno 23 2 2 3" xfId="8361" xr:uid="{00000000-0005-0000-0000-000003650000}"/>
    <cellStyle name="Navadno 23 2 2 3 2" xfId="34708" xr:uid="{00000000-0005-0000-0000-000004650000}"/>
    <cellStyle name="Navadno 23 2 2 4" xfId="8359" xr:uid="{00000000-0005-0000-0000-000005650000}"/>
    <cellStyle name="Navadno 23 2 2 4 2" xfId="34709" xr:uid="{00000000-0005-0000-0000-000006650000}"/>
    <cellStyle name="Navadno 23 2 2 5" xfId="18706" xr:uid="{00000000-0005-0000-0000-000007650000}"/>
    <cellStyle name="Navadno 23 2 2 5 2" xfId="34710" xr:uid="{00000000-0005-0000-0000-000008650000}"/>
    <cellStyle name="Navadno 23 2 2 6" xfId="34705" xr:uid="{00000000-0005-0000-0000-000009650000}"/>
    <cellStyle name="Navadno 23 2 3" xfId="8362" xr:uid="{00000000-0005-0000-0000-00000A650000}"/>
    <cellStyle name="Navadno 23 2 3 2" xfId="18708" xr:uid="{00000000-0005-0000-0000-00000B650000}"/>
    <cellStyle name="Navadno 23 2 3 2 2" xfId="34712" xr:uid="{00000000-0005-0000-0000-00000C650000}"/>
    <cellStyle name="Navadno 23 2 3 3" xfId="34711" xr:uid="{00000000-0005-0000-0000-00000D650000}"/>
    <cellStyle name="Navadno 23 2 4" xfId="8363" xr:uid="{00000000-0005-0000-0000-00000E650000}"/>
    <cellStyle name="Navadno 23 2 4 2" xfId="34713" xr:uid="{00000000-0005-0000-0000-00000F650000}"/>
    <cellStyle name="Navadno 23 2 5" xfId="8358" xr:uid="{00000000-0005-0000-0000-000010650000}"/>
    <cellStyle name="Navadno 23 2 5 2" xfId="34714" xr:uid="{00000000-0005-0000-0000-000011650000}"/>
    <cellStyle name="Navadno 23 2 6" xfId="18705" xr:uid="{00000000-0005-0000-0000-000012650000}"/>
    <cellStyle name="Navadno 23 2 6 2" xfId="34715" xr:uid="{00000000-0005-0000-0000-000013650000}"/>
    <cellStyle name="Navadno 23 2 7" xfId="51124" xr:uid="{00000000-0005-0000-0000-000014650000}"/>
    <cellStyle name="Navadno 23 2 8" xfId="34704" xr:uid="{00000000-0005-0000-0000-000015650000}"/>
    <cellStyle name="Navadno 23 20" xfId="8364" xr:uid="{00000000-0005-0000-0000-000016650000}"/>
    <cellStyle name="Navadno 23 20 2" xfId="8365" xr:uid="{00000000-0005-0000-0000-000017650000}"/>
    <cellStyle name="Navadno 23 20 2 2" xfId="8366" xr:uid="{00000000-0005-0000-0000-000018650000}"/>
    <cellStyle name="Navadno 23 20 2 2 2" xfId="18711" xr:uid="{00000000-0005-0000-0000-000019650000}"/>
    <cellStyle name="Navadno 23 20 2 2 2 2" xfId="34719" xr:uid="{00000000-0005-0000-0000-00001A650000}"/>
    <cellStyle name="Navadno 23 20 2 2 3" xfId="34718" xr:uid="{00000000-0005-0000-0000-00001B650000}"/>
    <cellStyle name="Navadno 23 20 2 3" xfId="18710" xr:uid="{00000000-0005-0000-0000-00001C650000}"/>
    <cellStyle name="Navadno 23 20 2 3 2" xfId="34720" xr:uid="{00000000-0005-0000-0000-00001D650000}"/>
    <cellStyle name="Navadno 23 20 2 4" xfId="34717" xr:uid="{00000000-0005-0000-0000-00001E650000}"/>
    <cellStyle name="Navadno 23 20 3" xfId="8367" xr:uid="{00000000-0005-0000-0000-00001F650000}"/>
    <cellStyle name="Navadno 23 20 3 2" xfId="18712" xr:uid="{00000000-0005-0000-0000-000020650000}"/>
    <cellStyle name="Navadno 23 20 3 2 2" xfId="34722" xr:uid="{00000000-0005-0000-0000-000021650000}"/>
    <cellStyle name="Navadno 23 20 3 3" xfId="34721" xr:uid="{00000000-0005-0000-0000-000022650000}"/>
    <cellStyle name="Navadno 23 20 4" xfId="18709" xr:uid="{00000000-0005-0000-0000-000023650000}"/>
    <cellStyle name="Navadno 23 20 4 2" xfId="34723" xr:uid="{00000000-0005-0000-0000-000024650000}"/>
    <cellStyle name="Navadno 23 20 5" xfId="34716" xr:uid="{00000000-0005-0000-0000-000025650000}"/>
    <cellStyle name="Navadno 23 21" xfId="8368" xr:uid="{00000000-0005-0000-0000-000026650000}"/>
    <cellStyle name="Navadno 23 21 2" xfId="8369" xr:uid="{00000000-0005-0000-0000-000027650000}"/>
    <cellStyle name="Navadno 23 21 2 2" xfId="8370" xr:uid="{00000000-0005-0000-0000-000028650000}"/>
    <cellStyle name="Navadno 23 21 2 2 2" xfId="18715" xr:uid="{00000000-0005-0000-0000-000029650000}"/>
    <cellStyle name="Navadno 23 21 2 2 2 2" xfId="34727" xr:uid="{00000000-0005-0000-0000-00002A650000}"/>
    <cellStyle name="Navadno 23 21 2 2 3" xfId="34726" xr:uid="{00000000-0005-0000-0000-00002B650000}"/>
    <cellStyle name="Navadno 23 21 2 3" xfId="18714" xr:uid="{00000000-0005-0000-0000-00002C650000}"/>
    <cellStyle name="Navadno 23 21 2 3 2" xfId="34728" xr:uid="{00000000-0005-0000-0000-00002D650000}"/>
    <cellStyle name="Navadno 23 21 2 4" xfId="34725" xr:uid="{00000000-0005-0000-0000-00002E650000}"/>
    <cellStyle name="Navadno 23 21 3" xfId="8371" xr:uid="{00000000-0005-0000-0000-00002F650000}"/>
    <cellStyle name="Navadno 23 21 3 2" xfId="18716" xr:uid="{00000000-0005-0000-0000-000030650000}"/>
    <cellStyle name="Navadno 23 21 3 2 2" xfId="34730" xr:uid="{00000000-0005-0000-0000-000031650000}"/>
    <cellStyle name="Navadno 23 21 3 3" xfId="34729" xr:uid="{00000000-0005-0000-0000-000032650000}"/>
    <cellStyle name="Navadno 23 21 4" xfId="18713" xr:uid="{00000000-0005-0000-0000-000033650000}"/>
    <cellStyle name="Navadno 23 21 4 2" xfId="34731" xr:uid="{00000000-0005-0000-0000-000034650000}"/>
    <cellStyle name="Navadno 23 21 5" xfId="34724" xr:uid="{00000000-0005-0000-0000-000035650000}"/>
    <cellStyle name="Navadno 23 22" xfId="8372" xr:uid="{00000000-0005-0000-0000-000036650000}"/>
    <cellStyle name="Navadno 23 22 2" xfId="8373" xr:uid="{00000000-0005-0000-0000-000037650000}"/>
    <cellStyle name="Navadno 23 22 2 2" xfId="8374" xr:uid="{00000000-0005-0000-0000-000038650000}"/>
    <cellStyle name="Navadno 23 22 2 2 2" xfId="18719" xr:uid="{00000000-0005-0000-0000-000039650000}"/>
    <cellStyle name="Navadno 23 22 2 2 2 2" xfId="34735" xr:uid="{00000000-0005-0000-0000-00003A650000}"/>
    <cellStyle name="Navadno 23 22 2 2 3" xfId="34734" xr:uid="{00000000-0005-0000-0000-00003B650000}"/>
    <cellStyle name="Navadno 23 22 2 3" xfId="18718" xr:uid="{00000000-0005-0000-0000-00003C650000}"/>
    <cellStyle name="Navadno 23 22 2 3 2" xfId="34736" xr:uid="{00000000-0005-0000-0000-00003D650000}"/>
    <cellStyle name="Navadno 23 22 2 4" xfId="34733" xr:uid="{00000000-0005-0000-0000-00003E650000}"/>
    <cellStyle name="Navadno 23 22 3" xfId="8375" xr:uid="{00000000-0005-0000-0000-00003F650000}"/>
    <cellStyle name="Navadno 23 22 3 2" xfId="18720" xr:uid="{00000000-0005-0000-0000-000040650000}"/>
    <cellStyle name="Navadno 23 22 3 2 2" xfId="34738" xr:uid="{00000000-0005-0000-0000-000041650000}"/>
    <cellStyle name="Navadno 23 22 3 3" xfId="34737" xr:uid="{00000000-0005-0000-0000-000042650000}"/>
    <cellStyle name="Navadno 23 22 4" xfId="18717" xr:uid="{00000000-0005-0000-0000-000043650000}"/>
    <cellStyle name="Navadno 23 22 4 2" xfId="34739" xr:uid="{00000000-0005-0000-0000-000044650000}"/>
    <cellStyle name="Navadno 23 22 5" xfId="34732" xr:uid="{00000000-0005-0000-0000-000045650000}"/>
    <cellStyle name="Navadno 23 23" xfId="8376" xr:uid="{00000000-0005-0000-0000-000046650000}"/>
    <cellStyle name="Navadno 23 23 2" xfId="8377" xr:uid="{00000000-0005-0000-0000-000047650000}"/>
    <cellStyle name="Navadno 23 23 2 2" xfId="8378" xr:uid="{00000000-0005-0000-0000-000048650000}"/>
    <cellStyle name="Navadno 23 23 2 2 2" xfId="18723" xr:uid="{00000000-0005-0000-0000-000049650000}"/>
    <cellStyle name="Navadno 23 23 2 2 2 2" xfId="34743" xr:uid="{00000000-0005-0000-0000-00004A650000}"/>
    <cellStyle name="Navadno 23 23 2 2 3" xfId="34742" xr:uid="{00000000-0005-0000-0000-00004B650000}"/>
    <cellStyle name="Navadno 23 23 2 3" xfId="18722" xr:uid="{00000000-0005-0000-0000-00004C650000}"/>
    <cellStyle name="Navadno 23 23 2 3 2" xfId="34744" xr:uid="{00000000-0005-0000-0000-00004D650000}"/>
    <cellStyle name="Navadno 23 23 2 4" xfId="34741" xr:uid="{00000000-0005-0000-0000-00004E650000}"/>
    <cellStyle name="Navadno 23 23 3" xfId="8379" xr:uid="{00000000-0005-0000-0000-00004F650000}"/>
    <cellStyle name="Navadno 23 23 3 2" xfId="18724" xr:uid="{00000000-0005-0000-0000-000050650000}"/>
    <cellStyle name="Navadno 23 23 3 2 2" xfId="34746" xr:uid="{00000000-0005-0000-0000-000051650000}"/>
    <cellStyle name="Navadno 23 23 3 3" xfId="34745" xr:uid="{00000000-0005-0000-0000-000052650000}"/>
    <cellStyle name="Navadno 23 23 4" xfId="18721" xr:uid="{00000000-0005-0000-0000-000053650000}"/>
    <cellStyle name="Navadno 23 23 4 2" xfId="34747" xr:uid="{00000000-0005-0000-0000-000054650000}"/>
    <cellStyle name="Navadno 23 23 5" xfId="34740" xr:uid="{00000000-0005-0000-0000-000055650000}"/>
    <cellStyle name="Navadno 23 24" xfId="8380" xr:uid="{00000000-0005-0000-0000-000056650000}"/>
    <cellStyle name="Navadno 23 24 2" xfId="8381" xr:uid="{00000000-0005-0000-0000-000057650000}"/>
    <cellStyle name="Navadno 23 24 2 2" xfId="8382" xr:uid="{00000000-0005-0000-0000-000058650000}"/>
    <cellStyle name="Navadno 23 24 2 2 2" xfId="18727" xr:uid="{00000000-0005-0000-0000-000059650000}"/>
    <cellStyle name="Navadno 23 24 2 2 2 2" xfId="34751" xr:uid="{00000000-0005-0000-0000-00005A650000}"/>
    <cellStyle name="Navadno 23 24 2 2 3" xfId="34750" xr:uid="{00000000-0005-0000-0000-00005B650000}"/>
    <cellStyle name="Navadno 23 24 2 3" xfId="18726" xr:uid="{00000000-0005-0000-0000-00005C650000}"/>
    <cellStyle name="Navadno 23 24 2 3 2" xfId="34752" xr:uid="{00000000-0005-0000-0000-00005D650000}"/>
    <cellStyle name="Navadno 23 24 2 4" xfId="34749" xr:uid="{00000000-0005-0000-0000-00005E650000}"/>
    <cellStyle name="Navadno 23 24 3" xfId="8383" xr:uid="{00000000-0005-0000-0000-00005F650000}"/>
    <cellStyle name="Navadno 23 24 3 2" xfId="18728" xr:uid="{00000000-0005-0000-0000-000060650000}"/>
    <cellStyle name="Navadno 23 24 3 2 2" xfId="34754" xr:uid="{00000000-0005-0000-0000-000061650000}"/>
    <cellStyle name="Navadno 23 24 3 3" xfId="34753" xr:uid="{00000000-0005-0000-0000-000062650000}"/>
    <cellStyle name="Navadno 23 24 4" xfId="18725" xr:uid="{00000000-0005-0000-0000-000063650000}"/>
    <cellStyle name="Navadno 23 24 4 2" xfId="34755" xr:uid="{00000000-0005-0000-0000-000064650000}"/>
    <cellStyle name="Navadno 23 24 5" xfId="34748" xr:uid="{00000000-0005-0000-0000-000065650000}"/>
    <cellStyle name="Navadno 23 25" xfId="8384" xr:uid="{00000000-0005-0000-0000-000066650000}"/>
    <cellStyle name="Navadno 23 25 2" xfId="8385" xr:uid="{00000000-0005-0000-0000-000067650000}"/>
    <cellStyle name="Navadno 23 25 2 2" xfId="8386" xr:uid="{00000000-0005-0000-0000-000068650000}"/>
    <cellStyle name="Navadno 23 25 2 2 2" xfId="18731" xr:uid="{00000000-0005-0000-0000-000069650000}"/>
    <cellStyle name="Navadno 23 25 2 2 2 2" xfId="34759" xr:uid="{00000000-0005-0000-0000-00006A650000}"/>
    <cellStyle name="Navadno 23 25 2 2 3" xfId="34758" xr:uid="{00000000-0005-0000-0000-00006B650000}"/>
    <cellStyle name="Navadno 23 25 2 3" xfId="18730" xr:uid="{00000000-0005-0000-0000-00006C650000}"/>
    <cellStyle name="Navadno 23 25 2 3 2" xfId="34760" xr:uid="{00000000-0005-0000-0000-00006D650000}"/>
    <cellStyle name="Navadno 23 25 2 4" xfId="34757" xr:uid="{00000000-0005-0000-0000-00006E650000}"/>
    <cellStyle name="Navadno 23 25 3" xfId="8387" xr:uid="{00000000-0005-0000-0000-00006F650000}"/>
    <cellStyle name="Navadno 23 25 3 2" xfId="18732" xr:uid="{00000000-0005-0000-0000-000070650000}"/>
    <cellStyle name="Navadno 23 25 3 2 2" xfId="34762" xr:uid="{00000000-0005-0000-0000-000071650000}"/>
    <cellStyle name="Navadno 23 25 3 3" xfId="34761" xr:uid="{00000000-0005-0000-0000-000072650000}"/>
    <cellStyle name="Navadno 23 25 4" xfId="18729" xr:uid="{00000000-0005-0000-0000-000073650000}"/>
    <cellStyle name="Navadno 23 25 4 2" xfId="34763" xr:uid="{00000000-0005-0000-0000-000074650000}"/>
    <cellStyle name="Navadno 23 25 5" xfId="34756" xr:uid="{00000000-0005-0000-0000-000075650000}"/>
    <cellStyle name="Navadno 23 26" xfId="8388" xr:uid="{00000000-0005-0000-0000-000076650000}"/>
    <cellStyle name="Navadno 23 26 2" xfId="8389" xr:uid="{00000000-0005-0000-0000-000077650000}"/>
    <cellStyle name="Navadno 23 26 2 2" xfId="8390" xr:uid="{00000000-0005-0000-0000-000078650000}"/>
    <cellStyle name="Navadno 23 26 2 2 2" xfId="18735" xr:uid="{00000000-0005-0000-0000-000079650000}"/>
    <cellStyle name="Navadno 23 26 2 2 2 2" xfId="34767" xr:uid="{00000000-0005-0000-0000-00007A650000}"/>
    <cellStyle name="Navadno 23 26 2 2 3" xfId="34766" xr:uid="{00000000-0005-0000-0000-00007B650000}"/>
    <cellStyle name="Navadno 23 26 2 3" xfId="18734" xr:uid="{00000000-0005-0000-0000-00007C650000}"/>
    <cellStyle name="Navadno 23 26 2 3 2" xfId="34768" xr:uid="{00000000-0005-0000-0000-00007D650000}"/>
    <cellStyle name="Navadno 23 26 2 4" xfId="34765" xr:uid="{00000000-0005-0000-0000-00007E650000}"/>
    <cellStyle name="Navadno 23 26 3" xfId="8391" xr:uid="{00000000-0005-0000-0000-00007F650000}"/>
    <cellStyle name="Navadno 23 26 3 2" xfId="18736" xr:uid="{00000000-0005-0000-0000-000080650000}"/>
    <cellStyle name="Navadno 23 26 3 2 2" xfId="34770" xr:uid="{00000000-0005-0000-0000-000081650000}"/>
    <cellStyle name="Navadno 23 26 3 3" xfId="34769" xr:uid="{00000000-0005-0000-0000-000082650000}"/>
    <cellStyle name="Navadno 23 26 4" xfId="18733" xr:uid="{00000000-0005-0000-0000-000083650000}"/>
    <cellStyle name="Navadno 23 26 4 2" xfId="34771" xr:uid="{00000000-0005-0000-0000-000084650000}"/>
    <cellStyle name="Navadno 23 26 5" xfId="34764" xr:uid="{00000000-0005-0000-0000-000085650000}"/>
    <cellStyle name="Navadno 23 27" xfId="8392" xr:uid="{00000000-0005-0000-0000-000086650000}"/>
    <cellStyle name="Navadno 23 27 2" xfId="8393" xr:uid="{00000000-0005-0000-0000-000087650000}"/>
    <cellStyle name="Navadno 23 27 2 2" xfId="8394" xr:uid="{00000000-0005-0000-0000-000088650000}"/>
    <cellStyle name="Navadno 23 27 2 2 2" xfId="18739" xr:uid="{00000000-0005-0000-0000-000089650000}"/>
    <cellStyle name="Navadno 23 27 2 2 2 2" xfId="34775" xr:uid="{00000000-0005-0000-0000-00008A650000}"/>
    <cellStyle name="Navadno 23 27 2 2 3" xfId="34774" xr:uid="{00000000-0005-0000-0000-00008B650000}"/>
    <cellStyle name="Navadno 23 27 2 3" xfId="18738" xr:uid="{00000000-0005-0000-0000-00008C650000}"/>
    <cellStyle name="Navadno 23 27 2 3 2" xfId="34776" xr:uid="{00000000-0005-0000-0000-00008D650000}"/>
    <cellStyle name="Navadno 23 27 2 4" xfId="34773" xr:uid="{00000000-0005-0000-0000-00008E650000}"/>
    <cellStyle name="Navadno 23 27 3" xfId="8395" xr:uid="{00000000-0005-0000-0000-00008F650000}"/>
    <cellStyle name="Navadno 23 27 3 2" xfId="18740" xr:uid="{00000000-0005-0000-0000-000090650000}"/>
    <cellStyle name="Navadno 23 27 3 2 2" xfId="34778" xr:uid="{00000000-0005-0000-0000-000091650000}"/>
    <cellStyle name="Navadno 23 27 3 3" xfId="34777" xr:uid="{00000000-0005-0000-0000-000092650000}"/>
    <cellStyle name="Navadno 23 27 4" xfId="18737" xr:uid="{00000000-0005-0000-0000-000093650000}"/>
    <cellStyle name="Navadno 23 27 4 2" xfId="34779" xr:uid="{00000000-0005-0000-0000-000094650000}"/>
    <cellStyle name="Navadno 23 27 5" xfId="34772" xr:uid="{00000000-0005-0000-0000-000095650000}"/>
    <cellStyle name="Navadno 23 28" xfId="8396" xr:uid="{00000000-0005-0000-0000-000096650000}"/>
    <cellStyle name="Navadno 23 28 2" xfId="8397" xr:uid="{00000000-0005-0000-0000-000097650000}"/>
    <cellStyle name="Navadno 23 28 2 2" xfId="8398" xr:uid="{00000000-0005-0000-0000-000098650000}"/>
    <cellStyle name="Navadno 23 28 2 2 2" xfId="18743" xr:uid="{00000000-0005-0000-0000-000099650000}"/>
    <cellStyle name="Navadno 23 28 2 2 2 2" xfId="34783" xr:uid="{00000000-0005-0000-0000-00009A650000}"/>
    <cellStyle name="Navadno 23 28 2 2 3" xfId="34782" xr:uid="{00000000-0005-0000-0000-00009B650000}"/>
    <cellStyle name="Navadno 23 28 2 3" xfId="18742" xr:uid="{00000000-0005-0000-0000-00009C650000}"/>
    <cellStyle name="Navadno 23 28 2 3 2" xfId="34784" xr:uid="{00000000-0005-0000-0000-00009D650000}"/>
    <cellStyle name="Navadno 23 28 2 4" xfId="34781" xr:uid="{00000000-0005-0000-0000-00009E650000}"/>
    <cellStyle name="Navadno 23 28 3" xfId="8399" xr:uid="{00000000-0005-0000-0000-00009F650000}"/>
    <cellStyle name="Navadno 23 28 3 2" xfId="18744" xr:uid="{00000000-0005-0000-0000-0000A0650000}"/>
    <cellStyle name="Navadno 23 28 3 2 2" xfId="34786" xr:uid="{00000000-0005-0000-0000-0000A1650000}"/>
    <cellStyle name="Navadno 23 28 3 3" xfId="34785" xr:uid="{00000000-0005-0000-0000-0000A2650000}"/>
    <cellStyle name="Navadno 23 28 4" xfId="18741" xr:uid="{00000000-0005-0000-0000-0000A3650000}"/>
    <cellStyle name="Navadno 23 28 4 2" xfId="34787" xr:uid="{00000000-0005-0000-0000-0000A4650000}"/>
    <cellStyle name="Navadno 23 28 5" xfId="34780" xr:uid="{00000000-0005-0000-0000-0000A5650000}"/>
    <cellStyle name="Navadno 23 29" xfId="8400" xr:uid="{00000000-0005-0000-0000-0000A6650000}"/>
    <cellStyle name="Navadno 23 29 2" xfId="8401" xr:uid="{00000000-0005-0000-0000-0000A7650000}"/>
    <cellStyle name="Navadno 23 29 2 2" xfId="18746" xr:uid="{00000000-0005-0000-0000-0000A8650000}"/>
    <cellStyle name="Navadno 23 29 2 2 2" xfId="34790" xr:uid="{00000000-0005-0000-0000-0000A9650000}"/>
    <cellStyle name="Navadno 23 29 2 3" xfId="34789" xr:uid="{00000000-0005-0000-0000-0000AA650000}"/>
    <cellStyle name="Navadno 23 29 3" xfId="18745" xr:uid="{00000000-0005-0000-0000-0000AB650000}"/>
    <cellStyle name="Navadno 23 29 3 2" xfId="34791" xr:uid="{00000000-0005-0000-0000-0000AC650000}"/>
    <cellStyle name="Navadno 23 29 4" xfId="34788" xr:uid="{00000000-0005-0000-0000-0000AD650000}"/>
    <cellStyle name="Navadno 23 3" xfId="1438" xr:uid="{00000000-0005-0000-0000-0000AE650000}"/>
    <cellStyle name="Navadno 23 3 2" xfId="1439" xr:uid="{00000000-0005-0000-0000-0000AF650000}"/>
    <cellStyle name="Navadno 23 3 2 10" xfId="54565" xr:uid="{00000000-0005-0000-0000-0000B0650000}"/>
    <cellStyle name="Navadno 23 3 2 11" xfId="54622" xr:uid="{00000000-0005-0000-0000-0000B1650000}"/>
    <cellStyle name="Navadno 23 3 2 12" xfId="54564" xr:uid="{00000000-0005-0000-0000-0000B2650000}"/>
    <cellStyle name="Navadno 23 3 2 13" xfId="57238" xr:uid="{00000000-0005-0000-0000-0000B3650000}"/>
    <cellStyle name="Navadno 23 3 2 14" xfId="34793" xr:uid="{00000000-0005-0000-0000-0000B4650000}"/>
    <cellStyle name="Navadno 23 3 2 2" xfId="8404" xr:uid="{00000000-0005-0000-0000-0000B5650000}"/>
    <cellStyle name="Navadno 23 3 2 2 2" xfId="18749" xr:uid="{00000000-0005-0000-0000-0000B6650000}"/>
    <cellStyle name="Navadno 23 3 2 2 2 2" xfId="34795" xr:uid="{00000000-0005-0000-0000-0000B7650000}"/>
    <cellStyle name="Navadno 23 3 2 2 3" xfId="34794" xr:uid="{00000000-0005-0000-0000-0000B8650000}"/>
    <cellStyle name="Navadno 23 3 2 3" xfId="8405" xr:uid="{00000000-0005-0000-0000-0000B9650000}"/>
    <cellStyle name="Navadno 23 3 2 3 2" xfId="34796" xr:uid="{00000000-0005-0000-0000-0000BA650000}"/>
    <cellStyle name="Navadno 23 3 2 4" xfId="8403" xr:uid="{00000000-0005-0000-0000-0000BB650000}"/>
    <cellStyle name="Navadno 23 3 2 4 2" xfId="34797" xr:uid="{00000000-0005-0000-0000-0000BC650000}"/>
    <cellStyle name="Navadno 23 3 2 5" xfId="18748" xr:uid="{00000000-0005-0000-0000-0000BD650000}"/>
    <cellStyle name="Navadno 23 3 2 5 2" xfId="34798" xr:uid="{00000000-0005-0000-0000-0000BE650000}"/>
    <cellStyle name="Navadno 23 3 2 6" xfId="50043" xr:uid="{00000000-0005-0000-0000-0000BF650000}"/>
    <cellStyle name="Navadno 23 3 2 7" xfId="52703" xr:uid="{00000000-0005-0000-0000-0000C0650000}"/>
    <cellStyle name="Navadno 23 3 2 8" xfId="54563" xr:uid="{00000000-0005-0000-0000-0000C1650000}"/>
    <cellStyle name="Navadno 23 3 2 9" xfId="54624" xr:uid="{00000000-0005-0000-0000-0000C2650000}"/>
    <cellStyle name="Navadno 23 3 3" xfId="1440" xr:uid="{00000000-0005-0000-0000-0000C3650000}"/>
    <cellStyle name="Navadno 23 3 3 10" xfId="54621" xr:uid="{00000000-0005-0000-0000-0000C4650000}"/>
    <cellStyle name="Navadno 23 3 3 11" xfId="54567" xr:uid="{00000000-0005-0000-0000-0000C5650000}"/>
    <cellStyle name="Navadno 23 3 3 12" xfId="54620" xr:uid="{00000000-0005-0000-0000-0000C6650000}"/>
    <cellStyle name="Navadno 23 3 3 13" xfId="34799" xr:uid="{00000000-0005-0000-0000-0000C7650000}"/>
    <cellStyle name="Navadno 23 3 3 2" xfId="8407" xr:uid="{00000000-0005-0000-0000-0000C8650000}"/>
    <cellStyle name="Navadno 23 3 3 2 2" xfId="34800" xr:uid="{00000000-0005-0000-0000-0000C9650000}"/>
    <cellStyle name="Navadno 23 3 3 3" xfId="8406" xr:uid="{00000000-0005-0000-0000-0000CA650000}"/>
    <cellStyle name="Navadno 23 3 3 3 2" xfId="34801" xr:uid="{00000000-0005-0000-0000-0000CB650000}"/>
    <cellStyle name="Navadno 23 3 3 4" xfId="18750" xr:uid="{00000000-0005-0000-0000-0000CC650000}"/>
    <cellStyle name="Navadno 23 3 3 4 2" xfId="34802" xr:uid="{00000000-0005-0000-0000-0000CD650000}"/>
    <cellStyle name="Navadno 23 3 3 5" xfId="50044" xr:uid="{00000000-0005-0000-0000-0000CE650000}"/>
    <cellStyle name="Navadno 23 3 3 6" xfId="52704" xr:uid="{00000000-0005-0000-0000-0000CF650000}"/>
    <cellStyle name="Navadno 23 3 3 7" xfId="54566" xr:uid="{00000000-0005-0000-0000-0000D0650000}"/>
    <cellStyle name="Navadno 23 3 3 8" xfId="54623" xr:uid="{00000000-0005-0000-0000-0000D1650000}"/>
    <cellStyle name="Navadno 23 3 3 9" xfId="54568" xr:uid="{00000000-0005-0000-0000-0000D2650000}"/>
    <cellStyle name="Navadno 23 3 4" xfId="8408" xr:uid="{00000000-0005-0000-0000-0000D3650000}"/>
    <cellStyle name="Navadno 23 3 4 2" xfId="34803" xr:uid="{00000000-0005-0000-0000-0000D4650000}"/>
    <cellStyle name="Navadno 23 3 5" xfId="8402" xr:uid="{00000000-0005-0000-0000-0000D5650000}"/>
    <cellStyle name="Navadno 23 3 5 2" xfId="34804" xr:uid="{00000000-0005-0000-0000-0000D6650000}"/>
    <cellStyle name="Navadno 23 3 6" xfId="18747" xr:uid="{00000000-0005-0000-0000-0000D7650000}"/>
    <cellStyle name="Navadno 23 3 6 2" xfId="34805" xr:uid="{00000000-0005-0000-0000-0000D8650000}"/>
    <cellStyle name="Navadno 23 3 7" xfId="34792" xr:uid="{00000000-0005-0000-0000-0000D9650000}"/>
    <cellStyle name="Navadno 23 30" xfId="8409" xr:uid="{00000000-0005-0000-0000-0000DA650000}"/>
    <cellStyle name="Navadno 23 30 2" xfId="18751" xr:uid="{00000000-0005-0000-0000-0000DB650000}"/>
    <cellStyle name="Navadno 23 30 2 2" xfId="34807" xr:uid="{00000000-0005-0000-0000-0000DC650000}"/>
    <cellStyle name="Navadno 23 30 3" xfId="34806" xr:uid="{00000000-0005-0000-0000-0000DD650000}"/>
    <cellStyle name="Navadno 23 31" xfId="8410" xr:uid="{00000000-0005-0000-0000-0000DE650000}"/>
    <cellStyle name="Navadno 23 31 2" xfId="34808" xr:uid="{00000000-0005-0000-0000-0000DF650000}"/>
    <cellStyle name="Navadno 23 32" xfId="8317" xr:uid="{00000000-0005-0000-0000-0000E0650000}"/>
    <cellStyle name="Navadno 23 32 2" xfId="34809" xr:uid="{00000000-0005-0000-0000-0000E1650000}"/>
    <cellStyle name="Navadno 23 33" xfId="15931" xr:uid="{00000000-0005-0000-0000-0000E2650000}"/>
    <cellStyle name="Navadno 23 33 10" xfId="34810" xr:uid="{00000000-0005-0000-0000-0000E3650000}"/>
    <cellStyle name="Navadno 23 33 2" xfId="50045" xr:uid="{00000000-0005-0000-0000-0000E4650000}"/>
    <cellStyle name="Navadno 23 33 3" xfId="52705" xr:uid="{00000000-0005-0000-0000-0000E5650000}"/>
    <cellStyle name="Navadno 23 33 4" xfId="54569" xr:uid="{00000000-0005-0000-0000-0000E6650000}"/>
    <cellStyle name="Navadno 23 33 5" xfId="54619" xr:uid="{00000000-0005-0000-0000-0000E7650000}"/>
    <cellStyle name="Navadno 23 33 6" xfId="56600" xr:uid="{00000000-0005-0000-0000-0000E8650000}"/>
    <cellStyle name="Navadno 23 33 7" xfId="54618" xr:uid="{00000000-0005-0000-0000-0000E9650000}"/>
    <cellStyle name="Navadno 23 33 8" xfId="56601" xr:uid="{00000000-0005-0000-0000-0000EA650000}"/>
    <cellStyle name="Navadno 23 33 9" xfId="58263" xr:uid="{00000000-0005-0000-0000-0000EB650000}"/>
    <cellStyle name="Navadno 23 34" xfId="18664" xr:uid="{00000000-0005-0000-0000-0000EC650000}"/>
    <cellStyle name="Navadno 23 34 2" xfId="34811" xr:uid="{00000000-0005-0000-0000-0000ED650000}"/>
    <cellStyle name="Navadno 23 35" xfId="50042" xr:uid="{00000000-0005-0000-0000-0000EE650000}"/>
    <cellStyle name="Navadno 23 36" xfId="51123" xr:uid="{00000000-0005-0000-0000-0000EF650000}"/>
    <cellStyle name="Navadno 23 36 2" xfId="52702" xr:uid="{00000000-0005-0000-0000-0000F0650000}"/>
    <cellStyle name="Navadno 23 37" xfId="54551" xr:uid="{00000000-0005-0000-0000-0000F1650000}"/>
    <cellStyle name="Navadno 23 38" xfId="54638" xr:uid="{00000000-0005-0000-0000-0000F2650000}"/>
    <cellStyle name="Navadno 23 39" xfId="54552" xr:uid="{00000000-0005-0000-0000-0000F3650000}"/>
    <cellStyle name="Navadno 23 4" xfId="1441" xr:uid="{00000000-0005-0000-0000-0000F4650000}"/>
    <cellStyle name="Navadno 23 4 2" xfId="8412" xr:uid="{00000000-0005-0000-0000-0000F5650000}"/>
    <cellStyle name="Navadno 23 4 2 2" xfId="8413" xr:uid="{00000000-0005-0000-0000-0000F6650000}"/>
    <cellStyle name="Navadno 23 4 2 2 2" xfId="18754" xr:uid="{00000000-0005-0000-0000-0000F7650000}"/>
    <cellStyle name="Navadno 23 4 2 2 2 2" xfId="34815" xr:uid="{00000000-0005-0000-0000-0000F8650000}"/>
    <cellStyle name="Navadno 23 4 2 2 3" xfId="34814" xr:uid="{00000000-0005-0000-0000-0000F9650000}"/>
    <cellStyle name="Navadno 23 4 2 3" xfId="18753" xr:uid="{00000000-0005-0000-0000-0000FA650000}"/>
    <cellStyle name="Navadno 23 4 2 3 2" xfId="34816" xr:uid="{00000000-0005-0000-0000-0000FB650000}"/>
    <cellStyle name="Navadno 23 4 2 4" xfId="34813" xr:uid="{00000000-0005-0000-0000-0000FC650000}"/>
    <cellStyle name="Navadno 23 4 3" xfId="8414" xr:uid="{00000000-0005-0000-0000-0000FD650000}"/>
    <cellStyle name="Navadno 23 4 3 2" xfId="18755" xr:uid="{00000000-0005-0000-0000-0000FE650000}"/>
    <cellStyle name="Navadno 23 4 3 2 2" xfId="34818" xr:uid="{00000000-0005-0000-0000-0000FF650000}"/>
    <cellStyle name="Navadno 23 4 3 3" xfId="34817" xr:uid="{00000000-0005-0000-0000-000000660000}"/>
    <cellStyle name="Navadno 23 4 4" xfId="8415" xr:uid="{00000000-0005-0000-0000-000001660000}"/>
    <cellStyle name="Navadno 23 4 4 2" xfId="34819" xr:uid="{00000000-0005-0000-0000-000002660000}"/>
    <cellStyle name="Navadno 23 4 5" xfId="8411" xr:uid="{00000000-0005-0000-0000-000003660000}"/>
    <cellStyle name="Navadno 23 4 5 2" xfId="34820" xr:uid="{00000000-0005-0000-0000-000004660000}"/>
    <cellStyle name="Navadno 23 4 6" xfId="18752" xr:uid="{00000000-0005-0000-0000-000005660000}"/>
    <cellStyle name="Navadno 23 4 6 2" xfId="34821" xr:uid="{00000000-0005-0000-0000-000006660000}"/>
    <cellStyle name="Navadno 23 4 7" xfId="34812" xr:uid="{00000000-0005-0000-0000-000007660000}"/>
    <cellStyle name="Navadno 23 40" xfId="54637" xr:uid="{00000000-0005-0000-0000-000008660000}"/>
    <cellStyle name="Navadno 23 41" xfId="54550" xr:uid="{00000000-0005-0000-0000-000009660000}"/>
    <cellStyle name="Navadno 23 42" xfId="54636" xr:uid="{00000000-0005-0000-0000-00000A660000}"/>
    <cellStyle name="Navadno 23 43" xfId="58549" xr:uid="{00000000-0005-0000-0000-00000B660000}"/>
    <cellStyle name="Navadno 23 44" xfId="34623" xr:uid="{00000000-0005-0000-0000-00000C660000}"/>
    <cellStyle name="Navadno 23 5" xfId="1442" xr:uid="{00000000-0005-0000-0000-00000D660000}"/>
    <cellStyle name="Navadno 23 5 2" xfId="8417" xr:uid="{00000000-0005-0000-0000-00000E660000}"/>
    <cellStyle name="Navadno 23 5 2 2" xfId="8418" xr:uid="{00000000-0005-0000-0000-00000F660000}"/>
    <cellStyle name="Navadno 23 5 2 2 2" xfId="18758" xr:uid="{00000000-0005-0000-0000-000010660000}"/>
    <cellStyle name="Navadno 23 5 2 2 2 2" xfId="34825" xr:uid="{00000000-0005-0000-0000-000011660000}"/>
    <cellStyle name="Navadno 23 5 2 2 3" xfId="34824" xr:uid="{00000000-0005-0000-0000-000012660000}"/>
    <cellStyle name="Navadno 23 5 2 3" xfId="18757" xr:uid="{00000000-0005-0000-0000-000013660000}"/>
    <cellStyle name="Navadno 23 5 2 3 2" xfId="34826" xr:uid="{00000000-0005-0000-0000-000014660000}"/>
    <cellStyle name="Navadno 23 5 2 4" xfId="34823" xr:uid="{00000000-0005-0000-0000-000015660000}"/>
    <cellStyle name="Navadno 23 5 3" xfId="8419" xr:uid="{00000000-0005-0000-0000-000016660000}"/>
    <cellStyle name="Navadno 23 5 3 2" xfId="18759" xr:uid="{00000000-0005-0000-0000-000017660000}"/>
    <cellStyle name="Navadno 23 5 3 2 2" xfId="34828" xr:uid="{00000000-0005-0000-0000-000018660000}"/>
    <cellStyle name="Navadno 23 5 3 3" xfId="34827" xr:uid="{00000000-0005-0000-0000-000019660000}"/>
    <cellStyle name="Navadno 23 5 4" xfId="8420" xr:uid="{00000000-0005-0000-0000-00001A660000}"/>
    <cellStyle name="Navadno 23 5 4 2" xfId="34829" xr:uid="{00000000-0005-0000-0000-00001B660000}"/>
    <cellStyle name="Navadno 23 5 5" xfId="8416" xr:uid="{00000000-0005-0000-0000-00001C660000}"/>
    <cellStyle name="Navadno 23 5 5 2" xfId="34830" xr:uid="{00000000-0005-0000-0000-00001D660000}"/>
    <cellStyle name="Navadno 23 5 6" xfId="18756" xr:uid="{00000000-0005-0000-0000-00001E660000}"/>
    <cellStyle name="Navadno 23 5 6 2" xfId="34831" xr:uid="{00000000-0005-0000-0000-00001F660000}"/>
    <cellStyle name="Navadno 23 5 7" xfId="34822" xr:uid="{00000000-0005-0000-0000-000020660000}"/>
    <cellStyle name="Navadno 23 6" xfId="8421" xr:uid="{00000000-0005-0000-0000-000021660000}"/>
    <cellStyle name="Navadno 23 6 2" xfId="8422" xr:uid="{00000000-0005-0000-0000-000022660000}"/>
    <cellStyle name="Navadno 23 6 2 2" xfId="8423" xr:uid="{00000000-0005-0000-0000-000023660000}"/>
    <cellStyle name="Navadno 23 6 2 2 2" xfId="18762" xr:uid="{00000000-0005-0000-0000-000024660000}"/>
    <cellStyle name="Navadno 23 6 2 2 2 2" xfId="34835" xr:uid="{00000000-0005-0000-0000-000025660000}"/>
    <cellStyle name="Navadno 23 6 2 2 3" xfId="34834" xr:uid="{00000000-0005-0000-0000-000026660000}"/>
    <cellStyle name="Navadno 23 6 2 3" xfId="18761" xr:uid="{00000000-0005-0000-0000-000027660000}"/>
    <cellStyle name="Navadno 23 6 2 3 2" xfId="34836" xr:uid="{00000000-0005-0000-0000-000028660000}"/>
    <cellStyle name="Navadno 23 6 2 4" xfId="34833" xr:uid="{00000000-0005-0000-0000-000029660000}"/>
    <cellStyle name="Navadno 23 6 3" xfId="8424" xr:uid="{00000000-0005-0000-0000-00002A660000}"/>
    <cellStyle name="Navadno 23 6 3 2" xfId="18763" xr:uid="{00000000-0005-0000-0000-00002B660000}"/>
    <cellStyle name="Navadno 23 6 3 2 2" xfId="34838" xr:uid="{00000000-0005-0000-0000-00002C660000}"/>
    <cellStyle name="Navadno 23 6 3 3" xfId="34837" xr:uid="{00000000-0005-0000-0000-00002D660000}"/>
    <cellStyle name="Navadno 23 6 4" xfId="18760" xr:uid="{00000000-0005-0000-0000-00002E660000}"/>
    <cellStyle name="Navadno 23 6 4 2" xfId="34839" xr:uid="{00000000-0005-0000-0000-00002F660000}"/>
    <cellStyle name="Navadno 23 6 5" xfId="34832" xr:uid="{00000000-0005-0000-0000-000030660000}"/>
    <cellStyle name="Navadno 23 7" xfId="8425" xr:uid="{00000000-0005-0000-0000-000031660000}"/>
    <cellStyle name="Navadno 23 7 2" xfId="8426" xr:uid="{00000000-0005-0000-0000-000032660000}"/>
    <cellStyle name="Navadno 23 7 2 2" xfId="8427" xr:uid="{00000000-0005-0000-0000-000033660000}"/>
    <cellStyle name="Navadno 23 7 2 2 2" xfId="18766" xr:uid="{00000000-0005-0000-0000-000034660000}"/>
    <cellStyle name="Navadno 23 7 2 2 2 2" xfId="34843" xr:uid="{00000000-0005-0000-0000-000035660000}"/>
    <cellStyle name="Navadno 23 7 2 2 3" xfId="34842" xr:uid="{00000000-0005-0000-0000-000036660000}"/>
    <cellStyle name="Navadno 23 7 2 3" xfId="18765" xr:uid="{00000000-0005-0000-0000-000037660000}"/>
    <cellStyle name="Navadno 23 7 2 3 2" xfId="34844" xr:uid="{00000000-0005-0000-0000-000038660000}"/>
    <cellStyle name="Navadno 23 7 2 4" xfId="34841" xr:uid="{00000000-0005-0000-0000-000039660000}"/>
    <cellStyle name="Navadno 23 7 3" xfId="8428" xr:uid="{00000000-0005-0000-0000-00003A660000}"/>
    <cellStyle name="Navadno 23 7 3 2" xfId="18767" xr:uid="{00000000-0005-0000-0000-00003B660000}"/>
    <cellStyle name="Navadno 23 7 3 2 2" xfId="34846" xr:uid="{00000000-0005-0000-0000-00003C660000}"/>
    <cellStyle name="Navadno 23 7 3 3" xfId="34845" xr:uid="{00000000-0005-0000-0000-00003D660000}"/>
    <cellStyle name="Navadno 23 7 4" xfId="18764" xr:uid="{00000000-0005-0000-0000-00003E660000}"/>
    <cellStyle name="Navadno 23 7 4 2" xfId="34847" xr:uid="{00000000-0005-0000-0000-00003F660000}"/>
    <cellStyle name="Navadno 23 7 5" xfId="34840" xr:uid="{00000000-0005-0000-0000-000040660000}"/>
    <cellStyle name="Navadno 23 8" xfId="8429" xr:uid="{00000000-0005-0000-0000-000041660000}"/>
    <cellStyle name="Navadno 23 8 2" xfId="8430" xr:uid="{00000000-0005-0000-0000-000042660000}"/>
    <cellStyle name="Navadno 23 8 2 2" xfId="8431" xr:uid="{00000000-0005-0000-0000-000043660000}"/>
    <cellStyle name="Navadno 23 8 2 2 2" xfId="18770" xr:uid="{00000000-0005-0000-0000-000044660000}"/>
    <cellStyle name="Navadno 23 8 2 2 2 2" xfId="34851" xr:uid="{00000000-0005-0000-0000-000045660000}"/>
    <cellStyle name="Navadno 23 8 2 2 3" xfId="34850" xr:uid="{00000000-0005-0000-0000-000046660000}"/>
    <cellStyle name="Navadno 23 8 2 3" xfId="18769" xr:uid="{00000000-0005-0000-0000-000047660000}"/>
    <cellStyle name="Navadno 23 8 2 3 2" xfId="34852" xr:uid="{00000000-0005-0000-0000-000048660000}"/>
    <cellStyle name="Navadno 23 8 2 4" xfId="34849" xr:uid="{00000000-0005-0000-0000-000049660000}"/>
    <cellStyle name="Navadno 23 8 3" xfId="8432" xr:uid="{00000000-0005-0000-0000-00004A660000}"/>
    <cellStyle name="Navadno 23 8 3 2" xfId="18771" xr:uid="{00000000-0005-0000-0000-00004B660000}"/>
    <cellStyle name="Navadno 23 8 3 2 2" xfId="34854" xr:uid="{00000000-0005-0000-0000-00004C660000}"/>
    <cellStyle name="Navadno 23 8 3 3" xfId="34853" xr:uid="{00000000-0005-0000-0000-00004D660000}"/>
    <cellStyle name="Navadno 23 8 4" xfId="18768" xr:uid="{00000000-0005-0000-0000-00004E660000}"/>
    <cellStyle name="Navadno 23 8 4 2" xfId="34855" xr:uid="{00000000-0005-0000-0000-00004F660000}"/>
    <cellStyle name="Navadno 23 8 5" xfId="34848" xr:uid="{00000000-0005-0000-0000-000050660000}"/>
    <cellStyle name="Navadno 23 9" xfId="8433" xr:uid="{00000000-0005-0000-0000-000051660000}"/>
    <cellStyle name="Navadno 23 9 2" xfId="8434" xr:uid="{00000000-0005-0000-0000-000052660000}"/>
    <cellStyle name="Navadno 23 9 2 2" xfId="8435" xr:uid="{00000000-0005-0000-0000-000053660000}"/>
    <cellStyle name="Navadno 23 9 2 2 2" xfId="18774" xr:uid="{00000000-0005-0000-0000-000054660000}"/>
    <cellStyle name="Navadno 23 9 2 2 2 2" xfId="34859" xr:uid="{00000000-0005-0000-0000-000055660000}"/>
    <cellStyle name="Navadno 23 9 2 2 3" xfId="34858" xr:uid="{00000000-0005-0000-0000-000056660000}"/>
    <cellStyle name="Navadno 23 9 2 3" xfId="18773" xr:uid="{00000000-0005-0000-0000-000057660000}"/>
    <cellStyle name="Navadno 23 9 2 3 2" xfId="34860" xr:uid="{00000000-0005-0000-0000-000058660000}"/>
    <cellStyle name="Navadno 23 9 2 4" xfId="34857" xr:uid="{00000000-0005-0000-0000-000059660000}"/>
    <cellStyle name="Navadno 23 9 3" xfId="8436" xr:uid="{00000000-0005-0000-0000-00005A660000}"/>
    <cellStyle name="Navadno 23 9 3 2" xfId="18775" xr:uid="{00000000-0005-0000-0000-00005B660000}"/>
    <cellStyle name="Navadno 23 9 3 2 2" xfId="34862" xr:uid="{00000000-0005-0000-0000-00005C660000}"/>
    <cellStyle name="Navadno 23 9 3 3" xfId="34861" xr:uid="{00000000-0005-0000-0000-00005D660000}"/>
    <cellStyle name="Navadno 23 9 4" xfId="18772" xr:uid="{00000000-0005-0000-0000-00005E660000}"/>
    <cellStyle name="Navadno 23 9 4 2" xfId="34863" xr:uid="{00000000-0005-0000-0000-00005F660000}"/>
    <cellStyle name="Navadno 23 9 5" xfId="34856" xr:uid="{00000000-0005-0000-0000-000060660000}"/>
    <cellStyle name="Navadno 230" xfId="8437" xr:uid="{00000000-0005-0000-0000-000061660000}"/>
    <cellStyle name="Navadno 230 2" xfId="18776" xr:uid="{00000000-0005-0000-0000-000062660000}"/>
    <cellStyle name="Navadno 230 2 2" xfId="34865" xr:uid="{00000000-0005-0000-0000-000063660000}"/>
    <cellStyle name="Navadno 230 3" xfId="34864" xr:uid="{00000000-0005-0000-0000-000064660000}"/>
    <cellStyle name="Navadno 231" xfId="8438" xr:uid="{00000000-0005-0000-0000-000065660000}"/>
    <cellStyle name="Navadno 231 2" xfId="18777" xr:uid="{00000000-0005-0000-0000-000066660000}"/>
    <cellStyle name="Navadno 231 2 2" xfId="34867" xr:uid="{00000000-0005-0000-0000-000067660000}"/>
    <cellStyle name="Navadno 231 3" xfId="34866" xr:uid="{00000000-0005-0000-0000-000068660000}"/>
    <cellStyle name="Navadno 232" xfId="8439" xr:uid="{00000000-0005-0000-0000-000069660000}"/>
    <cellStyle name="Navadno 232 2" xfId="18778" xr:uid="{00000000-0005-0000-0000-00006A660000}"/>
    <cellStyle name="Navadno 232 2 2" xfId="34869" xr:uid="{00000000-0005-0000-0000-00006B660000}"/>
    <cellStyle name="Navadno 232 3" xfId="34868" xr:uid="{00000000-0005-0000-0000-00006C660000}"/>
    <cellStyle name="Navadno 233" xfId="8440" xr:uid="{00000000-0005-0000-0000-00006D660000}"/>
    <cellStyle name="Navadno 233 2" xfId="18779" xr:uid="{00000000-0005-0000-0000-00006E660000}"/>
    <cellStyle name="Navadno 233 2 2" xfId="34871" xr:uid="{00000000-0005-0000-0000-00006F660000}"/>
    <cellStyle name="Navadno 233 3" xfId="34870" xr:uid="{00000000-0005-0000-0000-000070660000}"/>
    <cellStyle name="Navadno 234" xfId="8441" xr:uid="{00000000-0005-0000-0000-000071660000}"/>
    <cellStyle name="Navadno 234 2" xfId="18780" xr:uid="{00000000-0005-0000-0000-000072660000}"/>
    <cellStyle name="Navadno 234 2 2" xfId="34873" xr:uid="{00000000-0005-0000-0000-000073660000}"/>
    <cellStyle name="Navadno 234 3" xfId="34872" xr:uid="{00000000-0005-0000-0000-000074660000}"/>
    <cellStyle name="Navadno 235" xfId="8442" xr:uid="{00000000-0005-0000-0000-000075660000}"/>
    <cellStyle name="Navadno 235 2" xfId="18781" xr:uid="{00000000-0005-0000-0000-000076660000}"/>
    <cellStyle name="Navadno 235 2 2" xfId="34875" xr:uid="{00000000-0005-0000-0000-000077660000}"/>
    <cellStyle name="Navadno 235 3" xfId="34874" xr:uid="{00000000-0005-0000-0000-000078660000}"/>
    <cellStyle name="Navadno 236" xfId="8443" xr:uid="{00000000-0005-0000-0000-000079660000}"/>
    <cellStyle name="Navadno 236 2" xfId="18782" xr:uid="{00000000-0005-0000-0000-00007A660000}"/>
    <cellStyle name="Navadno 236 2 2" xfId="34877" xr:uid="{00000000-0005-0000-0000-00007B660000}"/>
    <cellStyle name="Navadno 236 3" xfId="34876" xr:uid="{00000000-0005-0000-0000-00007C660000}"/>
    <cellStyle name="Navadno 237" xfId="8444" xr:uid="{00000000-0005-0000-0000-00007D660000}"/>
    <cellStyle name="Navadno 237 2" xfId="18783" xr:uid="{00000000-0005-0000-0000-00007E660000}"/>
    <cellStyle name="Navadno 237 2 2" xfId="34879" xr:uid="{00000000-0005-0000-0000-00007F660000}"/>
    <cellStyle name="Navadno 237 3" xfId="34878" xr:uid="{00000000-0005-0000-0000-000080660000}"/>
    <cellStyle name="Navadno 238" xfId="8445" xr:uid="{00000000-0005-0000-0000-000081660000}"/>
    <cellStyle name="Navadno 238 2" xfId="18784" xr:uid="{00000000-0005-0000-0000-000082660000}"/>
    <cellStyle name="Navadno 238 2 2" xfId="34881" xr:uid="{00000000-0005-0000-0000-000083660000}"/>
    <cellStyle name="Navadno 238 3" xfId="34880" xr:uid="{00000000-0005-0000-0000-000084660000}"/>
    <cellStyle name="Navadno 239" xfId="8446" xr:uid="{00000000-0005-0000-0000-000085660000}"/>
    <cellStyle name="Navadno 239 2" xfId="18785" xr:uid="{00000000-0005-0000-0000-000086660000}"/>
    <cellStyle name="Navadno 239 2 2" xfId="34883" xr:uid="{00000000-0005-0000-0000-000087660000}"/>
    <cellStyle name="Navadno 239 3" xfId="34882" xr:uid="{00000000-0005-0000-0000-000088660000}"/>
    <cellStyle name="Navadno 24" xfId="1443" xr:uid="{00000000-0005-0000-0000-000089660000}"/>
    <cellStyle name="Navadno 24 10" xfId="1444" xr:uid="{00000000-0005-0000-0000-00008A660000}"/>
    <cellStyle name="Navadno 24 10 2" xfId="8449" xr:uid="{00000000-0005-0000-0000-00008B660000}"/>
    <cellStyle name="Navadno 24 10 2 2" xfId="8450" xr:uid="{00000000-0005-0000-0000-00008C660000}"/>
    <cellStyle name="Navadno 24 10 2 2 2" xfId="18789" xr:uid="{00000000-0005-0000-0000-00008D660000}"/>
    <cellStyle name="Navadno 24 10 2 2 2 2" xfId="34887" xr:uid="{00000000-0005-0000-0000-00008E660000}"/>
    <cellStyle name="Navadno 24 10 2 2 3" xfId="34886" xr:uid="{00000000-0005-0000-0000-00008F660000}"/>
    <cellStyle name="Navadno 24 10 2 3" xfId="18788" xr:uid="{00000000-0005-0000-0000-000090660000}"/>
    <cellStyle name="Navadno 24 10 2 3 2" xfId="34888" xr:uid="{00000000-0005-0000-0000-000091660000}"/>
    <cellStyle name="Navadno 24 10 2 4" xfId="34885" xr:uid="{00000000-0005-0000-0000-000092660000}"/>
    <cellStyle name="Navadno 24 10 3" xfId="8451" xr:uid="{00000000-0005-0000-0000-000093660000}"/>
    <cellStyle name="Navadno 24 10 3 2" xfId="18790" xr:uid="{00000000-0005-0000-0000-000094660000}"/>
    <cellStyle name="Navadno 24 10 3 2 2" xfId="34890" xr:uid="{00000000-0005-0000-0000-000095660000}"/>
    <cellStyle name="Navadno 24 10 3 3" xfId="34889" xr:uid="{00000000-0005-0000-0000-000096660000}"/>
    <cellStyle name="Navadno 24 10 4" xfId="8452" xr:uid="{00000000-0005-0000-0000-000097660000}"/>
    <cellStyle name="Navadno 24 10 4 2" xfId="34891" xr:uid="{00000000-0005-0000-0000-000098660000}"/>
    <cellStyle name="Navadno 24 10 5" xfId="8448" xr:uid="{00000000-0005-0000-0000-000099660000}"/>
    <cellStyle name="Navadno 24 10 5 2" xfId="34892" xr:uid="{00000000-0005-0000-0000-00009A660000}"/>
    <cellStyle name="Navadno 24 10 6" xfId="18787" xr:uid="{00000000-0005-0000-0000-00009B660000}"/>
    <cellStyle name="Navadno 24 10 6 2" xfId="34893" xr:uid="{00000000-0005-0000-0000-00009C660000}"/>
    <cellStyle name="Navadno 24 10 7" xfId="34884" xr:uid="{00000000-0005-0000-0000-00009D660000}"/>
    <cellStyle name="Navadno 24 11" xfId="1445" xr:uid="{00000000-0005-0000-0000-00009E660000}"/>
    <cellStyle name="Navadno 24 11 2" xfId="8454" xr:uid="{00000000-0005-0000-0000-00009F660000}"/>
    <cellStyle name="Navadno 24 11 2 2" xfId="8455" xr:uid="{00000000-0005-0000-0000-0000A0660000}"/>
    <cellStyle name="Navadno 24 11 2 2 2" xfId="18793" xr:uid="{00000000-0005-0000-0000-0000A1660000}"/>
    <cellStyle name="Navadno 24 11 2 2 2 2" xfId="34897" xr:uid="{00000000-0005-0000-0000-0000A2660000}"/>
    <cellStyle name="Navadno 24 11 2 2 3" xfId="34896" xr:uid="{00000000-0005-0000-0000-0000A3660000}"/>
    <cellStyle name="Navadno 24 11 2 3" xfId="18792" xr:uid="{00000000-0005-0000-0000-0000A4660000}"/>
    <cellStyle name="Navadno 24 11 2 3 2" xfId="34898" xr:uid="{00000000-0005-0000-0000-0000A5660000}"/>
    <cellStyle name="Navadno 24 11 2 4" xfId="34895" xr:uid="{00000000-0005-0000-0000-0000A6660000}"/>
    <cellStyle name="Navadno 24 11 3" xfId="8456" xr:uid="{00000000-0005-0000-0000-0000A7660000}"/>
    <cellStyle name="Navadno 24 11 3 2" xfId="18794" xr:uid="{00000000-0005-0000-0000-0000A8660000}"/>
    <cellStyle name="Navadno 24 11 3 2 2" xfId="34900" xr:uid="{00000000-0005-0000-0000-0000A9660000}"/>
    <cellStyle name="Navadno 24 11 3 3" xfId="34899" xr:uid="{00000000-0005-0000-0000-0000AA660000}"/>
    <cellStyle name="Navadno 24 11 4" xfId="8457" xr:uid="{00000000-0005-0000-0000-0000AB660000}"/>
    <cellStyle name="Navadno 24 11 4 2" xfId="34901" xr:uid="{00000000-0005-0000-0000-0000AC660000}"/>
    <cellStyle name="Navadno 24 11 5" xfId="8453" xr:uid="{00000000-0005-0000-0000-0000AD660000}"/>
    <cellStyle name="Navadno 24 11 5 2" xfId="34902" xr:uid="{00000000-0005-0000-0000-0000AE660000}"/>
    <cellStyle name="Navadno 24 11 6" xfId="18791" xr:uid="{00000000-0005-0000-0000-0000AF660000}"/>
    <cellStyle name="Navadno 24 11 6 2" xfId="34903" xr:uid="{00000000-0005-0000-0000-0000B0660000}"/>
    <cellStyle name="Navadno 24 11 7" xfId="34894" xr:uid="{00000000-0005-0000-0000-0000B1660000}"/>
    <cellStyle name="Navadno 24 12" xfId="1446" xr:uid="{00000000-0005-0000-0000-0000B2660000}"/>
    <cellStyle name="Navadno 24 12 2" xfId="8459" xr:uid="{00000000-0005-0000-0000-0000B3660000}"/>
    <cellStyle name="Navadno 24 12 2 2" xfId="8460" xr:uid="{00000000-0005-0000-0000-0000B4660000}"/>
    <cellStyle name="Navadno 24 12 2 2 2" xfId="18797" xr:uid="{00000000-0005-0000-0000-0000B5660000}"/>
    <cellStyle name="Navadno 24 12 2 2 2 2" xfId="34907" xr:uid="{00000000-0005-0000-0000-0000B6660000}"/>
    <cellStyle name="Navadno 24 12 2 2 3" xfId="34906" xr:uid="{00000000-0005-0000-0000-0000B7660000}"/>
    <cellStyle name="Navadno 24 12 2 3" xfId="18796" xr:uid="{00000000-0005-0000-0000-0000B8660000}"/>
    <cellStyle name="Navadno 24 12 2 3 2" xfId="34908" xr:uid="{00000000-0005-0000-0000-0000B9660000}"/>
    <cellStyle name="Navadno 24 12 2 4" xfId="34905" xr:uid="{00000000-0005-0000-0000-0000BA660000}"/>
    <cellStyle name="Navadno 24 12 3" xfId="8461" xr:uid="{00000000-0005-0000-0000-0000BB660000}"/>
    <cellStyle name="Navadno 24 12 3 2" xfId="18798" xr:uid="{00000000-0005-0000-0000-0000BC660000}"/>
    <cellStyle name="Navadno 24 12 3 2 2" xfId="34910" xr:uid="{00000000-0005-0000-0000-0000BD660000}"/>
    <cellStyle name="Navadno 24 12 3 3" xfId="34909" xr:uid="{00000000-0005-0000-0000-0000BE660000}"/>
    <cellStyle name="Navadno 24 12 4" xfId="8462" xr:uid="{00000000-0005-0000-0000-0000BF660000}"/>
    <cellStyle name="Navadno 24 12 4 2" xfId="34911" xr:uid="{00000000-0005-0000-0000-0000C0660000}"/>
    <cellStyle name="Navadno 24 12 5" xfId="8458" xr:uid="{00000000-0005-0000-0000-0000C1660000}"/>
    <cellStyle name="Navadno 24 12 5 2" xfId="34912" xr:uid="{00000000-0005-0000-0000-0000C2660000}"/>
    <cellStyle name="Navadno 24 12 6" xfId="18795" xr:uid="{00000000-0005-0000-0000-0000C3660000}"/>
    <cellStyle name="Navadno 24 12 6 2" xfId="34913" xr:uid="{00000000-0005-0000-0000-0000C4660000}"/>
    <cellStyle name="Navadno 24 12 7" xfId="34904" xr:uid="{00000000-0005-0000-0000-0000C5660000}"/>
    <cellStyle name="Navadno 24 13" xfId="1447" xr:uid="{00000000-0005-0000-0000-0000C6660000}"/>
    <cellStyle name="Navadno 24 13 2" xfId="8464" xr:uid="{00000000-0005-0000-0000-0000C7660000}"/>
    <cellStyle name="Navadno 24 13 2 2" xfId="8465" xr:uid="{00000000-0005-0000-0000-0000C8660000}"/>
    <cellStyle name="Navadno 24 13 2 2 2" xfId="18801" xr:uid="{00000000-0005-0000-0000-0000C9660000}"/>
    <cellStyle name="Navadno 24 13 2 2 2 2" xfId="34917" xr:uid="{00000000-0005-0000-0000-0000CA660000}"/>
    <cellStyle name="Navadno 24 13 2 2 3" xfId="34916" xr:uid="{00000000-0005-0000-0000-0000CB660000}"/>
    <cellStyle name="Navadno 24 13 2 3" xfId="18800" xr:uid="{00000000-0005-0000-0000-0000CC660000}"/>
    <cellStyle name="Navadno 24 13 2 3 2" xfId="34918" xr:uid="{00000000-0005-0000-0000-0000CD660000}"/>
    <cellStyle name="Navadno 24 13 2 4" xfId="34915" xr:uid="{00000000-0005-0000-0000-0000CE660000}"/>
    <cellStyle name="Navadno 24 13 3" xfId="8466" xr:uid="{00000000-0005-0000-0000-0000CF660000}"/>
    <cellStyle name="Navadno 24 13 3 2" xfId="18802" xr:uid="{00000000-0005-0000-0000-0000D0660000}"/>
    <cellStyle name="Navadno 24 13 3 2 2" xfId="34920" xr:uid="{00000000-0005-0000-0000-0000D1660000}"/>
    <cellStyle name="Navadno 24 13 3 3" xfId="34919" xr:uid="{00000000-0005-0000-0000-0000D2660000}"/>
    <cellStyle name="Navadno 24 13 4" xfId="8467" xr:uid="{00000000-0005-0000-0000-0000D3660000}"/>
    <cellStyle name="Navadno 24 13 4 2" xfId="34921" xr:uid="{00000000-0005-0000-0000-0000D4660000}"/>
    <cellStyle name="Navadno 24 13 5" xfId="8463" xr:uid="{00000000-0005-0000-0000-0000D5660000}"/>
    <cellStyle name="Navadno 24 13 5 2" xfId="34922" xr:uid="{00000000-0005-0000-0000-0000D6660000}"/>
    <cellStyle name="Navadno 24 13 6" xfId="18799" xr:uid="{00000000-0005-0000-0000-0000D7660000}"/>
    <cellStyle name="Navadno 24 13 6 2" xfId="34923" xr:uid="{00000000-0005-0000-0000-0000D8660000}"/>
    <cellStyle name="Navadno 24 13 7" xfId="34914" xr:uid="{00000000-0005-0000-0000-0000D9660000}"/>
    <cellStyle name="Navadno 24 14" xfId="1448" xr:uid="{00000000-0005-0000-0000-0000DA660000}"/>
    <cellStyle name="Navadno 24 14 2" xfId="8469" xr:uid="{00000000-0005-0000-0000-0000DB660000}"/>
    <cellStyle name="Navadno 24 14 2 2" xfId="8470" xr:uid="{00000000-0005-0000-0000-0000DC660000}"/>
    <cellStyle name="Navadno 24 14 2 2 2" xfId="18805" xr:uid="{00000000-0005-0000-0000-0000DD660000}"/>
    <cellStyle name="Navadno 24 14 2 2 2 2" xfId="34927" xr:uid="{00000000-0005-0000-0000-0000DE660000}"/>
    <cellStyle name="Navadno 24 14 2 2 3" xfId="34926" xr:uid="{00000000-0005-0000-0000-0000DF660000}"/>
    <cellStyle name="Navadno 24 14 2 3" xfId="18804" xr:uid="{00000000-0005-0000-0000-0000E0660000}"/>
    <cellStyle name="Navadno 24 14 2 3 2" xfId="34928" xr:uid="{00000000-0005-0000-0000-0000E1660000}"/>
    <cellStyle name="Navadno 24 14 2 4" xfId="34925" xr:uid="{00000000-0005-0000-0000-0000E2660000}"/>
    <cellStyle name="Navadno 24 14 3" xfId="8471" xr:uid="{00000000-0005-0000-0000-0000E3660000}"/>
    <cellStyle name="Navadno 24 14 3 2" xfId="18806" xr:uid="{00000000-0005-0000-0000-0000E4660000}"/>
    <cellStyle name="Navadno 24 14 3 2 2" xfId="34930" xr:uid="{00000000-0005-0000-0000-0000E5660000}"/>
    <cellStyle name="Navadno 24 14 3 3" xfId="34929" xr:uid="{00000000-0005-0000-0000-0000E6660000}"/>
    <cellStyle name="Navadno 24 14 4" xfId="8472" xr:uid="{00000000-0005-0000-0000-0000E7660000}"/>
    <cellStyle name="Navadno 24 14 4 2" xfId="34931" xr:uid="{00000000-0005-0000-0000-0000E8660000}"/>
    <cellStyle name="Navadno 24 14 5" xfId="8468" xr:uid="{00000000-0005-0000-0000-0000E9660000}"/>
    <cellStyle name="Navadno 24 14 5 2" xfId="34932" xr:uid="{00000000-0005-0000-0000-0000EA660000}"/>
    <cellStyle name="Navadno 24 14 6" xfId="18803" xr:uid="{00000000-0005-0000-0000-0000EB660000}"/>
    <cellStyle name="Navadno 24 14 6 2" xfId="34933" xr:uid="{00000000-0005-0000-0000-0000EC660000}"/>
    <cellStyle name="Navadno 24 14 7" xfId="34924" xr:uid="{00000000-0005-0000-0000-0000ED660000}"/>
    <cellStyle name="Navadno 24 15" xfId="1449" xr:uid="{00000000-0005-0000-0000-0000EE660000}"/>
    <cellStyle name="Navadno 24 15 2" xfId="8474" xr:uid="{00000000-0005-0000-0000-0000EF660000}"/>
    <cellStyle name="Navadno 24 15 2 2" xfId="8475" xr:uid="{00000000-0005-0000-0000-0000F0660000}"/>
    <cellStyle name="Navadno 24 15 2 2 2" xfId="18809" xr:uid="{00000000-0005-0000-0000-0000F1660000}"/>
    <cellStyle name="Navadno 24 15 2 2 2 2" xfId="34937" xr:uid="{00000000-0005-0000-0000-0000F2660000}"/>
    <cellStyle name="Navadno 24 15 2 2 3" xfId="34936" xr:uid="{00000000-0005-0000-0000-0000F3660000}"/>
    <cellStyle name="Navadno 24 15 2 3" xfId="18808" xr:uid="{00000000-0005-0000-0000-0000F4660000}"/>
    <cellStyle name="Navadno 24 15 2 3 2" xfId="34938" xr:uid="{00000000-0005-0000-0000-0000F5660000}"/>
    <cellStyle name="Navadno 24 15 2 4" xfId="34935" xr:uid="{00000000-0005-0000-0000-0000F6660000}"/>
    <cellStyle name="Navadno 24 15 3" xfId="8476" xr:uid="{00000000-0005-0000-0000-0000F7660000}"/>
    <cellStyle name="Navadno 24 15 3 2" xfId="18810" xr:uid="{00000000-0005-0000-0000-0000F8660000}"/>
    <cellStyle name="Navadno 24 15 3 2 2" xfId="34940" xr:uid="{00000000-0005-0000-0000-0000F9660000}"/>
    <cellStyle name="Navadno 24 15 3 3" xfId="34939" xr:uid="{00000000-0005-0000-0000-0000FA660000}"/>
    <cellStyle name="Navadno 24 15 4" xfId="8477" xr:uid="{00000000-0005-0000-0000-0000FB660000}"/>
    <cellStyle name="Navadno 24 15 4 2" xfId="34941" xr:uid="{00000000-0005-0000-0000-0000FC660000}"/>
    <cellStyle name="Navadno 24 15 5" xfId="8473" xr:uid="{00000000-0005-0000-0000-0000FD660000}"/>
    <cellStyle name="Navadno 24 15 5 2" xfId="34942" xr:uid="{00000000-0005-0000-0000-0000FE660000}"/>
    <cellStyle name="Navadno 24 15 6" xfId="18807" xr:uid="{00000000-0005-0000-0000-0000FF660000}"/>
    <cellStyle name="Navadno 24 15 6 2" xfId="34943" xr:uid="{00000000-0005-0000-0000-000000670000}"/>
    <cellStyle name="Navadno 24 15 7" xfId="34934" xr:uid="{00000000-0005-0000-0000-000001670000}"/>
    <cellStyle name="Navadno 24 16" xfId="1450" xr:uid="{00000000-0005-0000-0000-000002670000}"/>
    <cellStyle name="Navadno 24 16 2" xfId="8479" xr:uid="{00000000-0005-0000-0000-000003670000}"/>
    <cellStyle name="Navadno 24 16 2 2" xfId="8480" xr:uid="{00000000-0005-0000-0000-000004670000}"/>
    <cellStyle name="Navadno 24 16 2 2 2" xfId="18813" xr:uid="{00000000-0005-0000-0000-000005670000}"/>
    <cellStyle name="Navadno 24 16 2 2 2 2" xfId="34947" xr:uid="{00000000-0005-0000-0000-000006670000}"/>
    <cellStyle name="Navadno 24 16 2 2 3" xfId="34946" xr:uid="{00000000-0005-0000-0000-000007670000}"/>
    <cellStyle name="Navadno 24 16 2 3" xfId="18812" xr:uid="{00000000-0005-0000-0000-000008670000}"/>
    <cellStyle name="Navadno 24 16 2 3 2" xfId="34948" xr:uid="{00000000-0005-0000-0000-000009670000}"/>
    <cellStyle name="Navadno 24 16 2 4" xfId="34945" xr:uid="{00000000-0005-0000-0000-00000A670000}"/>
    <cellStyle name="Navadno 24 16 3" xfId="8481" xr:uid="{00000000-0005-0000-0000-00000B670000}"/>
    <cellStyle name="Navadno 24 16 3 2" xfId="18814" xr:uid="{00000000-0005-0000-0000-00000C670000}"/>
    <cellStyle name="Navadno 24 16 3 2 2" xfId="34950" xr:uid="{00000000-0005-0000-0000-00000D670000}"/>
    <cellStyle name="Navadno 24 16 3 3" xfId="34949" xr:uid="{00000000-0005-0000-0000-00000E670000}"/>
    <cellStyle name="Navadno 24 16 4" xfId="8482" xr:uid="{00000000-0005-0000-0000-00000F670000}"/>
    <cellStyle name="Navadno 24 16 4 2" xfId="34951" xr:uid="{00000000-0005-0000-0000-000010670000}"/>
    <cellStyle name="Navadno 24 16 5" xfId="8478" xr:uid="{00000000-0005-0000-0000-000011670000}"/>
    <cellStyle name="Navadno 24 16 5 2" xfId="34952" xr:uid="{00000000-0005-0000-0000-000012670000}"/>
    <cellStyle name="Navadno 24 16 6" xfId="18811" xr:uid="{00000000-0005-0000-0000-000013670000}"/>
    <cellStyle name="Navadno 24 16 6 2" xfId="34953" xr:uid="{00000000-0005-0000-0000-000014670000}"/>
    <cellStyle name="Navadno 24 16 7" xfId="34944" xr:uid="{00000000-0005-0000-0000-000015670000}"/>
    <cellStyle name="Navadno 24 17" xfId="1451" xr:uid="{00000000-0005-0000-0000-000016670000}"/>
    <cellStyle name="Navadno 24 17 2" xfId="8484" xr:uid="{00000000-0005-0000-0000-000017670000}"/>
    <cellStyle name="Navadno 24 17 2 2" xfId="8485" xr:uid="{00000000-0005-0000-0000-000018670000}"/>
    <cellStyle name="Navadno 24 17 2 2 2" xfId="18817" xr:uid="{00000000-0005-0000-0000-000019670000}"/>
    <cellStyle name="Navadno 24 17 2 2 2 2" xfId="34957" xr:uid="{00000000-0005-0000-0000-00001A670000}"/>
    <cellStyle name="Navadno 24 17 2 2 3" xfId="34956" xr:uid="{00000000-0005-0000-0000-00001B670000}"/>
    <cellStyle name="Navadno 24 17 2 3" xfId="18816" xr:uid="{00000000-0005-0000-0000-00001C670000}"/>
    <cellStyle name="Navadno 24 17 2 3 2" xfId="34958" xr:uid="{00000000-0005-0000-0000-00001D670000}"/>
    <cellStyle name="Navadno 24 17 2 4" xfId="34955" xr:uid="{00000000-0005-0000-0000-00001E670000}"/>
    <cellStyle name="Navadno 24 17 3" xfId="8486" xr:uid="{00000000-0005-0000-0000-00001F670000}"/>
    <cellStyle name="Navadno 24 17 3 2" xfId="18818" xr:uid="{00000000-0005-0000-0000-000020670000}"/>
    <cellStyle name="Navadno 24 17 3 2 2" xfId="34960" xr:uid="{00000000-0005-0000-0000-000021670000}"/>
    <cellStyle name="Navadno 24 17 3 3" xfId="34959" xr:uid="{00000000-0005-0000-0000-000022670000}"/>
    <cellStyle name="Navadno 24 17 4" xfId="8487" xr:uid="{00000000-0005-0000-0000-000023670000}"/>
    <cellStyle name="Navadno 24 17 4 2" xfId="34961" xr:uid="{00000000-0005-0000-0000-000024670000}"/>
    <cellStyle name="Navadno 24 17 5" xfId="8483" xr:uid="{00000000-0005-0000-0000-000025670000}"/>
    <cellStyle name="Navadno 24 17 5 2" xfId="34962" xr:uid="{00000000-0005-0000-0000-000026670000}"/>
    <cellStyle name="Navadno 24 17 6" xfId="18815" xr:uid="{00000000-0005-0000-0000-000027670000}"/>
    <cellStyle name="Navadno 24 17 6 2" xfId="34963" xr:uid="{00000000-0005-0000-0000-000028670000}"/>
    <cellStyle name="Navadno 24 17 7" xfId="34954" xr:uid="{00000000-0005-0000-0000-000029670000}"/>
    <cellStyle name="Navadno 24 18" xfId="1452" xr:uid="{00000000-0005-0000-0000-00002A670000}"/>
    <cellStyle name="Navadno 24 18 2" xfId="8489" xr:uid="{00000000-0005-0000-0000-00002B670000}"/>
    <cellStyle name="Navadno 24 18 2 2" xfId="8490" xr:uid="{00000000-0005-0000-0000-00002C670000}"/>
    <cellStyle name="Navadno 24 18 2 2 2" xfId="18821" xr:uid="{00000000-0005-0000-0000-00002D670000}"/>
    <cellStyle name="Navadno 24 18 2 2 2 2" xfId="34967" xr:uid="{00000000-0005-0000-0000-00002E670000}"/>
    <cellStyle name="Navadno 24 18 2 2 3" xfId="34966" xr:uid="{00000000-0005-0000-0000-00002F670000}"/>
    <cellStyle name="Navadno 24 18 2 3" xfId="18820" xr:uid="{00000000-0005-0000-0000-000030670000}"/>
    <cellStyle name="Navadno 24 18 2 3 2" xfId="34968" xr:uid="{00000000-0005-0000-0000-000031670000}"/>
    <cellStyle name="Navadno 24 18 2 4" xfId="34965" xr:uid="{00000000-0005-0000-0000-000032670000}"/>
    <cellStyle name="Navadno 24 18 3" xfId="8491" xr:uid="{00000000-0005-0000-0000-000033670000}"/>
    <cellStyle name="Navadno 24 18 3 2" xfId="18822" xr:uid="{00000000-0005-0000-0000-000034670000}"/>
    <cellStyle name="Navadno 24 18 3 2 2" xfId="34970" xr:uid="{00000000-0005-0000-0000-000035670000}"/>
    <cellStyle name="Navadno 24 18 3 3" xfId="34969" xr:uid="{00000000-0005-0000-0000-000036670000}"/>
    <cellStyle name="Navadno 24 18 4" xfId="8492" xr:uid="{00000000-0005-0000-0000-000037670000}"/>
    <cellStyle name="Navadno 24 18 4 2" xfId="34971" xr:uid="{00000000-0005-0000-0000-000038670000}"/>
    <cellStyle name="Navadno 24 18 5" xfId="8488" xr:uid="{00000000-0005-0000-0000-000039670000}"/>
    <cellStyle name="Navadno 24 18 5 2" xfId="34972" xr:uid="{00000000-0005-0000-0000-00003A670000}"/>
    <cellStyle name="Navadno 24 18 6" xfId="18819" xr:uid="{00000000-0005-0000-0000-00003B670000}"/>
    <cellStyle name="Navadno 24 18 6 2" xfId="34973" xr:uid="{00000000-0005-0000-0000-00003C670000}"/>
    <cellStyle name="Navadno 24 18 7" xfId="34964" xr:uid="{00000000-0005-0000-0000-00003D670000}"/>
    <cellStyle name="Navadno 24 19" xfId="1453" xr:uid="{00000000-0005-0000-0000-00003E670000}"/>
    <cellStyle name="Navadno 24 19 2" xfId="8494" xr:uid="{00000000-0005-0000-0000-00003F670000}"/>
    <cellStyle name="Navadno 24 19 2 2" xfId="8495" xr:uid="{00000000-0005-0000-0000-000040670000}"/>
    <cellStyle name="Navadno 24 19 2 2 2" xfId="18825" xr:uid="{00000000-0005-0000-0000-000041670000}"/>
    <cellStyle name="Navadno 24 19 2 2 2 2" xfId="34977" xr:uid="{00000000-0005-0000-0000-000042670000}"/>
    <cellStyle name="Navadno 24 19 2 2 3" xfId="34976" xr:uid="{00000000-0005-0000-0000-000043670000}"/>
    <cellStyle name="Navadno 24 19 2 3" xfId="18824" xr:uid="{00000000-0005-0000-0000-000044670000}"/>
    <cellStyle name="Navadno 24 19 2 3 2" xfId="34978" xr:uid="{00000000-0005-0000-0000-000045670000}"/>
    <cellStyle name="Navadno 24 19 2 4" xfId="34975" xr:uid="{00000000-0005-0000-0000-000046670000}"/>
    <cellStyle name="Navadno 24 19 3" xfId="8496" xr:uid="{00000000-0005-0000-0000-000047670000}"/>
    <cellStyle name="Navadno 24 19 3 2" xfId="18826" xr:uid="{00000000-0005-0000-0000-000048670000}"/>
    <cellStyle name="Navadno 24 19 3 2 2" xfId="34980" xr:uid="{00000000-0005-0000-0000-000049670000}"/>
    <cellStyle name="Navadno 24 19 3 3" xfId="34979" xr:uid="{00000000-0005-0000-0000-00004A670000}"/>
    <cellStyle name="Navadno 24 19 4" xfId="8497" xr:uid="{00000000-0005-0000-0000-00004B670000}"/>
    <cellStyle name="Navadno 24 19 4 2" xfId="34981" xr:uid="{00000000-0005-0000-0000-00004C670000}"/>
    <cellStyle name="Navadno 24 19 5" xfId="8493" xr:uid="{00000000-0005-0000-0000-00004D670000}"/>
    <cellStyle name="Navadno 24 19 5 2" xfId="34982" xr:uid="{00000000-0005-0000-0000-00004E670000}"/>
    <cellStyle name="Navadno 24 19 6" xfId="18823" xr:uid="{00000000-0005-0000-0000-00004F670000}"/>
    <cellStyle name="Navadno 24 19 6 2" xfId="34983" xr:uid="{00000000-0005-0000-0000-000050670000}"/>
    <cellStyle name="Navadno 24 19 7" xfId="34974" xr:uid="{00000000-0005-0000-0000-000051670000}"/>
    <cellStyle name="Navadno 24 2" xfId="1454" xr:uid="{00000000-0005-0000-0000-000052670000}"/>
    <cellStyle name="Navadno 24 2 2" xfId="1455" xr:uid="{00000000-0005-0000-0000-000053670000}"/>
    <cellStyle name="Navadno 24 2 2 2" xfId="8500" xr:uid="{00000000-0005-0000-0000-000054670000}"/>
    <cellStyle name="Navadno 24 2 2 2 2" xfId="18829" xr:uid="{00000000-0005-0000-0000-000055670000}"/>
    <cellStyle name="Navadno 24 2 2 2 2 2" xfId="34987" xr:uid="{00000000-0005-0000-0000-000056670000}"/>
    <cellStyle name="Navadno 24 2 2 2 3" xfId="34986" xr:uid="{00000000-0005-0000-0000-000057670000}"/>
    <cellStyle name="Navadno 24 2 2 3" xfId="8501" xr:uid="{00000000-0005-0000-0000-000058670000}"/>
    <cellStyle name="Navadno 24 2 2 3 2" xfId="34988" xr:uid="{00000000-0005-0000-0000-000059670000}"/>
    <cellStyle name="Navadno 24 2 2 4" xfId="8499" xr:uid="{00000000-0005-0000-0000-00005A670000}"/>
    <cellStyle name="Navadno 24 2 2 4 2" xfId="34989" xr:uid="{00000000-0005-0000-0000-00005B670000}"/>
    <cellStyle name="Navadno 24 2 2 5" xfId="18828" xr:uid="{00000000-0005-0000-0000-00005C670000}"/>
    <cellStyle name="Navadno 24 2 2 5 2" xfId="34990" xr:uid="{00000000-0005-0000-0000-00005D670000}"/>
    <cellStyle name="Navadno 24 2 2 6" xfId="34985" xr:uid="{00000000-0005-0000-0000-00005E670000}"/>
    <cellStyle name="Navadno 24 2 3" xfId="8502" xr:uid="{00000000-0005-0000-0000-00005F670000}"/>
    <cellStyle name="Navadno 24 2 3 2" xfId="18830" xr:uid="{00000000-0005-0000-0000-000060670000}"/>
    <cellStyle name="Navadno 24 2 3 2 2" xfId="34992" xr:uid="{00000000-0005-0000-0000-000061670000}"/>
    <cellStyle name="Navadno 24 2 3 3" xfId="34991" xr:uid="{00000000-0005-0000-0000-000062670000}"/>
    <cellStyle name="Navadno 24 2 4" xfId="8503" xr:uid="{00000000-0005-0000-0000-000063670000}"/>
    <cellStyle name="Navadno 24 2 4 2" xfId="34993" xr:uid="{00000000-0005-0000-0000-000064670000}"/>
    <cellStyle name="Navadno 24 2 5" xfId="8498" xr:uid="{00000000-0005-0000-0000-000065670000}"/>
    <cellStyle name="Navadno 24 2 5 2" xfId="34994" xr:uid="{00000000-0005-0000-0000-000066670000}"/>
    <cellStyle name="Navadno 24 2 6" xfId="18827" xr:uid="{00000000-0005-0000-0000-000067670000}"/>
    <cellStyle name="Navadno 24 2 6 2" xfId="34995" xr:uid="{00000000-0005-0000-0000-000068670000}"/>
    <cellStyle name="Navadno 24 2 7" xfId="51125" xr:uid="{00000000-0005-0000-0000-000069670000}"/>
    <cellStyle name="Navadno 24 2 8" xfId="34984" xr:uid="{00000000-0005-0000-0000-00006A670000}"/>
    <cellStyle name="Navadno 24 20" xfId="8504" xr:uid="{00000000-0005-0000-0000-00006B670000}"/>
    <cellStyle name="Navadno 24 20 2" xfId="8505" xr:uid="{00000000-0005-0000-0000-00006C670000}"/>
    <cellStyle name="Navadno 24 20 2 2" xfId="8506" xr:uid="{00000000-0005-0000-0000-00006D670000}"/>
    <cellStyle name="Navadno 24 20 2 2 2" xfId="18833" xr:uid="{00000000-0005-0000-0000-00006E670000}"/>
    <cellStyle name="Navadno 24 20 2 2 2 2" xfId="34999" xr:uid="{00000000-0005-0000-0000-00006F670000}"/>
    <cellStyle name="Navadno 24 20 2 2 3" xfId="34998" xr:uid="{00000000-0005-0000-0000-000070670000}"/>
    <cellStyle name="Navadno 24 20 2 3" xfId="18832" xr:uid="{00000000-0005-0000-0000-000071670000}"/>
    <cellStyle name="Navadno 24 20 2 3 2" xfId="35000" xr:uid="{00000000-0005-0000-0000-000072670000}"/>
    <cellStyle name="Navadno 24 20 2 4" xfId="34997" xr:uid="{00000000-0005-0000-0000-000073670000}"/>
    <cellStyle name="Navadno 24 20 3" xfId="8507" xr:uid="{00000000-0005-0000-0000-000074670000}"/>
    <cellStyle name="Navadno 24 20 3 2" xfId="18834" xr:uid="{00000000-0005-0000-0000-000075670000}"/>
    <cellStyle name="Navadno 24 20 3 2 2" xfId="35002" xr:uid="{00000000-0005-0000-0000-000076670000}"/>
    <cellStyle name="Navadno 24 20 3 3" xfId="35001" xr:uid="{00000000-0005-0000-0000-000077670000}"/>
    <cellStyle name="Navadno 24 20 4" xfId="18831" xr:uid="{00000000-0005-0000-0000-000078670000}"/>
    <cellStyle name="Navadno 24 20 4 2" xfId="35003" xr:uid="{00000000-0005-0000-0000-000079670000}"/>
    <cellStyle name="Navadno 24 20 5" xfId="34996" xr:uid="{00000000-0005-0000-0000-00007A670000}"/>
    <cellStyle name="Navadno 24 21" xfId="8508" xr:uid="{00000000-0005-0000-0000-00007B670000}"/>
    <cellStyle name="Navadno 24 21 2" xfId="8509" xr:uid="{00000000-0005-0000-0000-00007C670000}"/>
    <cellStyle name="Navadno 24 21 2 2" xfId="8510" xr:uid="{00000000-0005-0000-0000-00007D670000}"/>
    <cellStyle name="Navadno 24 21 2 2 2" xfId="18837" xr:uid="{00000000-0005-0000-0000-00007E670000}"/>
    <cellStyle name="Navadno 24 21 2 2 2 2" xfId="35007" xr:uid="{00000000-0005-0000-0000-00007F670000}"/>
    <cellStyle name="Navadno 24 21 2 2 3" xfId="35006" xr:uid="{00000000-0005-0000-0000-000080670000}"/>
    <cellStyle name="Navadno 24 21 2 3" xfId="18836" xr:uid="{00000000-0005-0000-0000-000081670000}"/>
    <cellStyle name="Navadno 24 21 2 3 2" xfId="35008" xr:uid="{00000000-0005-0000-0000-000082670000}"/>
    <cellStyle name="Navadno 24 21 2 4" xfId="35005" xr:uid="{00000000-0005-0000-0000-000083670000}"/>
    <cellStyle name="Navadno 24 21 3" xfId="8511" xr:uid="{00000000-0005-0000-0000-000084670000}"/>
    <cellStyle name="Navadno 24 21 3 2" xfId="18838" xr:uid="{00000000-0005-0000-0000-000085670000}"/>
    <cellStyle name="Navadno 24 21 3 2 2" xfId="35010" xr:uid="{00000000-0005-0000-0000-000086670000}"/>
    <cellStyle name="Navadno 24 21 3 3" xfId="35009" xr:uid="{00000000-0005-0000-0000-000087670000}"/>
    <cellStyle name="Navadno 24 21 4" xfId="18835" xr:uid="{00000000-0005-0000-0000-000088670000}"/>
    <cellStyle name="Navadno 24 21 4 2" xfId="35011" xr:uid="{00000000-0005-0000-0000-000089670000}"/>
    <cellStyle name="Navadno 24 21 5" xfId="35004" xr:uid="{00000000-0005-0000-0000-00008A670000}"/>
    <cellStyle name="Navadno 24 22" xfId="8512" xr:uid="{00000000-0005-0000-0000-00008B670000}"/>
    <cellStyle name="Navadno 24 22 2" xfId="8513" xr:uid="{00000000-0005-0000-0000-00008C670000}"/>
    <cellStyle name="Navadno 24 22 2 2" xfId="8514" xr:uid="{00000000-0005-0000-0000-00008D670000}"/>
    <cellStyle name="Navadno 24 22 2 2 2" xfId="18841" xr:uid="{00000000-0005-0000-0000-00008E670000}"/>
    <cellStyle name="Navadno 24 22 2 2 2 2" xfId="35015" xr:uid="{00000000-0005-0000-0000-00008F670000}"/>
    <cellStyle name="Navadno 24 22 2 2 3" xfId="35014" xr:uid="{00000000-0005-0000-0000-000090670000}"/>
    <cellStyle name="Navadno 24 22 2 3" xfId="18840" xr:uid="{00000000-0005-0000-0000-000091670000}"/>
    <cellStyle name="Navadno 24 22 2 3 2" xfId="35016" xr:uid="{00000000-0005-0000-0000-000092670000}"/>
    <cellStyle name="Navadno 24 22 2 4" xfId="35013" xr:uid="{00000000-0005-0000-0000-000093670000}"/>
    <cellStyle name="Navadno 24 22 3" xfId="8515" xr:uid="{00000000-0005-0000-0000-000094670000}"/>
    <cellStyle name="Navadno 24 22 3 2" xfId="18842" xr:uid="{00000000-0005-0000-0000-000095670000}"/>
    <cellStyle name="Navadno 24 22 3 2 2" xfId="35018" xr:uid="{00000000-0005-0000-0000-000096670000}"/>
    <cellStyle name="Navadno 24 22 3 3" xfId="35017" xr:uid="{00000000-0005-0000-0000-000097670000}"/>
    <cellStyle name="Navadno 24 22 4" xfId="18839" xr:uid="{00000000-0005-0000-0000-000098670000}"/>
    <cellStyle name="Navadno 24 22 4 2" xfId="35019" xr:uid="{00000000-0005-0000-0000-000099670000}"/>
    <cellStyle name="Navadno 24 22 5" xfId="35012" xr:uid="{00000000-0005-0000-0000-00009A670000}"/>
    <cellStyle name="Navadno 24 23" xfId="8516" xr:uid="{00000000-0005-0000-0000-00009B670000}"/>
    <cellStyle name="Navadno 24 23 2" xfId="8517" xr:uid="{00000000-0005-0000-0000-00009C670000}"/>
    <cellStyle name="Navadno 24 23 2 2" xfId="8518" xr:uid="{00000000-0005-0000-0000-00009D670000}"/>
    <cellStyle name="Navadno 24 23 2 2 2" xfId="18845" xr:uid="{00000000-0005-0000-0000-00009E670000}"/>
    <cellStyle name="Navadno 24 23 2 2 2 2" xfId="35023" xr:uid="{00000000-0005-0000-0000-00009F670000}"/>
    <cellStyle name="Navadno 24 23 2 2 3" xfId="35022" xr:uid="{00000000-0005-0000-0000-0000A0670000}"/>
    <cellStyle name="Navadno 24 23 2 3" xfId="18844" xr:uid="{00000000-0005-0000-0000-0000A1670000}"/>
    <cellStyle name="Navadno 24 23 2 3 2" xfId="35024" xr:uid="{00000000-0005-0000-0000-0000A2670000}"/>
    <cellStyle name="Navadno 24 23 2 4" xfId="35021" xr:uid="{00000000-0005-0000-0000-0000A3670000}"/>
    <cellStyle name="Navadno 24 23 3" xfId="8519" xr:uid="{00000000-0005-0000-0000-0000A4670000}"/>
    <cellStyle name="Navadno 24 23 3 2" xfId="18846" xr:uid="{00000000-0005-0000-0000-0000A5670000}"/>
    <cellStyle name="Navadno 24 23 3 2 2" xfId="35026" xr:uid="{00000000-0005-0000-0000-0000A6670000}"/>
    <cellStyle name="Navadno 24 23 3 3" xfId="35025" xr:uid="{00000000-0005-0000-0000-0000A7670000}"/>
    <cellStyle name="Navadno 24 23 4" xfId="18843" xr:uid="{00000000-0005-0000-0000-0000A8670000}"/>
    <cellStyle name="Navadno 24 23 4 2" xfId="35027" xr:uid="{00000000-0005-0000-0000-0000A9670000}"/>
    <cellStyle name="Navadno 24 23 5" xfId="35020" xr:uid="{00000000-0005-0000-0000-0000AA670000}"/>
    <cellStyle name="Navadno 24 24" xfId="8520" xr:uid="{00000000-0005-0000-0000-0000AB670000}"/>
    <cellStyle name="Navadno 24 24 2" xfId="8521" xr:uid="{00000000-0005-0000-0000-0000AC670000}"/>
    <cellStyle name="Navadno 24 24 2 2" xfId="8522" xr:uid="{00000000-0005-0000-0000-0000AD670000}"/>
    <cellStyle name="Navadno 24 24 2 2 2" xfId="18849" xr:uid="{00000000-0005-0000-0000-0000AE670000}"/>
    <cellStyle name="Navadno 24 24 2 2 2 2" xfId="35031" xr:uid="{00000000-0005-0000-0000-0000AF670000}"/>
    <cellStyle name="Navadno 24 24 2 2 3" xfId="35030" xr:uid="{00000000-0005-0000-0000-0000B0670000}"/>
    <cellStyle name="Navadno 24 24 2 3" xfId="18848" xr:uid="{00000000-0005-0000-0000-0000B1670000}"/>
    <cellStyle name="Navadno 24 24 2 3 2" xfId="35032" xr:uid="{00000000-0005-0000-0000-0000B2670000}"/>
    <cellStyle name="Navadno 24 24 2 4" xfId="35029" xr:uid="{00000000-0005-0000-0000-0000B3670000}"/>
    <cellStyle name="Navadno 24 24 3" xfId="8523" xr:uid="{00000000-0005-0000-0000-0000B4670000}"/>
    <cellStyle name="Navadno 24 24 3 2" xfId="18850" xr:uid="{00000000-0005-0000-0000-0000B5670000}"/>
    <cellStyle name="Navadno 24 24 3 2 2" xfId="35034" xr:uid="{00000000-0005-0000-0000-0000B6670000}"/>
    <cellStyle name="Navadno 24 24 3 3" xfId="35033" xr:uid="{00000000-0005-0000-0000-0000B7670000}"/>
    <cellStyle name="Navadno 24 24 4" xfId="18847" xr:uid="{00000000-0005-0000-0000-0000B8670000}"/>
    <cellStyle name="Navadno 24 24 4 2" xfId="35035" xr:uid="{00000000-0005-0000-0000-0000B9670000}"/>
    <cellStyle name="Navadno 24 24 5" xfId="35028" xr:uid="{00000000-0005-0000-0000-0000BA670000}"/>
    <cellStyle name="Navadno 24 25" xfId="8524" xr:uid="{00000000-0005-0000-0000-0000BB670000}"/>
    <cellStyle name="Navadno 24 25 2" xfId="8525" xr:uid="{00000000-0005-0000-0000-0000BC670000}"/>
    <cellStyle name="Navadno 24 25 2 2" xfId="8526" xr:uid="{00000000-0005-0000-0000-0000BD670000}"/>
    <cellStyle name="Navadno 24 25 2 2 2" xfId="18853" xr:uid="{00000000-0005-0000-0000-0000BE670000}"/>
    <cellStyle name="Navadno 24 25 2 2 2 2" xfId="35039" xr:uid="{00000000-0005-0000-0000-0000BF670000}"/>
    <cellStyle name="Navadno 24 25 2 2 3" xfId="35038" xr:uid="{00000000-0005-0000-0000-0000C0670000}"/>
    <cellStyle name="Navadno 24 25 2 3" xfId="18852" xr:uid="{00000000-0005-0000-0000-0000C1670000}"/>
    <cellStyle name="Navadno 24 25 2 3 2" xfId="35040" xr:uid="{00000000-0005-0000-0000-0000C2670000}"/>
    <cellStyle name="Navadno 24 25 2 4" xfId="35037" xr:uid="{00000000-0005-0000-0000-0000C3670000}"/>
    <cellStyle name="Navadno 24 25 3" xfId="8527" xr:uid="{00000000-0005-0000-0000-0000C4670000}"/>
    <cellStyle name="Navadno 24 25 3 2" xfId="18854" xr:uid="{00000000-0005-0000-0000-0000C5670000}"/>
    <cellStyle name="Navadno 24 25 3 2 2" xfId="35042" xr:uid="{00000000-0005-0000-0000-0000C6670000}"/>
    <cellStyle name="Navadno 24 25 3 3" xfId="35041" xr:uid="{00000000-0005-0000-0000-0000C7670000}"/>
    <cellStyle name="Navadno 24 25 4" xfId="18851" xr:uid="{00000000-0005-0000-0000-0000C8670000}"/>
    <cellStyle name="Navadno 24 25 4 2" xfId="35043" xr:uid="{00000000-0005-0000-0000-0000C9670000}"/>
    <cellStyle name="Navadno 24 25 5" xfId="35036" xr:uid="{00000000-0005-0000-0000-0000CA670000}"/>
    <cellStyle name="Navadno 24 26" xfId="8528" xr:uid="{00000000-0005-0000-0000-0000CB670000}"/>
    <cellStyle name="Navadno 24 26 2" xfId="8529" xr:uid="{00000000-0005-0000-0000-0000CC670000}"/>
    <cellStyle name="Navadno 24 26 2 2" xfId="8530" xr:uid="{00000000-0005-0000-0000-0000CD670000}"/>
    <cellStyle name="Navadno 24 26 2 2 2" xfId="18857" xr:uid="{00000000-0005-0000-0000-0000CE670000}"/>
    <cellStyle name="Navadno 24 26 2 2 2 2" xfId="35047" xr:uid="{00000000-0005-0000-0000-0000CF670000}"/>
    <cellStyle name="Navadno 24 26 2 2 3" xfId="35046" xr:uid="{00000000-0005-0000-0000-0000D0670000}"/>
    <cellStyle name="Navadno 24 26 2 3" xfId="18856" xr:uid="{00000000-0005-0000-0000-0000D1670000}"/>
    <cellStyle name="Navadno 24 26 2 3 2" xfId="35048" xr:uid="{00000000-0005-0000-0000-0000D2670000}"/>
    <cellStyle name="Navadno 24 26 2 4" xfId="35045" xr:uid="{00000000-0005-0000-0000-0000D3670000}"/>
    <cellStyle name="Navadno 24 26 3" xfId="8531" xr:uid="{00000000-0005-0000-0000-0000D4670000}"/>
    <cellStyle name="Navadno 24 26 3 2" xfId="18858" xr:uid="{00000000-0005-0000-0000-0000D5670000}"/>
    <cellStyle name="Navadno 24 26 3 2 2" xfId="35050" xr:uid="{00000000-0005-0000-0000-0000D6670000}"/>
    <cellStyle name="Navadno 24 26 3 3" xfId="35049" xr:uid="{00000000-0005-0000-0000-0000D7670000}"/>
    <cellStyle name="Navadno 24 26 4" xfId="18855" xr:uid="{00000000-0005-0000-0000-0000D8670000}"/>
    <cellStyle name="Navadno 24 26 4 2" xfId="35051" xr:uid="{00000000-0005-0000-0000-0000D9670000}"/>
    <cellStyle name="Navadno 24 26 5" xfId="35044" xr:uid="{00000000-0005-0000-0000-0000DA670000}"/>
    <cellStyle name="Navadno 24 27" xfId="8532" xr:uid="{00000000-0005-0000-0000-0000DB670000}"/>
    <cellStyle name="Navadno 24 27 2" xfId="8533" xr:uid="{00000000-0005-0000-0000-0000DC670000}"/>
    <cellStyle name="Navadno 24 27 2 2" xfId="8534" xr:uid="{00000000-0005-0000-0000-0000DD670000}"/>
    <cellStyle name="Navadno 24 27 2 2 2" xfId="18861" xr:uid="{00000000-0005-0000-0000-0000DE670000}"/>
    <cellStyle name="Navadno 24 27 2 2 2 2" xfId="35055" xr:uid="{00000000-0005-0000-0000-0000DF670000}"/>
    <cellStyle name="Navadno 24 27 2 2 3" xfId="35054" xr:uid="{00000000-0005-0000-0000-0000E0670000}"/>
    <cellStyle name="Navadno 24 27 2 3" xfId="18860" xr:uid="{00000000-0005-0000-0000-0000E1670000}"/>
    <cellStyle name="Navadno 24 27 2 3 2" xfId="35056" xr:uid="{00000000-0005-0000-0000-0000E2670000}"/>
    <cellStyle name="Navadno 24 27 2 4" xfId="35053" xr:uid="{00000000-0005-0000-0000-0000E3670000}"/>
    <cellStyle name="Navadno 24 27 3" xfId="8535" xr:uid="{00000000-0005-0000-0000-0000E4670000}"/>
    <cellStyle name="Navadno 24 27 3 2" xfId="18862" xr:uid="{00000000-0005-0000-0000-0000E5670000}"/>
    <cellStyle name="Navadno 24 27 3 2 2" xfId="35058" xr:uid="{00000000-0005-0000-0000-0000E6670000}"/>
    <cellStyle name="Navadno 24 27 3 3" xfId="35057" xr:uid="{00000000-0005-0000-0000-0000E7670000}"/>
    <cellStyle name="Navadno 24 27 4" xfId="18859" xr:uid="{00000000-0005-0000-0000-0000E8670000}"/>
    <cellStyle name="Navadno 24 27 4 2" xfId="35059" xr:uid="{00000000-0005-0000-0000-0000E9670000}"/>
    <cellStyle name="Navadno 24 27 5" xfId="35052" xr:uid="{00000000-0005-0000-0000-0000EA670000}"/>
    <cellStyle name="Navadno 24 28" xfId="8536" xr:uid="{00000000-0005-0000-0000-0000EB670000}"/>
    <cellStyle name="Navadno 24 28 2" xfId="8537" xr:uid="{00000000-0005-0000-0000-0000EC670000}"/>
    <cellStyle name="Navadno 24 28 2 2" xfId="8538" xr:uid="{00000000-0005-0000-0000-0000ED670000}"/>
    <cellStyle name="Navadno 24 28 2 2 2" xfId="18865" xr:uid="{00000000-0005-0000-0000-0000EE670000}"/>
    <cellStyle name="Navadno 24 28 2 2 2 2" xfId="35063" xr:uid="{00000000-0005-0000-0000-0000EF670000}"/>
    <cellStyle name="Navadno 24 28 2 2 3" xfId="35062" xr:uid="{00000000-0005-0000-0000-0000F0670000}"/>
    <cellStyle name="Navadno 24 28 2 3" xfId="18864" xr:uid="{00000000-0005-0000-0000-0000F1670000}"/>
    <cellStyle name="Navadno 24 28 2 3 2" xfId="35064" xr:uid="{00000000-0005-0000-0000-0000F2670000}"/>
    <cellStyle name="Navadno 24 28 2 4" xfId="35061" xr:uid="{00000000-0005-0000-0000-0000F3670000}"/>
    <cellStyle name="Navadno 24 28 3" xfId="8539" xr:uid="{00000000-0005-0000-0000-0000F4670000}"/>
    <cellStyle name="Navadno 24 28 3 2" xfId="18866" xr:uid="{00000000-0005-0000-0000-0000F5670000}"/>
    <cellStyle name="Navadno 24 28 3 2 2" xfId="35066" xr:uid="{00000000-0005-0000-0000-0000F6670000}"/>
    <cellStyle name="Navadno 24 28 3 3" xfId="35065" xr:uid="{00000000-0005-0000-0000-0000F7670000}"/>
    <cellStyle name="Navadno 24 28 4" xfId="18863" xr:uid="{00000000-0005-0000-0000-0000F8670000}"/>
    <cellStyle name="Navadno 24 28 4 2" xfId="35067" xr:uid="{00000000-0005-0000-0000-0000F9670000}"/>
    <cellStyle name="Navadno 24 28 5" xfId="35060" xr:uid="{00000000-0005-0000-0000-0000FA670000}"/>
    <cellStyle name="Navadno 24 29" xfId="8540" xr:uid="{00000000-0005-0000-0000-0000FB670000}"/>
    <cellStyle name="Navadno 24 29 2" xfId="8541" xr:uid="{00000000-0005-0000-0000-0000FC670000}"/>
    <cellStyle name="Navadno 24 29 2 2" xfId="18868" xr:uid="{00000000-0005-0000-0000-0000FD670000}"/>
    <cellStyle name="Navadno 24 29 2 2 2" xfId="35070" xr:uid="{00000000-0005-0000-0000-0000FE670000}"/>
    <cellStyle name="Navadno 24 29 2 3" xfId="35069" xr:uid="{00000000-0005-0000-0000-0000FF670000}"/>
    <cellStyle name="Navadno 24 29 3" xfId="18867" xr:uid="{00000000-0005-0000-0000-000000680000}"/>
    <cellStyle name="Navadno 24 29 3 2" xfId="35071" xr:uid="{00000000-0005-0000-0000-000001680000}"/>
    <cellStyle name="Navadno 24 29 4" xfId="35068" xr:uid="{00000000-0005-0000-0000-000002680000}"/>
    <cellStyle name="Navadno 24 3" xfId="1456" xr:uid="{00000000-0005-0000-0000-000003680000}"/>
    <cellStyle name="Navadno 24 3 2" xfId="8543" xr:uid="{00000000-0005-0000-0000-000004680000}"/>
    <cellStyle name="Navadno 24 3 2 2" xfId="8544" xr:uid="{00000000-0005-0000-0000-000005680000}"/>
    <cellStyle name="Navadno 24 3 2 2 2" xfId="18871" xr:uid="{00000000-0005-0000-0000-000006680000}"/>
    <cellStyle name="Navadno 24 3 2 2 2 2" xfId="35075" xr:uid="{00000000-0005-0000-0000-000007680000}"/>
    <cellStyle name="Navadno 24 3 2 2 3" xfId="35074" xr:uid="{00000000-0005-0000-0000-000008680000}"/>
    <cellStyle name="Navadno 24 3 2 3" xfId="18870" xr:uid="{00000000-0005-0000-0000-000009680000}"/>
    <cellStyle name="Navadno 24 3 2 3 2" xfId="35076" xr:uid="{00000000-0005-0000-0000-00000A680000}"/>
    <cellStyle name="Navadno 24 3 2 4" xfId="35073" xr:uid="{00000000-0005-0000-0000-00000B680000}"/>
    <cellStyle name="Navadno 24 3 3" xfId="8545" xr:uid="{00000000-0005-0000-0000-00000C680000}"/>
    <cellStyle name="Navadno 24 3 3 2" xfId="18872" xr:uid="{00000000-0005-0000-0000-00000D680000}"/>
    <cellStyle name="Navadno 24 3 3 2 2" xfId="35078" xr:uid="{00000000-0005-0000-0000-00000E680000}"/>
    <cellStyle name="Navadno 24 3 3 3" xfId="35077" xr:uid="{00000000-0005-0000-0000-00000F680000}"/>
    <cellStyle name="Navadno 24 3 4" xfId="8546" xr:uid="{00000000-0005-0000-0000-000010680000}"/>
    <cellStyle name="Navadno 24 3 4 2" xfId="35079" xr:uid="{00000000-0005-0000-0000-000011680000}"/>
    <cellStyle name="Navadno 24 3 5" xfId="8542" xr:uid="{00000000-0005-0000-0000-000012680000}"/>
    <cellStyle name="Navadno 24 3 5 2" xfId="35080" xr:uid="{00000000-0005-0000-0000-000013680000}"/>
    <cellStyle name="Navadno 24 3 6" xfId="18869" xr:uid="{00000000-0005-0000-0000-000014680000}"/>
    <cellStyle name="Navadno 24 3 6 2" xfId="35081" xr:uid="{00000000-0005-0000-0000-000015680000}"/>
    <cellStyle name="Navadno 24 3 7" xfId="35072" xr:uid="{00000000-0005-0000-0000-000016680000}"/>
    <cellStyle name="Navadno 24 30" xfId="8547" xr:uid="{00000000-0005-0000-0000-000017680000}"/>
    <cellStyle name="Navadno 24 30 2" xfId="18873" xr:uid="{00000000-0005-0000-0000-000018680000}"/>
    <cellStyle name="Navadno 24 30 2 2" xfId="35083" xr:uid="{00000000-0005-0000-0000-000019680000}"/>
    <cellStyle name="Navadno 24 30 3" xfId="35082" xr:uid="{00000000-0005-0000-0000-00001A680000}"/>
    <cellStyle name="Navadno 24 31" xfId="8548" xr:uid="{00000000-0005-0000-0000-00001B680000}"/>
    <cellStyle name="Navadno 24 31 2" xfId="35084" xr:uid="{00000000-0005-0000-0000-00001C680000}"/>
    <cellStyle name="Navadno 24 32" xfId="8447" xr:uid="{00000000-0005-0000-0000-00001D680000}"/>
    <cellStyle name="Navadno 24 32 2" xfId="35085" xr:uid="{00000000-0005-0000-0000-00001E680000}"/>
    <cellStyle name="Navadno 24 33" xfId="18786" xr:uid="{00000000-0005-0000-0000-00001F680000}"/>
    <cellStyle name="Navadno 24 33 2" xfId="35086" xr:uid="{00000000-0005-0000-0000-000020680000}"/>
    <cellStyle name="Navadno 24 4" xfId="1457" xr:uid="{00000000-0005-0000-0000-000021680000}"/>
    <cellStyle name="Navadno 24 4 2" xfId="8550" xr:uid="{00000000-0005-0000-0000-000022680000}"/>
    <cellStyle name="Navadno 24 4 2 2" xfId="8551" xr:uid="{00000000-0005-0000-0000-000023680000}"/>
    <cellStyle name="Navadno 24 4 2 2 2" xfId="18876" xr:uid="{00000000-0005-0000-0000-000024680000}"/>
    <cellStyle name="Navadno 24 4 2 2 2 2" xfId="35090" xr:uid="{00000000-0005-0000-0000-000025680000}"/>
    <cellStyle name="Navadno 24 4 2 2 3" xfId="35089" xr:uid="{00000000-0005-0000-0000-000026680000}"/>
    <cellStyle name="Navadno 24 4 2 3" xfId="18875" xr:uid="{00000000-0005-0000-0000-000027680000}"/>
    <cellStyle name="Navadno 24 4 2 3 2" xfId="35091" xr:uid="{00000000-0005-0000-0000-000028680000}"/>
    <cellStyle name="Navadno 24 4 2 4" xfId="35088" xr:uid="{00000000-0005-0000-0000-000029680000}"/>
    <cellStyle name="Navadno 24 4 3" xfId="8552" xr:uid="{00000000-0005-0000-0000-00002A680000}"/>
    <cellStyle name="Navadno 24 4 3 2" xfId="18877" xr:uid="{00000000-0005-0000-0000-00002B680000}"/>
    <cellStyle name="Navadno 24 4 3 2 2" xfId="35093" xr:uid="{00000000-0005-0000-0000-00002C680000}"/>
    <cellStyle name="Navadno 24 4 3 3" xfId="35092" xr:uid="{00000000-0005-0000-0000-00002D680000}"/>
    <cellStyle name="Navadno 24 4 4" xfId="8553" xr:uid="{00000000-0005-0000-0000-00002E680000}"/>
    <cellStyle name="Navadno 24 4 4 2" xfId="35094" xr:uid="{00000000-0005-0000-0000-00002F680000}"/>
    <cellStyle name="Navadno 24 4 5" xfId="8549" xr:uid="{00000000-0005-0000-0000-000030680000}"/>
    <cellStyle name="Navadno 24 4 5 2" xfId="35095" xr:uid="{00000000-0005-0000-0000-000031680000}"/>
    <cellStyle name="Navadno 24 4 6" xfId="18874" xr:uid="{00000000-0005-0000-0000-000032680000}"/>
    <cellStyle name="Navadno 24 4 6 2" xfId="35096" xr:uid="{00000000-0005-0000-0000-000033680000}"/>
    <cellStyle name="Navadno 24 4 7" xfId="35087" xr:uid="{00000000-0005-0000-0000-000034680000}"/>
    <cellStyle name="Navadno 24 5" xfId="1458" xr:uid="{00000000-0005-0000-0000-000035680000}"/>
    <cellStyle name="Navadno 24 5 2" xfId="8555" xr:uid="{00000000-0005-0000-0000-000036680000}"/>
    <cellStyle name="Navadno 24 5 2 2" xfId="8556" xr:uid="{00000000-0005-0000-0000-000037680000}"/>
    <cellStyle name="Navadno 24 5 2 2 2" xfId="18880" xr:uid="{00000000-0005-0000-0000-000038680000}"/>
    <cellStyle name="Navadno 24 5 2 2 2 2" xfId="35100" xr:uid="{00000000-0005-0000-0000-000039680000}"/>
    <cellStyle name="Navadno 24 5 2 2 3" xfId="35099" xr:uid="{00000000-0005-0000-0000-00003A680000}"/>
    <cellStyle name="Navadno 24 5 2 3" xfId="18879" xr:uid="{00000000-0005-0000-0000-00003B680000}"/>
    <cellStyle name="Navadno 24 5 2 3 2" xfId="35101" xr:uid="{00000000-0005-0000-0000-00003C680000}"/>
    <cellStyle name="Navadno 24 5 2 4" xfId="35098" xr:uid="{00000000-0005-0000-0000-00003D680000}"/>
    <cellStyle name="Navadno 24 5 3" xfId="8557" xr:uid="{00000000-0005-0000-0000-00003E680000}"/>
    <cellStyle name="Navadno 24 5 3 2" xfId="18881" xr:uid="{00000000-0005-0000-0000-00003F680000}"/>
    <cellStyle name="Navadno 24 5 3 2 2" xfId="35103" xr:uid="{00000000-0005-0000-0000-000040680000}"/>
    <cellStyle name="Navadno 24 5 3 3" xfId="35102" xr:uid="{00000000-0005-0000-0000-000041680000}"/>
    <cellStyle name="Navadno 24 5 4" xfId="8558" xr:uid="{00000000-0005-0000-0000-000042680000}"/>
    <cellStyle name="Navadno 24 5 4 2" xfId="35104" xr:uid="{00000000-0005-0000-0000-000043680000}"/>
    <cellStyle name="Navadno 24 5 5" xfId="8554" xr:uid="{00000000-0005-0000-0000-000044680000}"/>
    <cellStyle name="Navadno 24 5 5 2" xfId="35105" xr:uid="{00000000-0005-0000-0000-000045680000}"/>
    <cellStyle name="Navadno 24 5 6" xfId="18878" xr:uid="{00000000-0005-0000-0000-000046680000}"/>
    <cellStyle name="Navadno 24 5 6 2" xfId="35106" xr:uid="{00000000-0005-0000-0000-000047680000}"/>
    <cellStyle name="Navadno 24 5 7" xfId="35097" xr:uid="{00000000-0005-0000-0000-000048680000}"/>
    <cellStyle name="Navadno 24 6" xfId="1459" xr:uid="{00000000-0005-0000-0000-000049680000}"/>
    <cellStyle name="Navadno 24 6 2" xfId="8560" xr:uid="{00000000-0005-0000-0000-00004A680000}"/>
    <cellStyle name="Navadno 24 6 2 2" xfId="8561" xr:uid="{00000000-0005-0000-0000-00004B680000}"/>
    <cellStyle name="Navadno 24 6 2 2 2" xfId="18884" xr:uid="{00000000-0005-0000-0000-00004C680000}"/>
    <cellStyle name="Navadno 24 6 2 2 2 2" xfId="35110" xr:uid="{00000000-0005-0000-0000-00004D680000}"/>
    <cellStyle name="Navadno 24 6 2 2 3" xfId="35109" xr:uid="{00000000-0005-0000-0000-00004E680000}"/>
    <cellStyle name="Navadno 24 6 2 3" xfId="18883" xr:uid="{00000000-0005-0000-0000-00004F680000}"/>
    <cellStyle name="Navadno 24 6 2 3 2" xfId="35111" xr:uid="{00000000-0005-0000-0000-000050680000}"/>
    <cellStyle name="Navadno 24 6 2 4" xfId="35108" xr:uid="{00000000-0005-0000-0000-000051680000}"/>
    <cellStyle name="Navadno 24 6 3" xfId="8562" xr:uid="{00000000-0005-0000-0000-000052680000}"/>
    <cellStyle name="Navadno 24 6 3 2" xfId="18885" xr:uid="{00000000-0005-0000-0000-000053680000}"/>
    <cellStyle name="Navadno 24 6 3 2 2" xfId="35113" xr:uid="{00000000-0005-0000-0000-000054680000}"/>
    <cellStyle name="Navadno 24 6 3 3" xfId="35112" xr:uid="{00000000-0005-0000-0000-000055680000}"/>
    <cellStyle name="Navadno 24 6 4" xfId="8563" xr:uid="{00000000-0005-0000-0000-000056680000}"/>
    <cellStyle name="Navadno 24 6 4 2" xfId="35114" xr:uid="{00000000-0005-0000-0000-000057680000}"/>
    <cellStyle name="Navadno 24 6 5" xfId="8559" xr:uid="{00000000-0005-0000-0000-000058680000}"/>
    <cellStyle name="Navadno 24 6 5 2" xfId="35115" xr:uid="{00000000-0005-0000-0000-000059680000}"/>
    <cellStyle name="Navadno 24 6 6" xfId="18882" xr:uid="{00000000-0005-0000-0000-00005A680000}"/>
    <cellStyle name="Navadno 24 6 6 2" xfId="35116" xr:uid="{00000000-0005-0000-0000-00005B680000}"/>
    <cellStyle name="Navadno 24 6 7" xfId="35107" xr:uid="{00000000-0005-0000-0000-00005C680000}"/>
    <cellStyle name="Navadno 24 7" xfId="1460" xr:uid="{00000000-0005-0000-0000-00005D680000}"/>
    <cellStyle name="Navadno 24 7 2" xfId="8565" xr:uid="{00000000-0005-0000-0000-00005E680000}"/>
    <cellStyle name="Navadno 24 7 2 2" xfId="8566" xr:uid="{00000000-0005-0000-0000-00005F680000}"/>
    <cellStyle name="Navadno 24 7 2 2 2" xfId="18888" xr:uid="{00000000-0005-0000-0000-000060680000}"/>
    <cellStyle name="Navadno 24 7 2 2 2 2" xfId="35120" xr:uid="{00000000-0005-0000-0000-000061680000}"/>
    <cellStyle name="Navadno 24 7 2 2 3" xfId="35119" xr:uid="{00000000-0005-0000-0000-000062680000}"/>
    <cellStyle name="Navadno 24 7 2 3" xfId="18887" xr:uid="{00000000-0005-0000-0000-000063680000}"/>
    <cellStyle name="Navadno 24 7 2 3 2" xfId="35121" xr:uid="{00000000-0005-0000-0000-000064680000}"/>
    <cellStyle name="Navadno 24 7 2 4" xfId="35118" xr:uid="{00000000-0005-0000-0000-000065680000}"/>
    <cellStyle name="Navadno 24 7 3" xfId="8567" xr:uid="{00000000-0005-0000-0000-000066680000}"/>
    <cellStyle name="Navadno 24 7 3 2" xfId="18889" xr:uid="{00000000-0005-0000-0000-000067680000}"/>
    <cellStyle name="Navadno 24 7 3 2 2" xfId="35123" xr:uid="{00000000-0005-0000-0000-000068680000}"/>
    <cellStyle name="Navadno 24 7 3 3" xfId="35122" xr:uid="{00000000-0005-0000-0000-000069680000}"/>
    <cellStyle name="Navadno 24 7 4" xfId="8568" xr:uid="{00000000-0005-0000-0000-00006A680000}"/>
    <cellStyle name="Navadno 24 7 4 2" xfId="35124" xr:uid="{00000000-0005-0000-0000-00006B680000}"/>
    <cellStyle name="Navadno 24 7 5" xfId="8564" xr:uid="{00000000-0005-0000-0000-00006C680000}"/>
    <cellStyle name="Navadno 24 7 5 2" xfId="35125" xr:uid="{00000000-0005-0000-0000-00006D680000}"/>
    <cellStyle name="Navadno 24 7 6" xfId="18886" xr:uid="{00000000-0005-0000-0000-00006E680000}"/>
    <cellStyle name="Navadno 24 7 6 2" xfId="35126" xr:uid="{00000000-0005-0000-0000-00006F680000}"/>
    <cellStyle name="Navadno 24 7 7" xfId="35117" xr:uid="{00000000-0005-0000-0000-000070680000}"/>
    <cellStyle name="Navadno 24 8" xfId="1461" xr:uid="{00000000-0005-0000-0000-000071680000}"/>
    <cellStyle name="Navadno 24 8 2" xfId="8570" xr:uid="{00000000-0005-0000-0000-000072680000}"/>
    <cellStyle name="Navadno 24 8 2 2" xfId="8571" xr:uid="{00000000-0005-0000-0000-000073680000}"/>
    <cellStyle name="Navadno 24 8 2 2 2" xfId="18892" xr:uid="{00000000-0005-0000-0000-000074680000}"/>
    <cellStyle name="Navadno 24 8 2 2 2 2" xfId="35130" xr:uid="{00000000-0005-0000-0000-000075680000}"/>
    <cellStyle name="Navadno 24 8 2 2 3" xfId="35129" xr:uid="{00000000-0005-0000-0000-000076680000}"/>
    <cellStyle name="Navadno 24 8 2 3" xfId="18891" xr:uid="{00000000-0005-0000-0000-000077680000}"/>
    <cellStyle name="Navadno 24 8 2 3 2" xfId="35131" xr:uid="{00000000-0005-0000-0000-000078680000}"/>
    <cellStyle name="Navadno 24 8 2 4" xfId="35128" xr:uid="{00000000-0005-0000-0000-000079680000}"/>
    <cellStyle name="Navadno 24 8 3" xfId="8572" xr:uid="{00000000-0005-0000-0000-00007A680000}"/>
    <cellStyle name="Navadno 24 8 3 2" xfId="18893" xr:uid="{00000000-0005-0000-0000-00007B680000}"/>
    <cellStyle name="Navadno 24 8 3 2 2" xfId="35133" xr:uid="{00000000-0005-0000-0000-00007C680000}"/>
    <cellStyle name="Navadno 24 8 3 3" xfId="35132" xr:uid="{00000000-0005-0000-0000-00007D680000}"/>
    <cellStyle name="Navadno 24 8 4" xfId="8573" xr:uid="{00000000-0005-0000-0000-00007E680000}"/>
    <cellStyle name="Navadno 24 8 4 2" xfId="35134" xr:uid="{00000000-0005-0000-0000-00007F680000}"/>
    <cellStyle name="Navadno 24 8 5" xfId="8569" xr:uid="{00000000-0005-0000-0000-000080680000}"/>
    <cellStyle name="Navadno 24 8 5 2" xfId="35135" xr:uid="{00000000-0005-0000-0000-000081680000}"/>
    <cellStyle name="Navadno 24 8 6" xfId="18890" xr:uid="{00000000-0005-0000-0000-000082680000}"/>
    <cellStyle name="Navadno 24 8 6 2" xfId="35136" xr:uid="{00000000-0005-0000-0000-000083680000}"/>
    <cellStyle name="Navadno 24 8 7" xfId="35127" xr:uid="{00000000-0005-0000-0000-000084680000}"/>
    <cellStyle name="Navadno 24 9" xfId="1462" xr:uid="{00000000-0005-0000-0000-000085680000}"/>
    <cellStyle name="Navadno 24 9 2" xfId="8575" xr:uid="{00000000-0005-0000-0000-000086680000}"/>
    <cellStyle name="Navadno 24 9 2 2" xfId="8576" xr:uid="{00000000-0005-0000-0000-000087680000}"/>
    <cellStyle name="Navadno 24 9 2 2 2" xfId="18896" xr:uid="{00000000-0005-0000-0000-000088680000}"/>
    <cellStyle name="Navadno 24 9 2 2 2 2" xfId="35140" xr:uid="{00000000-0005-0000-0000-000089680000}"/>
    <cellStyle name="Navadno 24 9 2 2 3" xfId="35139" xr:uid="{00000000-0005-0000-0000-00008A680000}"/>
    <cellStyle name="Navadno 24 9 2 3" xfId="18895" xr:uid="{00000000-0005-0000-0000-00008B680000}"/>
    <cellStyle name="Navadno 24 9 2 3 2" xfId="35141" xr:uid="{00000000-0005-0000-0000-00008C680000}"/>
    <cellStyle name="Navadno 24 9 2 4" xfId="35138" xr:uid="{00000000-0005-0000-0000-00008D680000}"/>
    <cellStyle name="Navadno 24 9 3" xfId="8577" xr:uid="{00000000-0005-0000-0000-00008E680000}"/>
    <cellStyle name="Navadno 24 9 3 2" xfId="18897" xr:uid="{00000000-0005-0000-0000-00008F680000}"/>
    <cellStyle name="Navadno 24 9 3 2 2" xfId="35143" xr:uid="{00000000-0005-0000-0000-000090680000}"/>
    <cellStyle name="Navadno 24 9 3 3" xfId="35142" xr:uid="{00000000-0005-0000-0000-000091680000}"/>
    <cellStyle name="Navadno 24 9 4" xfId="8578" xr:uid="{00000000-0005-0000-0000-000092680000}"/>
    <cellStyle name="Navadno 24 9 4 2" xfId="35144" xr:uid="{00000000-0005-0000-0000-000093680000}"/>
    <cellStyle name="Navadno 24 9 5" xfId="8574" xr:uid="{00000000-0005-0000-0000-000094680000}"/>
    <cellStyle name="Navadno 24 9 5 2" xfId="35145" xr:uid="{00000000-0005-0000-0000-000095680000}"/>
    <cellStyle name="Navadno 24 9 6" xfId="18894" xr:uid="{00000000-0005-0000-0000-000096680000}"/>
    <cellStyle name="Navadno 24 9 6 2" xfId="35146" xr:uid="{00000000-0005-0000-0000-000097680000}"/>
    <cellStyle name="Navadno 24 9 7" xfId="35137" xr:uid="{00000000-0005-0000-0000-000098680000}"/>
    <cellStyle name="Navadno 240" xfId="8579" xr:uid="{00000000-0005-0000-0000-000099680000}"/>
    <cellStyle name="Navadno 240 2" xfId="18898" xr:uid="{00000000-0005-0000-0000-00009A680000}"/>
    <cellStyle name="Navadno 240 2 2" xfId="35148" xr:uid="{00000000-0005-0000-0000-00009B680000}"/>
    <cellStyle name="Navadno 240 3" xfId="35147" xr:uid="{00000000-0005-0000-0000-00009C680000}"/>
    <cellStyle name="Navadno 241" xfId="8580" xr:uid="{00000000-0005-0000-0000-00009D680000}"/>
    <cellStyle name="Navadno 241 2" xfId="18899" xr:uid="{00000000-0005-0000-0000-00009E680000}"/>
    <cellStyle name="Navadno 241 2 2" xfId="35150" xr:uid="{00000000-0005-0000-0000-00009F680000}"/>
    <cellStyle name="Navadno 241 3" xfId="35149" xr:uid="{00000000-0005-0000-0000-0000A0680000}"/>
    <cellStyle name="Navadno 242" xfId="8581" xr:uid="{00000000-0005-0000-0000-0000A1680000}"/>
    <cellStyle name="Navadno 242 2" xfId="18900" xr:uid="{00000000-0005-0000-0000-0000A2680000}"/>
    <cellStyle name="Navadno 242 2 2" xfId="35152" xr:uid="{00000000-0005-0000-0000-0000A3680000}"/>
    <cellStyle name="Navadno 242 3" xfId="35151" xr:uid="{00000000-0005-0000-0000-0000A4680000}"/>
    <cellStyle name="Navadno 243" xfId="8582" xr:uid="{00000000-0005-0000-0000-0000A5680000}"/>
    <cellStyle name="Navadno 243 2" xfId="23997" xr:uid="{00000000-0005-0000-0000-0000A6680000}"/>
    <cellStyle name="Navadno 243 2 2" xfId="35154" xr:uid="{00000000-0005-0000-0000-0000A7680000}"/>
    <cellStyle name="Navadno 243 3" xfId="35153" xr:uid="{00000000-0005-0000-0000-0000A8680000}"/>
    <cellStyle name="Navadno 244" xfId="8583" xr:uid="{00000000-0005-0000-0000-0000A9680000}"/>
    <cellStyle name="Navadno 244 2" xfId="24737" xr:uid="{00000000-0005-0000-0000-0000AA680000}"/>
    <cellStyle name="Navadno 244 3" xfId="35155" xr:uid="{00000000-0005-0000-0000-0000AB680000}"/>
    <cellStyle name="Navadno 245" xfId="8584" xr:uid="{00000000-0005-0000-0000-0000AC680000}"/>
    <cellStyle name="Navadno 245 2" xfId="35156" xr:uid="{00000000-0005-0000-0000-0000AD680000}"/>
    <cellStyle name="Navadno 246" xfId="8585" xr:uid="{00000000-0005-0000-0000-0000AE680000}"/>
    <cellStyle name="Navadno 246 2" xfId="35157" xr:uid="{00000000-0005-0000-0000-0000AF680000}"/>
    <cellStyle name="Navadno 247" xfId="8586" xr:uid="{00000000-0005-0000-0000-0000B0680000}"/>
    <cellStyle name="Navadno 247 2" xfId="35158" xr:uid="{00000000-0005-0000-0000-0000B1680000}"/>
    <cellStyle name="Navadno 248" xfId="8587" xr:uid="{00000000-0005-0000-0000-0000B2680000}"/>
    <cellStyle name="Navadno 248 2" xfId="35159" xr:uid="{00000000-0005-0000-0000-0000B3680000}"/>
    <cellStyle name="Navadno 249" xfId="8588" xr:uid="{00000000-0005-0000-0000-0000B4680000}"/>
    <cellStyle name="Navadno 249 2" xfId="35160" xr:uid="{00000000-0005-0000-0000-0000B5680000}"/>
    <cellStyle name="Navadno 25" xfId="1463" xr:uid="{00000000-0005-0000-0000-0000B6680000}"/>
    <cellStyle name="Navadno 25 10" xfId="1464" xr:uid="{00000000-0005-0000-0000-0000B7680000}"/>
    <cellStyle name="Navadno 25 10 2" xfId="8591" xr:uid="{00000000-0005-0000-0000-0000B8680000}"/>
    <cellStyle name="Navadno 25 10 2 2" xfId="8592" xr:uid="{00000000-0005-0000-0000-0000B9680000}"/>
    <cellStyle name="Navadno 25 10 2 2 2" xfId="18904" xr:uid="{00000000-0005-0000-0000-0000BA680000}"/>
    <cellStyle name="Navadno 25 10 2 2 2 2" xfId="35165" xr:uid="{00000000-0005-0000-0000-0000BB680000}"/>
    <cellStyle name="Navadno 25 10 2 2 3" xfId="35164" xr:uid="{00000000-0005-0000-0000-0000BC680000}"/>
    <cellStyle name="Navadno 25 10 2 3" xfId="18903" xr:uid="{00000000-0005-0000-0000-0000BD680000}"/>
    <cellStyle name="Navadno 25 10 2 3 2" xfId="35166" xr:uid="{00000000-0005-0000-0000-0000BE680000}"/>
    <cellStyle name="Navadno 25 10 2 4" xfId="35163" xr:uid="{00000000-0005-0000-0000-0000BF680000}"/>
    <cellStyle name="Navadno 25 10 3" xfId="8593" xr:uid="{00000000-0005-0000-0000-0000C0680000}"/>
    <cellStyle name="Navadno 25 10 3 2" xfId="18905" xr:uid="{00000000-0005-0000-0000-0000C1680000}"/>
    <cellStyle name="Navadno 25 10 3 2 2" xfId="35168" xr:uid="{00000000-0005-0000-0000-0000C2680000}"/>
    <cellStyle name="Navadno 25 10 3 3" xfId="35167" xr:uid="{00000000-0005-0000-0000-0000C3680000}"/>
    <cellStyle name="Navadno 25 10 4" xfId="8594" xr:uid="{00000000-0005-0000-0000-0000C4680000}"/>
    <cellStyle name="Navadno 25 10 4 2" xfId="35169" xr:uid="{00000000-0005-0000-0000-0000C5680000}"/>
    <cellStyle name="Navadno 25 10 5" xfId="8590" xr:uid="{00000000-0005-0000-0000-0000C6680000}"/>
    <cellStyle name="Navadno 25 10 5 2" xfId="35170" xr:uid="{00000000-0005-0000-0000-0000C7680000}"/>
    <cellStyle name="Navadno 25 10 6" xfId="18902" xr:uid="{00000000-0005-0000-0000-0000C8680000}"/>
    <cellStyle name="Navadno 25 10 6 2" xfId="35171" xr:uid="{00000000-0005-0000-0000-0000C9680000}"/>
    <cellStyle name="Navadno 25 10 7" xfId="51127" xr:uid="{00000000-0005-0000-0000-0000CA680000}"/>
    <cellStyle name="Navadno 25 10 8" xfId="35162" xr:uid="{00000000-0005-0000-0000-0000CB680000}"/>
    <cellStyle name="Navadno 25 11" xfId="1465" xr:uid="{00000000-0005-0000-0000-0000CC680000}"/>
    <cellStyle name="Navadno 25 11 2" xfId="8596" xr:uid="{00000000-0005-0000-0000-0000CD680000}"/>
    <cellStyle name="Navadno 25 11 2 2" xfId="8597" xr:uid="{00000000-0005-0000-0000-0000CE680000}"/>
    <cellStyle name="Navadno 25 11 2 2 2" xfId="18908" xr:uid="{00000000-0005-0000-0000-0000CF680000}"/>
    <cellStyle name="Navadno 25 11 2 2 2 2" xfId="35175" xr:uid="{00000000-0005-0000-0000-0000D0680000}"/>
    <cellStyle name="Navadno 25 11 2 2 3" xfId="35174" xr:uid="{00000000-0005-0000-0000-0000D1680000}"/>
    <cellStyle name="Navadno 25 11 2 3" xfId="18907" xr:uid="{00000000-0005-0000-0000-0000D2680000}"/>
    <cellStyle name="Navadno 25 11 2 3 2" xfId="35176" xr:uid="{00000000-0005-0000-0000-0000D3680000}"/>
    <cellStyle name="Navadno 25 11 2 4" xfId="35173" xr:uid="{00000000-0005-0000-0000-0000D4680000}"/>
    <cellStyle name="Navadno 25 11 3" xfId="8598" xr:uid="{00000000-0005-0000-0000-0000D5680000}"/>
    <cellStyle name="Navadno 25 11 3 2" xfId="18909" xr:uid="{00000000-0005-0000-0000-0000D6680000}"/>
    <cellStyle name="Navadno 25 11 3 2 2" xfId="35178" xr:uid="{00000000-0005-0000-0000-0000D7680000}"/>
    <cellStyle name="Navadno 25 11 3 3" xfId="35177" xr:uid="{00000000-0005-0000-0000-0000D8680000}"/>
    <cellStyle name="Navadno 25 11 4" xfId="8599" xr:uid="{00000000-0005-0000-0000-0000D9680000}"/>
    <cellStyle name="Navadno 25 11 4 2" xfId="35179" xr:uid="{00000000-0005-0000-0000-0000DA680000}"/>
    <cellStyle name="Navadno 25 11 5" xfId="8595" xr:uid="{00000000-0005-0000-0000-0000DB680000}"/>
    <cellStyle name="Navadno 25 11 5 2" xfId="35180" xr:uid="{00000000-0005-0000-0000-0000DC680000}"/>
    <cellStyle name="Navadno 25 11 6" xfId="18906" xr:uid="{00000000-0005-0000-0000-0000DD680000}"/>
    <cellStyle name="Navadno 25 11 6 2" xfId="35181" xr:uid="{00000000-0005-0000-0000-0000DE680000}"/>
    <cellStyle name="Navadno 25 11 7" xfId="51128" xr:uid="{00000000-0005-0000-0000-0000DF680000}"/>
    <cellStyle name="Navadno 25 11 8" xfId="35172" xr:uid="{00000000-0005-0000-0000-0000E0680000}"/>
    <cellStyle name="Navadno 25 12" xfId="1466" xr:uid="{00000000-0005-0000-0000-0000E1680000}"/>
    <cellStyle name="Navadno 25 12 2" xfId="8601" xr:uid="{00000000-0005-0000-0000-0000E2680000}"/>
    <cellStyle name="Navadno 25 12 2 2" xfId="8602" xr:uid="{00000000-0005-0000-0000-0000E3680000}"/>
    <cellStyle name="Navadno 25 12 2 2 2" xfId="18912" xr:uid="{00000000-0005-0000-0000-0000E4680000}"/>
    <cellStyle name="Navadno 25 12 2 2 2 2" xfId="35185" xr:uid="{00000000-0005-0000-0000-0000E5680000}"/>
    <cellStyle name="Navadno 25 12 2 2 3" xfId="35184" xr:uid="{00000000-0005-0000-0000-0000E6680000}"/>
    <cellStyle name="Navadno 25 12 2 3" xfId="18911" xr:uid="{00000000-0005-0000-0000-0000E7680000}"/>
    <cellStyle name="Navadno 25 12 2 3 2" xfId="35186" xr:uid="{00000000-0005-0000-0000-0000E8680000}"/>
    <cellStyle name="Navadno 25 12 2 4" xfId="35183" xr:uid="{00000000-0005-0000-0000-0000E9680000}"/>
    <cellStyle name="Navadno 25 12 3" xfId="8603" xr:uid="{00000000-0005-0000-0000-0000EA680000}"/>
    <cellStyle name="Navadno 25 12 3 2" xfId="18913" xr:uid="{00000000-0005-0000-0000-0000EB680000}"/>
    <cellStyle name="Navadno 25 12 3 2 2" xfId="35188" xr:uid="{00000000-0005-0000-0000-0000EC680000}"/>
    <cellStyle name="Navadno 25 12 3 3" xfId="35187" xr:uid="{00000000-0005-0000-0000-0000ED680000}"/>
    <cellStyle name="Navadno 25 12 4" xfId="8604" xr:uid="{00000000-0005-0000-0000-0000EE680000}"/>
    <cellStyle name="Navadno 25 12 4 2" xfId="35189" xr:uid="{00000000-0005-0000-0000-0000EF680000}"/>
    <cellStyle name="Navadno 25 12 5" xfId="8600" xr:uid="{00000000-0005-0000-0000-0000F0680000}"/>
    <cellStyle name="Navadno 25 12 5 2" xfId="35190" xr:uid="{00000000-0005-0000-0000-0000F1680000}"/>
    <cellStyle name="Navadno 25 12 6" xfId="18910" xr:uid="{00000000-0005-0000-0000-0000F2680000}"/>
    <cellStyle name="Navadno 25 12 6 2" xfId="35191" xr:uid="{00000000-0005-0000-0000-0000F3680000}"/>
    <cellStyle name="Navadno 25 12 7" xfId="51129" xr:uid="{00000000-0005-0000-0000-0000F4680000}"/>
    <cellStyle name="Navadno 25 12 8" xfId="35182" xr:uid="{00000000-0005-0000-0000-0000F5680000}"/>
    <cellStyle name="Navadno 25 13" xfId="1467" xr:uid="{00000000-0005-0000-0000-0000F6680000}"/>
    <cellStyle name="Navadno 25 13 2" xfId="8606" xr:uid="{00000000-0005-0000-0000-0000F7680000}"/>
    <cellStyle name="Navadno 25 13 2 2" xfId="8607" xr:uid="{00000000-0005-0000-0000-0000F8680000}"/>
    <cellStyle name="Navadno 25 13 2 2 2" xfId="18916" xr:uid="{00000000-0005-0000-0000-0000F9680000}"/>
    <cellStyle name="Navadno 25 13 2 2 2 2" xfId="35195" xr:uid="{00000000-0005-0000-0000-0000FA680000}"/>
    <cellStyle name="Navadno 25 13 2 2 3" xfId="35194" xr:uid="{00000000-0005-0000-0000-0000FB680000}"/>
    <cellStyle name="Navadno 25 13 2 3" xfId="18915" xr:uid="{00000000-0005-0000-0000-0000FC680000}"/>
    <cellStyle name="Navadno 25 13 2 3 2" xfId="35196" xr:uid="{00000000-0005-0000-0000-0000FD680000}"/>
    <cellStyle name="Navadno 25 13 2 4" xfId="35193" xr:uid="{00000000-0005-0000-0000-0000FE680000}"/>
    <cellStyle name="Navadno 25 13 3" xfId="8608" xr:uid="{00000000-0005-0000-0000-0000FF680000}"/>
    <cellStyle name="Navadno 25 13 3 2" xfId="18917" xr:uid="{00000000-0005-0000-0000-000000690000}"/>
    <cellStyle name="Navadno 25 13 3 2 2" xfId="35198" xr:uid="{00000000-0005-0000-0000-000001690000}"/>
    <cellStyle name="Navadno 25 13 3 3" xfId="35197" xr:uid="{00000000-0005-0000-0000-000002690000}"/>
    <cellStyle name="Navadno 25 13 4" xfId="8609" xr:uid="{00000000-0005-0000-0000-000003690000}"/>
    <cellStyle name="Navadno 25 13 4 2" xfId="35199" xr:uid="{00000000-0005-0000-0000-000004690000}"/>
    <cellStyle name="Navadno 25 13 5" xfId="8605" xr:uid="{00000000-0005-0000-0000-000005690000}"/>
    <cellStyle name="Navadno 25 13 5 2" xfId="35200" xr:uid="{00000000-0005-0000-0000-000006690000}"/>
    <cellStyle name="Navadno 25 13 6" xfId="18914" xr:uid="{00000000-0005-0000-0000-000007690000}"/>
    <cellStyle name="Navadno 25 13 6 2" xfId="35201" xr:uid="{00000000-0005-0000-0000-000008690000}"/>
    <cellStyle name="Navadno 25 13 7" xfId="51130" xr:uid="{00000000-0005-0000-0000-000009690000}"/>
    <cellStyle name="Navadno 25 13 8" xfId="35192" xr:uid="{00000000-0005-0000-0000-00000A690000}"/>
    <cellStyle name="Navadno 25 14" xfId="1468" xr:uid="{00000000-0005-0000-0000-00000B690000}"/>
    <cellStyle name="Navadno 25 14 2" xfId="8611" xr:uid="{00000000-0005-0000-0000-00000C690000}"/>
    <cellStyle name="Navadno 25 14 2 2" xfId="8612" xr:uid="{00000000-0005-0000-0000-00000D690000}"/>
    <cellStyle name="Navadno 25 14 2 2 2" xfId="18920" xr:uid="{00000000-0005-0000-0000-00000E690000}"/>
    <cellStyle name="Navadno 25 14 2 2 2 2" xfId="35205" xr:uid="{00000000-0005-0000-0000-00000F690000}"/>
    <cellStyle name="Navadno 25 14 2 2 3" xfId="35204" xr:uid="{00000000-0005-0000-0000-000010690000}"/>
    <cellStyle name="Navadno 25 14 2 3" xfId="18919" xr:uid="{00000000-0005-0000-0000-000011690000}"/>
    <cellStyle name="Navadno 25 14 2 3 2" xfId="35206" xr:uid="{00000000-0005-0000-0000-000012690000}"/>
    <cellStyle name="Navadno 25 14 2 4" xfId="35203" xr:uid="{00000000-0005-0000-0000-000013690000}"/>
    <cellStyle name="Navadno 25 14 3" xfId="8613" xr:uid="{00000000-0005-0000-0000-000014690000}"/>
    <cellStyle name="Navadno 25 14 3 2" xfId="18921" xr:uid="{00000000-0005-0000-0000-000015690000}"/>
    <cellStyle name="Navadno 25 14 3 2 2" xfId="35208" xr:uid="{00000000-0005-0000-0000-000016690000}"/>
    <cellStyle name="Navadno 25 14 3 3" xfId="35207" xr:uid="{00000000-0005-0000-0000-000017690000}"/>
    <cellStyle name="Navadno 25 14 4" xfId="8614" xr:uid="{00000000-0005-0000-0000-000018690000}"/>
    <cellStyle name="Navadno 25 14 4 2" xfId="35209" xr:uid="{00000000-0005-0000-0000-000019690000}"/>
    <cellStyle name="Navadno 25 14 5" xfId="8610" xr:uid="{00000000-0005-0000-0000-00001A690000}"/>
    <cellStyle name="Navadno 25 14 5 2" xfId="35210" xr:uid="{00000000-0005-0000-0000-00001B690000}"/>
    <cellStyle name="Navadno 25 14 6" xfId="18918" xr:uid="{00000000-0005-0000-0000-00001C690000}"/>
    <cellStyle name="Navadno 25 14 6 2" xfId="35211" xr:uid="{00000000-0005-0000-0000-00001D690000}"/>
    <cellStyle name="Navadno 25 14 7" xfId="51131" xr:uid="{00000000-0005-0000-0000-00001E690000}"/>
    <cellStyle name="Navadno 25 14 8" xfId="35202" xr:uid="{00000000-0005-0000-0000-00001F690000}"/>
    <cellStyle name="Navadno 25 15" xfId="8615" xr:uid="{00000000-0005-0000-0000-000020690000}"/>
    <cellStyle name="Navadno 25 15 2" xfId="8616" xr:uid="{00000000-0005-0000-0000-000021690000}"/>
    <cellStyle name="Navadno 25 15 2 2" xfId="8617" xr:uid="{00000000-0005-0000-0000-000022690000}"/>
    <cellStyle name="Navadno 25 15 2 2 2" xfId="18924" xr:uid="{00000000-0005-0000-0000-000023690000}"/>
    <cellStyle name="Navadno 25 15 2 2 2 2" xfId="35215" xr:uid="{00000000-0005-0000-0000-000024690000}"/>
    <cellStyle name="Navadno 25 15 2 2 3" xfId="35214" xr:uid="{00000000-0005-0000-0000-000025690000}"/>
    <cellStyle name="Navadno 25 15 2 3" xfId="18923" xr:uid="{00000000-0005-0000-0000-000026690000}"/>
    <cellStyle name="Navadno 25 15 2 3 2" xfId="35216" xr:uid="{00000000-0005-0000-0000-000027690000}"/>
    <cellStyle name="Navadno 25 15 2 4" xfId="35213" xr:uid="{00000000-0005-0000-0000-000028690000}"/>
    <cellStyle name="Navadno 25 15 3" xfId="8618" xr:uid="{00000000-0005-0000-0000-000029690000}"/>
    <cellStyle name="Navadno 25 15 3 2" xfId="18925" xr:uid="{00000000-0005-0000-0000-00002A690000}"/>
    <cellStyle name="Navadno 25 15 3 2 2" xfId="35218" xr:uid="{00000000-0005-0000-0000-00002B690000}"/>
    <cellStyle name="Navadno 25 15 3 3" xfId="35217" xr:uid="{00000000-0005-0000-0000-00002C690000}"/>
    <cellStyle name="Navadno 25 15 4" xfId="18922" xr:uid="{00000000-0005-0000-0000-00002D690000}"/>
    <cellStyle name="Navadno 25 15 4 2" xfId="35219" xr:uid="{00000000-0005-0000-0000-00002E690000}"/>
    <cellStyle name="Navadno 25 15 5" xfId="35212" xr:uid="{00000000-0005-0000-0000-00002F690000}"/>
    <cellStyle name="Navadno 25 16" xfId="8619" xr:uid="{00000000-0005-0000-0000-000030690000}"/>
    <cellStyle name="Navadno 25 16 2" xfId="8620" xr:uid="{00000000-0005-0000-0000-000031690000}"/>
    <cellStyle name="Navadno 25 16 2 2" xfId="8621" xr:uid="{00000000-0005-0000-0000-000032690000}"/>
    <cellStyle name="Navadno 25 16 2 2 2" xfId="18928" xr:uid="{00000000-0005-0000-0000-000033690000}"/>
    <cellStyle name="Navadno 25 16 2 2 2 2" xfId="35223" xr:uid="{00000000-0005-0000-0000-000034690000}"/>
    <cellStyle name="Navadno 25 16 2 2 3" xfId="35222" xr:uid="{00000000-0005-0000-0000-000035690000}"/>
    <cellStyle name="Navadno 25 16 2 3" xfId="18927" xr:uid="{00000000-0005-0000-0000-000036690000}"/>
    <cellStyle name="Navadno 25 16 2 3 2" xfId="35224" xr:uid="{00000000-0005-0000-0000-000037690000}"/>
    <cellStyle name="Navadno 25 16 2 4" xfId="35221" xr:uid="{00000000-0005-0000-0000-000038690000}"/>
    <cellStyle name="Navadno 25 16 3" xfId="8622" xr:uid="{00000000-0005-0000-0000-000039690000}"/>
    <cellStyle name="Navadno 25 16 3 2" xfId="18929" xr:uid="{00000000-0005-0000-0000-00003A690000}"/>
    <cellStyle name="Navadno 25 16 3 2 2" xfId="35226" xr:uid="{00000000-0005-0000-0000-00003B690000}"/>
    <cellStyle name="Navadno 25 16 3 3" xfId="35225" xr:uid="{00000000-0005-0000-0000-00003C690000}"/>
    <cellStyle name="Navadno 25 16 4" xfId="18926" xr:uid="{00000000-0005-0000-0000-00003D690000}"/>
    <cellStyle name="Navadno 25 16 4 2" xfId="35227" xr:uid="{00000000-0005-0000-0000-00003E690000}"/>
    <cellStyle name="Navadno 25 16 5" xfId="35220" xr:uid="{00000000-0005-0000-0000-00003F690000}"/>
    <cellStyle name="Navadno 25 17" xfId="8623" xr:uid="{00000000-0005-0000-0000-000040690000}"/>
    <cellStyle name="Navadno 25 17 2" xfId="8624" xr:uid="{00000000-0005-0000-0000-000041690000}"/>
    <cellStyle name="Navadno 25 17 2 2" xfId="8625" xr:uid="{00000000-0005-0000-0000-000042690000}"/>
    <cellStyle name="Navadno 25 17 2 2 2" xfId="18932" xr:uid="{00000000-0005-0000-0000-000043690000}"/>
    <cellStyle name="Navadno 25 17 2 2 2 2" xfId="35231" xr:uid="{00000000-0005-0000-0000-000044690000}"/>
    <cellStyle name="Navadno 25 17 2 2 3" xfId="35230" xr:uid="{00000000-0005-0000-0000-000045690000}"/>
    <cellStyle name="Navadno 25 17 2 3" xfId="18931" xr:uid="{00000000-0005-0000-0000-000046690000}"/>
    <cellStyle name="Navadno 25 17 2 3 2" xfId="35232" xr:uid="{00000000-0005-0000-0000-000047690000}"/>
    <cellStyle name="Navadno 25 17 2 4" xfId="35229" xr:uid="{00000000-0005-0000-0000-000048690000}"/>
    <cellStyle name="Navadno 25 17 3" xfId="8626" xr:uid="{00000000-0005-0000-0000-000049690000}"/>
    <cellStyle name="Navadno 25 17 3 2" xfId="18933" xr:uid="{00000000-0005-0000-0000-00004A690000}"/>
    <cellStyle name="Navadno 25 17 3 2 2" xfId="35234" xr:uid="{00000000-0005-0000-0000-00004B690000}"/>
    <cellStyle name="Navadno 25 17 3 3" xfId="35233" xr:uid="{00000000-0005-0000-0000-00004C690000}"/>
    <cellStyle name="Navadno 25 17 4" xfId="18930" xr:uid="{00000000-0005-0000-0000-00004D690000}"/>
    <cellStyle name="Navadno 25 17 4 2" xfId="35235" xr:uid="{00000000-0005-0000-0000-00004E690000}"/>
    <cellStyle name="Navadno 25 17 5" xfId="35228" xr:uid="{00000000-0005-0000-0000-00004F690000}"/>
    <cellStyle name="Navadno 25 18" xfId="8627" xr:uid="{00000000-0005-0000-0000-000050690000}"/>
    <cellStyle name="Navadno 25 18 2" xfId="8628" xr:uid="{00000000-0005-0000-0000-000051690000}"/>
    <cellStyle name="Navadno 25 18 2 2" xfId="8629" xr:uid="{00000000-0005-0000-0000-000052690000}"/>
    <cellStyle name="Navadno 25 18 2 2 2" xfId="18936" xr:uid="{00000000-0005-0000-0000-000053690000}"/>
    <cellStyle name="Navadno 25 18 2 2 2 2" xfId="35239" xr:uid="{00000000-0005-0000-0000-000054690000}"/>
    <cellStyle name="Navadno 25 18 2 2 3" xfId="35238" xr:uid="{00000000-0005-0000-0000-000055690000}"/>
    <cellStyle name="Navadno 25 18 2 3" xfId="18935" xr:uid="{00000000-0005-0000-0000-000056690000}"/>
    <cellStyle name="Navadno 25 18 2 3 2" xfId="35240" xr:uid="{00000000-0005-0000-0000-000057690000}"/>
    <cellStyle name="Navadno 25 18 2 4" xfId="35237" xr:uid="{00000000-0005-0000-0000-000058690000}"/>
    <cellStyle name="Navadno 25 18 3" xfId="8630" xr:uid="{00000000-0005-0000-0000-000059690000}"/>
    <cellStyle name="Navadno 25 18 3 2" xfId="18937" xr:uid="{00000000-0005-0000-0000-00005A690000}"/>
    <cellStyle name="Navadno 25 18 3 2 2" xfId="35242" xr:uid="{00000000-0005-0000-0000-00005B690000}"/>
    <cellStyle name="Navadno 25 18 3 3" xfId="35241" xr:uid="{00000000-0005-0000-0000-00005C690000}"/>
    <cellStyle name="Navadno 25 18 4" xfId="18934" xr:uid="{00000000-0005-0000-0000-00005D690000}"/>
    <cellStyle name="Navadno 25 18 4 2" xfId="35243" xr:uid="{00000000-0005-0000-0000-00005E690000}"/>
    <cellStyle name="Navadno 25 18 5" xfId="35236" xr:uid="{00000000-0005-0000-0000-00005F690000}"/>
    <cellStyle name="Navadno 25 19" xfId="8631" xr:uid="{00000000-0005-0000-0000-000060690000}"/>
    <cellStyle name="Navadno 25 19 2" xfId="8632" xr:uid="{00000000-0005-0000-0000-000061690000}"/>
    <cellStyle name="Navadno 25 19 2 2" xfId="8633" xr:uid="{00000000-0005-0000-0000-000062690000}"/>
    <cellStyle name="Navadno 25 19 2 2 2" xfId="18940" xr:uid="{00000000-0005-0000-0000-000063690000}"/>
    <cellStyle name="Navadno 25 19 2 2 2 2" xfId="35247" xr:uid="{00000000-0005-0000-0000-000064690000}"/>
    <cellStyle name="Navadno 25 19 2 2 3" xfId="35246" xr:uid="{00000000-0005-0000-0000-000065690000}"/>
    <cellStyle name="Navadno 25 19 2 3" xfId="18939" xr:uid="{00000000-0005-0000-0000-000066690000}"/>
    <cellStyle name="Navadno 25 19 2 3 2" xfId="35248" xr:uid="{00000000-0005-0000-0000-000067690000}"/>
    <cellStyle name="Navadno 25 19 2 4" xfId="35245" xr:uid="{00000000-0005-0000-0000-000068690000}"/>
    <cellStyle name="Navadno 25 19 3" xfId="8634" xr:uid="{00000000-0005-0000-0000-000069690000}"/>
    <cellStyle name="Navadno 25 19 3 2" xfId="18941" xr:uid="{00000000-0005-0000-0000-00006A690000}"/>
    <cellStyle name="Navadno 25 19 3 2 2" xfId="35250" xr:uid="{00000000-0005-0000-0000-00006B690000}"/>
    <cellStyle name="Navadno 25 19 3 3" xfId="35249" xr:uid="{00000000-0005-0000-0000-00006C690000}"/>
    <cellStyle name="Navadno 25 19 4" xfId="18938" xr:uid="{00000000-0005-0000-0000-00006D690000}"/>
    <cellStyle name="Navadno 25 19 4 2" xfId="35251" xr:uid="{00000000-0005-0000-0000-00006E690000}"/>
    <cellStyle name="Navadno 25 19 5" xfId="35244" xr:uid="{00000000-0005-0000-0000-00006F690000}"/>
    <cellStyle name="Navadno 25 2" xfId="1469" xr:uid="{00000000-0005-0000-0000-000070690000}"/>
    <cellStyle name="Navadno 25 2 2" xfId="1470" xr:uid="{00000000-0005-0000-0000-000071690000}"/>
    <cellStyle name="Navadno 25 2 2 2" xfId="8637" xr:uid="{00000000-0005-0000-0000-000072690000}"/>
    <cellStyle name="Navadno 25 2 2 2 2" xfId="18944" xr:uid="{00000000-0005-0000-0000-000073690000}"/>
    <cellStyle name="Navadno 25 2 2 2 2 2" xfId="35255" xr:uid="{00000000-0005-0000-0000-000074690000}"/>
    <cellStyle name="Navadno 25 2 2 2 3" xfId="35254" xr:uid="{00000000-0005-0000-0000-000075690000}"/>
    <cellStyle name="Navadno 25 2 2 3" xfId="8638" xr:uid="{00000000-0005-0000-0000-000076690000}"/>
    <cellStyle name="Navadno 25 2 2 3 2" xfId="35256" xr:uid="{00000000-0005-0000-0000-000077690000}"/>
    <cellStyle name="Navadno 25 2 2 4" xfId="8636" xr:uid="{00000000-0005-0000-0000-000078690000}"/>
    <cellStyle name="Navadno 25 2 2 4 2" xfId="35257" xr:uid="{00000000-0005-0000-0000-000079690000}"/>
    <cellStyle name="Navadno 25 2 2 5" xfId="18943" xr:uid="{00000000-0005-0000-0000-00007A690000}"/>
    <cellStyle name="Navadno 25 2 2 5 2" xfId="35258" xr:uid="{00000000-0005-0000-0000-00007B690000}"/>
    <cellStyle name="Navadno 25 2 2 6" xfId="51133" xr:uid="{00000000-0005-0000-0000-00007C690000}"/>
    <cellStyle name="Navadno 25 2 2 7" xfId="35253" xr:uid="{00000000-0005-0000-0000-00007D690000}"/>
    <cellStyle name="Navadno 25 2 3" xfId="1471" xr:uid="{00000000-0005-0000-0000-00007E690000}"/>
    <cellStyle name="Navadno 25 2 3 2" xfId="8640" xr:uid="{00000000-0005-0000-0000-00007F690000}"/>
    <cellStyle name="Navadno 25 2 3 2 2" xfId="35260" xr:uid="{00000000-0005-0000-0000-000080690000}"/>
    <cellStyle name="Navadno 25 2 3 3" xfId="8639" xr:uid="{00000000-0005-0000-0000-000081690000}"/>
    <cellStyle name="Navadno 25 2 3 3 2" xfId="35261" xr:uid="{00000000-0005-0000-0000-000082690000}"/>
    <cellStyle name="Navadno 25 2 3 4" xfId="18945" xr:uid="{00000000-0005-0000-0000-000083690000}"/>
    <cellStyle name="Navadno 25 2 3 4 2" xfId="35262" xr:uid="{00000000-0005-0000-0000-000084690000}"/>
    <cellStyle name="Navadno 25 2 3 5" xfId="51134" xr:uid="{00000000-0005-0000-0000-000085690000}"/>
    <cellStyle name="Navadno 25 2 3 6" xfId="35259" xr:uid="{00000000-0005-0000-0000-000086690000}"/>
    <cellStyle name="Navadno 25 2 4" xfId="1472" xr:uid="{00000000-0005-0000-0000-000087690000}"/>
    <cellStyle name="Navadno 25 2 4 2" xfId="8641" xr:uid="{00000000-0005-0000-0000-000088690000}"/>
    <cellStyle name="Navadno 25 2 4 2 2" xfId="35264" xr:uid="{00000000-0005-0000-0000-000089690000}"/>
    <cellStyle name="Navadno 25 2 4 3" xfId="51135" xr:uid="{00000000-0005-0000-0000-00008A690000}"/>
    <cellStyle name="Navadno 25 2 4 4" xfId="35263" xr:uid="{00000000-0005-0000-0000-00008B690000}"/>
    <cellStyle name="Navadno 25 2 5" xfId="8642" xr:uid="{00000000-0005-0000-0000-00008C690000}"/>
    <cellStyle name="Navadno 25 2 5 2" xfId="35265" xr:uid="{00000000-0005-0000-0000-00008D690000}"/>
    <cellStyle name="Navadno 25 2 6" xfId="8635" xr:uid="{00000000-0005-0000-0000-00008E690000}"/>
    <cellStyle name="Navadno 25 2 6 2" xfId="35266" xr:uid="{00000000-0005-0000-0000-00008F690000}"/>
    <cellStyle name="Navadno 25 2 7" xfId="18942" xr:uid="{00000000-0005-0000-0000-000090690000}"/>
    <cellStyle name="Navadno 25 2 7 2" xfId="35267" xr:uid="{00000000-0005-0000-0000-000091690000}"/>
    <cellStyle name="Navadno 25 2 8" xfId="51132" xr:uid="{00000000-0005-0000-0000-000092690000}"/>
    <cellStyle name="Navadno 25 2 9" xfId="35252" xr:uid="{00000000-0005-0000-0000-000093690000}"/>
    <cellStyle name="Navadno 25 20" xfId="8643" xr:uid="{00000000-0005-0000-0000-000094690000}"/>
    <cellStyle name="Navadno 25 20 2" xfId="8644" xr:uid="{00000000-0005-0000-0000-000095690000}"/>
    <cellStyle name="Navadno 25 20 2 2" xfId="8645" xr:uid="{00000000-0005-0000-0000-000096690000}"/>
    <cellStyle name="Navadno 25 20 2 2 2" xfId="18948" xr:uid="{00000000-0005-0000-0000-000097690000}"/>
    <cellStyle name="Navadno 25 20 2 2 2 2" xfId="35271" xr:uid="{00000000-0005-0000-0000-000098690000}"/>
    <cellStyle name="Navadno 25 20 2 2 3" xfId="35270" xr:uid="{00000000-0005-0000-0000-000099690000}"/>
    <cellStyle name="Navadno 25 20 2 3" xfId="18947" xr:uid="{00000000-0005-0000-0000-00009A690000}"/>
    <cellStyle name="Navadno 25 20 2 3 2" xfId="35272" xr:uid="{00000000-0005-0000-0000-00009B690000}"/>
    <cellStyle name="Navadno 25 20 2 4" xfId="35269" xr:uid="{00000000-0005-0000-0000-00009C690000}"/>
    <cellStyle name="Navadno 25 20 3" xfId="8646" xr:uid="{00000000-0005-0000-0000-00009D690000}"/>
    <cellStyle name="Navadno 25 20 3 2" xfId="18949" xr:uid="{00000000-0005-0000-0000-00009E690000}"/>
    <cellStyle name="Navadno 25 20 3 2 2" xfId="35274" xr:uid="{00000000-0005-0000-0000-00009F690000}"/>
    <cellStyle name="Navadno 25 20 3 3" xfId="35273" xr:uid="{00000000-0005-0000-0000-0000A0690000}"/>
    <cellStyle name="Navadno 25 20 4" xfId="18946" xr:uid="{00000000-0005-0000-0000-0000A1690000}"/>
    <cellStyle name="Navadno 25 20 4 2" xfId="35275" xr:uid="{00000000-0005-0000-0000-0000A2690000}"/>
    <cellStyle name="Navadno 25 20 5" xfId="35268" xr:uid="{00000000-0005-0000-0000-0000A3690000}"/>
    <cellStyle name="Navadno 25 21" xfId="8647" xr:uid="{00000000-0005-0000-0000-0000A4690000}"/>
    <cellStyle name="Navadno 25 21 2" xfId="8648" xr:uid="{00000000-0005-0000-0000-0000A5690000}"/>
    <cellStyle name="Navadno 25 21 2 2" xfId="8649" xr:uid="{00000000-0005-0000-0000-0000A6690000}"/>
    <cellStyle name="Navadno 25 21 2 2 2" xfId="18952" xr:uid="{00000000-0005-0000-0000-0000A7690000}"/>
    <cellStyle name="Navadno 25 21 2 2 2 2" xfId="35279" xr:uid="{00000000-0005-0000-0000-0000A8690000}"/>
    <cellStyle name="Navadno 25 21 2 2 3" xfId="35278" xr:uid="{00000000-0005-0000-0000-0000A9690000}"/>
    <cellStyle name="Navadno 25 21 2 3" xfId="18951" xr:uid="{00000000-0005-0000-0000-0000AA690000}"/>
    <cellStyle name="Navadno 25 21 2 3 2" xfId="35280" xr:uid="{00000000-0005-0000-0000-0000AB690000}"/>
    <cellStyle name="Navadno 25 21 2 4" xfId="35277" xr:uid="{00000000-0005-0000-0000-0000AC690000}"/>
    <cellStyle name="Navadno 25 21 3" xfId="8650" xr:uid="{00000000-0005-0000-0000-0000AD690000}"/>
    <cellStyle name="Navadno 25 21 3 2" xfId="18953" xr:uid="{00000000-0005-0000-0000-0000AE690000}"/>
    <cellStyle name="Navadno 25 21 3 2 2" xfId="35282" xr:uid="{00000000-0005-0000-0000-0000AF690000}"/>
    <cellStyle name="Navadno 25 21 3 3" xfId="35281" xr:uid="{00000000-0005-0000-0000-0000B0690000}"/>
    <cellStyle name="Navadno 25 21 4" xfId="18950" xr:uid="{00000000-0005-0000-0000-0000B1690000}"/>
    <cellStyle name="Navadno 25 21 4 2" xfId="35283" xr:uid="{00000000-0005-0000-0000-0000B2690000}"/>
    <cellStyle name="Navadno 25 21 5" xfId="35276" xr:uid="{00000000-0005-0000-0000-0000B3690000}"/>
    <cellStyle name="Navadno 25 22" xfId="8651" xr:uid="{00000000-0005-0000-0000-0000B4690000}"/>
    <cellStyle name="Navadno 25 22 2" xfId="8652" xr:uid="{00000000-0005-0000-0000-0000B5690000}"/>
    <cellStyle name="Navadno 25 22 2 2" xfId="8653" xr:uid="{00000000-0005-0000-0000-0000B6690000}"/>
    <cellStyle name="Navadno 25 22 2 2 2" xfId="18956" xr:uid="{00000000-0005-0000-0000-0000B7690000}"/>
    <cellStyle name="Navadno 25 22 2 2 2 2" xfId="35287" xr:uid="{00000000-0005-0000-0000-0000B8690000}"/>
    <cellStyle name="Navadno 25 22 2 2 3" xfId="35286" xr:uid="{00000000-0005-0000-0000-0000B9690000}"/>
    <cellStyle name="Navadno 25 22 2 3" xfId="18955" xr:uid="{00000000-0005-0000-0000-0000BA690000}"/>
    <cellStyle name="Navadno 25 22 2 3 2" xfId="35288" xr:uid="{00000000-0005-0000-0000-0000BB690000}"/>
    <cellStyle name="Navadno 25 22 2 4" xfId="35285" xr:uid="{00000000-0005-0000-0000-0000BC690000}"/>
    <cellStyle name="Navadno 25 22 3" xfId="8654" xr:uid="{00000000-0005-0000-0000-0000BD690000}"/>
    <cellStyle name="Navadno 25 22 3 2" xfId="18957" xr:uid="{00000000-0005-0000-0000-0000BE690000}"/>
    <cellStyle name="Navadno 25 22 3 2 2" xfId="35290" xr:uid="{00000000-0005-0000-0000-0000BF690000}"/>
    <cellStyle name="Navadno 25 22 3 3" xfId="35289" xr:uid="{00000000-0005-0000-0000-0000C0690000}"/>
    <cellStyle name="Navadno 25 22 4" xfId="18954" xr:uid="{00000000-0005-0000-0000-0000C1690000}"/>
    <cellStyle name="Navadno 25 22 4 2" xfId="35291" xr:uid="{00000000-0005-0000-0000-0000C2690000}"/>
    <cellStyle name="Navadno 25 22 5" xfId="35284" xr:uid="{00000000-0005-0000-0000-0000C3690000}"/>
    <cellStyle name="Navadno 25 23" xfId="8655" xr:uid="{00000000-0005-0000-0000-0000C4690000}"/>
    <cellStyle name="Navadno 25 23 2" xfId="8656" xr:uid="{00000000-0005-0000-0000-0000C5690000}"/>
    <cellStyle name="Navadno 25 23 2 2" xfId="8657" xr:uid="{00000000-0005-0000-0000-0000C6690000}"/>
    <cellStyle name="Navadno 25 23 2 2 2" xfId="18960" xr:uid="{00000000-0005-0000-0000-0000C7690000}"/>
    <cellStyle name="Navadno 25 23 2 2 2 2" xfId="35295" xr:uid="{00000000-0005-0000-0000-0000C8690000}"/>
    <cellStyle name="Navadno 25 23 2 2 3" xfId="35294" xr:uid="{00000000-0005-0000-0000-0000C9690000}"/>
    <cellStyle name="Navadno 25 23 2 3" xfId="18959" xr:uid="{00000000-0005-0000-0000-0000CA690000}"/>
    <cellStyle name="Navadno 25 23 2 3 2" xfId="35296" xr:uid="{00000000-0005-0000-0000-0000CB690000}"/>
    <cellStyle name="Navadno 25 23 2 4" xfId="35293" xr:uid="{00000000-0005-0000-0000-0000CC690000}"/>
    <cellStyle name="Navadno 25 23 3" xfId="8658" xr:uid="{00000000-0005-0000-0000-0000CD690000}"/>
    <cellStyle name="Navadno 25 23 3 2" xfId="18961" xr:uid="{00000000-0005-0000-0000-0000CE690000}"/>
    <cellStyle name="Navadno 25 23 3 2 2" xfId="35298" xr:uid="{00000000-0005-0000-0000-0000CF690000}"/>
    <cellStyle name="Navadno 25 23 3 3" xfId="35297" xr:uid="{00000000-0005-0000-0000-0000D0690000}"/>
    <cellStyle name="Navadno 25 23 4" xfId="18958" xr:uid="{00000000-0005-0000-0000-0000D1690000}"/>
    <cellStyle name="Navadno 25 23 4 2" xfId="35299" xr:uid="{00000000-0005-0000-0000-0000D2690000}"/>
    <cellStyle name="Navadno 25 23 5" xfId="35292" xr:uid="{00000000-0005-0000-0000-0000D3690000}"/>
    <cellStyle name="Navadno 25 24" xfId="8659" xr:uid="{00000000-0005-0000-0000-0000D4690000}"/>
    <cellStyle name="Navadno 25 24 2" xfId="8660" xr:uid="{00000000-0005-0000-0000-0000D5690000}"/>
    <cellStyle name="Navadno 25 24 2 2" xfId="8661" xr:uid="{00000000-0005-0000-0000-0000D6690000}"/>
    <cellStyle name="Navadno 25 24 2 2 2" xfId="18964" xr:uid="{00000000-0005-0000-0000-0000D7690000}"/>
    <cellStyle name="Navadno 25 24 2 2 2 2" xfId="35303" xr:uid="{00000000-0005-0000-0000-0000D8690000}"/>
    <cellStyle name="Navadno 25 24 2 2 3" xfId="35302" xr:uid="{00000000-0005-0000-0000-0000D9690000}"/>
    <cellStyle name="Navadno 25 24 2 3" xfId="18963" xr:uid="{00000000-0005-0000-0000-0000DA690000}"/>
    <cellStyle name="Navadno 25 24 2 3 2" xfId="35304" xr:uid="{00000000-0005-0000-0000-0000DB690000}"/>
    <cellStyle name="Navadno 25 24 2 4" xfId="35301" xr:uid="{00000000-0005-0000-0000-0000DC690000}"/>
    <cellStyle name="Navadno 25 24 3" xfId="8662" xr:uid="{00000000-0005-0000-0000-0000DD690000}"/>
    <cellStyle name="Navadno 25 24 3 2" xfId="18965" xr:uid="{00000000-0005-0000-0000-0000DE690000}"/>
    <cellStyle name="Navadno 25 24 3 2 2" xfId="35306" xr:uid="{00000000-0005-0000-0000-0000DF690000}"/>
    <cellStyle name="Navadno 25 24 3 3" xfId="35305" xr:uid="{00000000-0005-0000-0000-0000E0690000}"/>
    <cellStyle name="Navadno 25 24 4" xfId="18962" xr:uid="{00000000-0005-0000-0000-0000E1690000}"/>
    <cellStyle name="Navadno 25 24 4 2" xfId="35307" xr:uid="{00000000-0005-0000-0000-0000E2690000}"/>
    <cellStyle name="Navadno 25 24 5" xfId="35300" xr:uid="{00000000-0005-0000-0000-0000E3690000}"/>
    <cellStyle name="Navadno 25 25" xfId="8663" xr:uid="{00000000-0005-0000-0000-0000E4690000}"/>
    <cellStyle name="Navadno 25 25 2" xfId="8664" xr:uid="{00000000-0005-0000-0000-0000E5690000}"/>
    <cellStyle name="Navadno 25 25 2 2" xfId="8665" xr:uid="{00000000-0005-0000-0000-0000E6690000}"/>
    <cellStyle name="Navadno 25 25 2 2 2" xfId="18968" xr:uid="{00000000-0005-0000-0000-0000E7690000}"/>
    <cellStyle name="Navadno 25 25 2 2 2 2" xfId="35311" xr:uid="{00000000-0005-0000-0000-0000E8690000}"/>
    <cellStyle name="Navadno 25 25 2 2 3" xfId="35310" xr:uid="{00000000-0005-0000-0000-0000E9690000}"/>
    <cellStyle name="Navadno 25 25 2 3" xfId="18967" xr:uid="{00000000-0005-0000-0000-0000EA690000}"/>
    <cellStyle name="Navadno 25 25 2 3 2" xfId="35312" xr:uid="{00000000-0005-0000-0000-0000EB690000}"/>
    <cellStyle name="Navadno 25 25 2 4" xfId="35309" xr:uid="{00000000-0005-0000-0000-0000EC690000}"/>
    <cellStyle name="Navadno 25 25 3" xfId="8666" xr:uid="{00000000-0005-0000-0000-0000ED690000}"/>
    <cellStyle name="Navadno 25 25 3 2" xfId="18969" xr:uid="{00000000-0005-0000-0000-0000EE690000}"/>
    <cellStyle name="Navadno 25 25 3 2 2" xfId="35314" xr:uid="{00000000-0005-0000-0000-0000EF690000}"/>
    <cellStyle name="Navadno 25 25 3 3" xfId="35313" xr:uid="{00000000-0005-0000-0000-0000F0690000}"/>
    <cellStyle name="Navadno 25 25 4" xfId="18966" xr:uid="{00000000-0005-0000-0000-0000F1690000}"/>
    <cellStyle name="Navadno 25 25 4 2" xfId="35315" xr:uid="{00000000-0005-0000-0000-0000F2690000}"/>
    <cellStyle name="Navadno 25 25 5" xfId="35308" xr:uid="{00000000-0005-0000-0000-0000F3690000}"/>
    <cellStyle name="Navadno 25 26" xfId="8667" xr:uid="{00000000-0005-0000-0000-0000F4690000}"/>
    <cellStyle name="Navadno 25 26 2" xfId="8668" xr:uid="{00000000-0005-0000-0000-0000F5690000}"/>
    <cellStyle name="Navadno 25 26 2 2" xfId="8669" xr:uid="{00000000-0005-0000-0000-0000F6690000}"/>
    <cellStyle name="Navadno 25 26 2 2 2" xfId="18972" xr:uid="{00000000-0005-0000-0000-0000F7690000}"/>
    <cellStyle name="Navadno 25 26 2 2 2 2" xfId="35319" xr:uid="{00000000-0005-0000-0000-0000F8690000}"/>
    <cellStyle name="Navadno 25 26 2 2 3" xfId="35318" xr:uid="{00000000-0005-0000-0000-0000F9690000}"/>
    <cellStyle name="Navadno 25 26 2 3" xfId="18971" xr:uid="{00000000-0005-0000-0000-0000FA690000}"/>
    <cellStyle name="Navadno 25 26 2 3 2" xfId="35320" xr:uid="{00000000-0005-0000-0000-0000FB690000}"/>
    <cellStyle name="Navadno 25 26 2 4" xfId="35317" xr:uid="{00000000-0005-0000-0000-0000FC690000}"/>
    <cellStyle name="Navadno 25 26 3" xfId="8670" xr:uid="{00000000-0005-0000-0000-0000FD690000}"/>
    <cellStyle name="Navadno 25 26 3 2" xfId="18973" xr:uid="{00000000-0005-0000-0000-0000FE690000}"/>
    <cellStyle name="Navadno 25 26 3 2 2" xfId="35322" xr:uid="{00000000-0005-0000-0000-0000FF690000}"/>
    <cellStyle name="Navadno 25 26 3 3" xfId="35321" xr:uid="{00000000-0005-0000-0000-0000006A0000}"/>
    <cellStyle name="Navadno 25 26 4" xfId="18970" xr:uid="{00000000-0005-0000-0000-0000016A0000}"/>
    <cellStyle name="Navadno 25 26 4 2" xfId="35323" xr:uid="{00000000-0005-0000-0000-0000026A0000}"/>
    <cellStyle name="Navadno 25 26 5" xfId="35316" xr:uid="{00000000-0005-0000-0000-0000036A0000}"/>
    <cellStyle name="Navadno 25 27" xfId="8671" xr:uid="{00000000-0005-0000-0000-0000046A0000}"/>
    <cellStyle name="Navadno 25 27 2" xfId="8672" xr:uid="{00000000-0005-0000-0000-0000056A0000}"/>
    <cellStyle name="Navadno 25 27 2 2" xfId="8673" xr:uid="{00000000-0005-0000-0000-0000066A0000}"/>
    <cellStyle name="Navadno 25 27 2 2 2" xfId="18976" xr:uid="{00000000-0005-0000-0000-0000076A0000}"/>
    <cellStyle name="Navadno 25 27 2 2 2 2" xfId="35327" xr:uid="{00000000-0005-0000-0000-0000086A0000}"/>
    <cellStyle name="Navadno 25 27 2 2 3" xfId="35326" xr:uid="{00000000-0005-0000-0000-0000096A0000}"/>
    <cellStyle name="Navadno 25 27 2 3" xfId="18975" xr:uid="{00000000-0005-0000-0000-00000A6A0000}"/>
    <cellStyle name="Navadno 25 27 2 3 2" xfId="35328" xr:uid="{00000000-0005-0000-0000-00000B6A0000}"/>
    <cellStyle name="Navadno 25 27 2 4" xfId="35325" xr:uid="{00000000-0005-0000-0000-00000C6A0000}"/>
    <cellStyle name="Navadno 25 27 3" xfId="8674" xr:uid="{00000000-0005-0000-0000-00000D6A0000}"/>
    <cellStyle name="Navadno 25 27 3 2" xfId="18977" xr:uid="{00000000-0005-0000-0000-00000E6A0000}"/>
    <cellStyle name="Navadno 25 27 3 2 2" xfId="35330" xr:uid="{00000000-0005-0000-0000-00000F6A0000}"/>
    <cellStyle name="Navadno 25 27 3 3" xfId="35329" xr:uid="{00000000-0005-0000-0000-0000106A0000}"/>
    <cellStyle name="Navadno 25 27 4" xfId="18974" xr:uid="{00000000-0005-0000-0000-0000116A0000}"/>
    <cellStyle name="Navadno 25 27 4 2" xfId="35331" xr:uid="{00000000-0005-0000-0000-0000126A0000}"/>
    <cellStyle name="Navadno 25 27 5" xfId="35324" xr:uid="{00000000-0005-0000-0000-0000136A0000}"/>
    <cellStyle name="Navadno 25 28" xfId="8675" xr:uid="{00000000-0005-0000-0000-0000146A0000}"/>
    <cellStyle name="Navadno 25 28 2" xfId="8676" xr:uid="{00000000-0005-0000-0000-0000156A0000}"/>
    <cellStyle name="Navadno 25 28 2 2" xfId="8677" xr:uid="{00000000-0005-0000-0000-0000166A0000}"/>
    <cellStyle name="Navadno 25 28 2 2 2" xfId="18980" xr:uid="{00000000-0005-0000-0000-0000176A0000}"/>
    <cellStyle name="Navadno 25 28 2 2 2 2" xfId="35335" xr:uid="{00000000-0005-0000-0000-0000186A0000}"/>
    <cellStyle name="Navadno 25 28 2 2 3" xfId="35334" xr:uid="{00000000-0005-0000-0000-0000196A0000}"/>
    <cellStyle name="Navadno 25 28 2 3" xfId="18979" xr:uid="{00000000-0005-0000-0000-00001A6A0000}"/>
    <cellStyle name="Navadno 25 28 2 3 2" xfId="35336" xr:uid="{00000000-0005-0000-0000-00001B6A0000}"/>
    <cellStyle name="Navadno 25 28 2 4" xfId="35333" xr:uid="{00000000-0005-0000-0000-00001C6A0000}"/>
    <cellStyle name="Navadno 25 28 3" xfId="8678" xr:uid="{00000000-0005-0000-0000-00001D6A0000}"/>
    <cellStyle name="Navadno 25 28 3 2" xfId="18981" xr:uid="{00000000-0005-0000-0000-00001E6A0000}"/>
    <cellStyle name="Navadno 25 28 3 2 2" xfId="35338" xr:uid="{00000000-0005-0000-0000-00001F6A0000}"/>
    <cellStyle name="Navadno 25 28 3 3" xfId="35337" xr:uid="{00000000-0005-0000-0000-0000206A0000}"/>
    <cellStyle name="Navadno 25 28 4" xfId="18978" xr:uid="{00000000-0005-0000-0000-0000216A0000}"/>
    <cellStyle name="Navadno 25 28 4 2" xfId="35339" xr:uid="{00000000-0005-0000-0000-0000226A0000}"/>
    <cellStyle name="Navadno 25 28 5" xfId="35332" xr:uid="{00000000-0005-0000-0000-0000236A0000}"/>
    <cellStyle name="Navadno 25 29" xfId="8679" xr:uid="{00000000-0005-0000-0000-0000246A0000}"/>
    <cellStyle name="Navadno 25 29 2" xfId="8680" xr:uid="{00000000-0005-0000-0000-0000256A0000}"/>
    <cellStyle name="Navadno 25 29 2 2" xfId="18983" xr:uid="{00000000-0005-0000-0000-0000266A0000}"/>
    <cellStyle name="Navadno 25 29 2 2 2" xfId="35342" xr:uid="{00000000-0005-0000-0000-0000276A0000}"/>
    <cellStyle name="Navadno 25 29 2 3" xfId="35341" xr:uid="{00000000-0005-0000-0000-0000286A0000}"/>
    <cellStyle name="Navadno 25 29 3" xfId="18982" xr:uid="{00000000-0005-0000-0000-0000296A0000}"/>
    <cellStyle name="Navadno 25 29 3 2" xfId="35343" xr:uid="{00000000-0005-0000-0000-00002A6A0000}"/>
    <cellStyle name="Navadno 25 29 4" xfId="35340" xr:uid="{00000000-0005-0000-0000-00002B6A0000}"/>
    <cellStyle name="Navadno 25 3" xfId="1473" xr:uid="{00000000-0005-0000-0000-00002C6A0000}"/>
    <cellStyle name="Navadno 25 3 2" xfId="8682" xr:uid="{00000000-0005-0000-0000-00002D6A0000}"/>
    <cellStyle name="Navadno 25 3 2 2" xfId="8683" xr:uid="{00000000-0005-0000-0000-00002E6A0000}"/>
    <cellStyle name="Navadno 25 3 2 2 2" xfId="18986" xr:uid="{00000000-0005-0000-0000-00002F6A0000}"/>
    <cellStyle name="Navadno 25 3 2 2 2 2" xfId="35347" xr:uid="{00000000-0005-0000-0000-0000306A0000}"/>
    <cellStyle name="Navadno 25 3 2 2 3" xfId="35346" xr:uid="{00000000-0005-0000-0000-0000316A0000}"/>
    <cellStyle name="Navadno 25 3 2 3" xfId="18985" xr:uid="{00000000-0005-0000-0000-0000326A0000}"/>
    <cellStyle name="Navadno 25 3 2 3 2" xfId="35348" xr:uid="{00000000-0005-0000-0000-0000336A0000}"/>
    <cellStyle name="Navadno 25 3 2 4" xfId="35345" xr:uid="{00000000-0005-0000-0000-0000346A0000}"/>
    <cellStyle name="Navadno 25 3 3" xfId="8684" xr:uid="{00000000-0005-0000-0000-0000356A0000}"/>
    <cellStyle name="Navadno 25 3 3 2" xfId="18987" xr:uid="{00000000-0005-0000-0000-0000366A0000}"/>
    <cellStyle name="Navadno 25 3 3 2 2" xfId="35350" xr:uid="{00000000-0005-0000-0000-0000376A0000}"/>
    <cellStyle name="Navadno 25 3 3 3" xfId="35349" xr:uid="{00000000-0005-0000-0000-0000386A0000}"/>
    <cellStyle name="Navadno 25 3 4" xfId="8685" xr:uid="{00000000-0005-0000-0000-0000396A0000}"/>
    <cellStyle name="Navadno 25 3 4 2" xfId="35351" xr:uid="{00000000-0005-0000-0000-00003A6A0000}"/>
    <cellStyle name="Navadno 25 3 5" xfId="8681" xr:uid="{00000000-0005-0000-0000-00003B6A0000}"/>
    <cellStyle name="Navadno 25 3 5 2" xfId="35352" xr:uid="{00000000-0005-0000-0000-00003C6A0000}"/>
    <cellStyle name="Navadno 25 3 6" xfId="18984" xr:uid="{00000000-0005-0000-0000-00003D6A0000}"/>
    <cellStyle name="Navadno 25 3 6 2" xfId="35353" xr:uid="{00000000-0005-0000-0000-00003E6A0000}"/>
    <cellStyle name="Navadno 25 3 7" xfId="51136" xr:uid="{00000000-0005-0000-0000-00003F6A0000}"/>
    <cellStyle name="Navadno 25 3 8" xfId="35344" xr:uid="{00000000-0005-0000-0000-0000406A0000}"/>
    <cellStyle name="Navadno 25 30" xfId="8686" xr:uid="{00000000-0005-0000-0000-0000416A0000}"/>
    <cellStyle name="Navadno 25 30 2" xfId="18988" xr:uid="{00000000-0005-0000-0000-0000426A0000}"/>
    <cellStyle name="Navadno 25 30 2 2" xfId="35355" xr:uid="{00000000-0005-0000-0000-0000436A0000}"/>
    <cellStyle name="Navadno 25 30 3" xfId="35354" xr:uid="{00000000-0005-0000-0000-0000446A0000}"/>
    <cellStyle name="Navadno 25 31" xfId="8687" xr:uid="{00000000-0005-0000-0000-0000456A0000}"/>
    <cellStyle name="Navadno 25 31 2" xfId="35356" xr:uid="{00000000-0005-0000-0000-0000466A0000}"/>
    <cellStyle name="Navadno 25 32" xfId="8589" xr:uid="{00000000-0005-0000-0000-0000476A0000}"/>
    <cellStyle name="Navadno 25 32 2" xfId="35357" xr:uid="{00000000-0005-0000-0000-0000486A0000}"/>
    <cellStyle name="Navadno 25 33" xfId="18901" xr:uid="{00000000-0005-0000-0000-0000496A0000}"/>
    <cellStyle name="Navadno 25 33 2" xfId="35358" xr:uid="{00000000-0005-0000-0000-00004A6A0000}"/>
    <cellStyle name="Navadno 25 34" xfId="51126" xr:uid="{00000000-0005-0000-0000-00004B6A0000}"/>
    <cellStyle name="Navadno 25 35" xfId="35161" xr:uid="{00000000-0005-0000-0000-00004C6A0000}"/>
    <cellStyle name="Navadno 25 4" xfId="1474" xr:uid="{00000000-0005-0000-0000-00004D6A0000}"/>
    <cellStyle name="Navadno 25 4 2" xfId="8689" xr:uid="{00000000-0005-0000-0000-00004E6A0000}"/>
    <cellStyle name="Navadno 25 4 2 2" xfId="8690" xr:uid="{00000000-0005-0000-0000-00004F6A0000}"/>
    <cellStyle name="Navadno 25 4 2 2 2" xfId="18991" xr:uid="{00000000-0005-0000-0000-0000506A0000}"/>
    <cellStyle name="Navadno 25 4 2 2 2 2" xfId="35362" xr:uid="{00000000-0005-0000-0000-0000516A0000}"/>
    <cellStyle name="Navadno 25 4 2 2 3" xfId="35361" xr:uid="{00000000-0005-0000-0000-0000526A0000}"/>
    <cellStyle name="Navadno 25 4 2 3" xfId="18990" xr:uid="{00000000-0005-0000-0000-0000536A0000}"/>
    <cellStyle name="Navadno 25 4 2 3 2" xfId="35363" xr:uid="{00000000-0005-0000-0000-0000546A0000}"/>
    <cellStyle name="Navadno 25 4 2 4" xfId="35360" xr:uid="{00000000-0005-0000-0000-0000556A0000}"/>
    <cellStyle name="Navadno 25 4 3" xfId="8691" xr:uid="{00000000-0005-0000-0000-0000566A0000}"/>
    <cellStyle name="Navadno 25 4 3 2" xfId="18992" xr:uid="{00000000-0005-0000-0000-0000576A0000}"/>
    <cellStyle name="Navadno 25 4 3 2 2" xfId="35365" xr:uid="{00000000-0005-0000-0000-0000586A0000}"/>
    <cellStyle name="Navadno 25 4 3 3" xfId="35364" xr:uid="{00000000-0005-0000-0000-0000596A0000}"/>
    <cellStyle name="Navadno 25 4 4" xfId="8692" xr:uid="{00000000-0005-0000-0000-00005A6A0000}"/>
    <cellStyle name="Navadno 25 4 4 2" xfId="35366" xr:uid="{00000000-0005-0000-0000-00005B6A0000}"/>
    <cellStyle name="Navadno 25 4 5" xfId="8688" xr:uid="{00000000-0005-0000-0000-00005C6A0000}"/>
    <cellStyle name="Navadno 25 4 5 2" xfId="35367" xr:uid="{00000000-0005-0000-0000-00005D6A0000}"/>
    <cellStyle name="Navadno 25 4 6" xfId="18989" xr:uid="{00000000-0005-0000-0000-00005E6A0000}"/>
    <cellStyle name="Navadno 25 4 6 2" xfId="35368" xr:uid="{00000000-0005-0000-0000-00005F6A0000}"/>
    <cellStyle name="Navadno 25 4 7" xfId="51137" xr:uid="{00000000-0005-0000-0000-0000606A0000}"/>
    <cellStyle name="Navadno 25 4 8" xfId="35359" xr:uid="{00000000-0005-0000-0000-0000616A0000}"/>
    <cellStyle name="Navadno 25 5" xfId="1475" xr:uid="{00000000-0005-0000-0000-0000626A0000}"/>
    <cellStyle name="Navadno 25 5 2" xfId="8694" xr:uid="{00000000-0005-0000-0000-0000636A0000}"/>
    <cellStyle name="Navadno 25 5 2 2" xfId="8695" xr:uid="{00000000-0005-0000-0000-0000646A0000}"/>
    <cellStyle name="Navadno 25 5 2 2 2" xfId="18995" xr:uid="{00000000-0005-0000-0000-0000656A0000}"/>
    <cellStyle name="Navadno 25 5 2 2 2 2" xfId="35372" xr:uid="{00000000-0005-0000-0000-0000666A0000}"/>
    <cellStyle name="Navadno 25 5 2 2 3" xfId="35371" xr:uid="{00000000-0005-0000-0000-0000676A0000}"/>
    <cellStyle name="Navadno 25 5 2 3" xfId="18994" xr:uid="{00000000-0005-0000-0000-0000686A0000}"/>
    <cellStyle name="Navadno 25 5 2 3 2" xfId="35373" xr:uid="{00000000-0005-0000-0000-0000696A0000}"/>
    <cellStyle name="Navadno 25 5 2 4" xfId="35370" xr:uid="{00000000-0005-0000-0000-00006A6A0000}"/>
    <cellStyle name="Navadno 25 5 3" xfId="8696" xr:uid="{00000000-0005-0000-0000-00006B6A0000}"/>
    <cellStyle name="Navadno 25 5 3 2" xfId="18996" xr:uid="{00000000-0005-0000-0000-00006C6A0000}"/>
    <cellStyle name="Navadno 25 5 3 2 2" xfId="35375" xr:uid="{00000000-0005-0000-0000-00006D6A0000}"/>
    <cellStyle name="Navadno 25 5 3 3" xfId="35374" xr:uid="{00000000-0005-0000-0000-00006E6A0000}"/>
    <cellStyle name="Navadno 25 5 4" xfId="8697" xr:uid="{00000000-0005-0000-0000-00006F6A0000}"/>
    <cellStyle name="Navadno 25 5 4 2" xfId="35376" xr:uid="{00000000-0005-0000-0000-0000706A0000}"/>
    <cellStyle name="Navadno 25 5 5" xfId="8693" xr:uid="{00000000-0005-0000-0000-0000716A0000}"/>
    <cellStyle name="Navadno 25 5 5 2" xfId="35377" xr:uid="{00000000-0005-0000-0000-0000726A0000}"/>
    <cellStyle name="Navadno 25 5 6" xfId="18993" xr:uid="{00000000-0005-0000-0000-0000736A0000}"/>
    <cellStyle name="Navadno 25 5 6 2" xfId="35378" xr:uid="{00000000-0005-0000-0000-0000746A0000}"/>
    <cellStyle name="Navadno 25 5 7" xfId="51138" xr:uid="{00000000-0005-0000-0000-0000756A0000}"/>
    <cellStyle name="Navadno 25 5 8" xfId="35369" xr:uid="{00000000-0005-0000-0000-0000766A0000}"/>
    <cellStyle name="Navadno 25 6" xfId="1476" xr:uid="{00000000-0005-0000-0000-0000776A0000}"/>
    <cellStyle name="Navadno 25 6 2" xfId="8699" xr:uid="{00000000-0005-0000-0000-0000786A0000}"/>
    <cellStyle name="Navadno 25 6 2 2" xfId="8700" xr:uid="{00000000-0005-0000-0000-0000796A0000}"/>
    <cellStyle name="Navadno 25 6 2 2 2" xfId="18999" xr:uid="{00000000-0005-0000-0000-00007A6A0000}"/>
    <cellStyle name="Navadno 25 6 2 2 2 2" xfId="35382" xr:uid="{00000000-0005-0000-0000-00007B6A0000}"/>
    <cellStyle name="Navadno 25 6 2 2 3" xfId="35381" xr:uid="{00000000-0005-0000-0000-00007C6A0000}"/>
    <cellStyle name="Navadno 25 6 2 3" xfId="18998" xr:uid="{00000000-0005-0000-0000-00007D6A0000}"/>
    <cellStyle name="Navadno 25 6 2 3 2" xfId="35383" xr:uid="{00000000-0005-0000-0000-00007E6A0000}"/>
    <cellStyle name="Navadno 25 6 2 4" xfId="35380" xr:uid="{00000000-0005-0000-0000-00007F6A0000}"/>
    <cellStyle name="Navadno 25 6 3" xfId="8701" xr:uid="{00000000-0005-0000-0000-0000806A0000}"/>
    <cellStyle name="Navadno 25 6 3 2" xfId="19000" xr:uid="{00000000-0005-0000-0000-0000816A0000}"/>
    <cellStyle name="Navadno 25 6 3 2 2" xfId="35385" xr:uid="{00000000-0005-0000-0000-0000826A0000}"/>
    <cellStyle name="Navadno 25 6 3 3" xfId="35384" xr:uid="{00000000-0005-0000-0000-0000836A0000}"/>
    <cellStyle name="Navadno 25 6 4" xfId="8702" xr:uid="{00000000-0005-0000-0000-0000846A0000}"/>
    <cellStyle name="Navadno 25 6 4 2" xfId="35386" xr:uid="{00000000-0005-0000-0000-0000856A0000}"/>
    <cellStyle name="Navadno 25 6 5" xfId="8698" xr:uid="{00000000-0005-0000-0000-0000866A0000}"/>
    <cellStyle name="Navadno 25 6 5 2" xfId="35387" xr:uid="{00000000-0005-0000-0000-0000876A0000}"/>
    <cellStyle name="Navadno 25 6 6" xfId="18997" xr:uid="{00000000-0005-0000-0000-0000886A0000}"/>
    <cellStyle name="Navadno 25 6 6 2" xfId="35388" xr:uid="{00000000-0005-0000-0000-0000896A0000}"/>
    <cellStyle name="Navadno 25 6 7" xfId="51139" xr:uid="{00000000-0005-0000-0000-00008A6A0000}"/>
    <cellStyle name="Navadno 25 6 8" xfId="35379" xr:uid="{00000000-0005-0000-0000-00008B6A0000}"/>
    <cellStyle name="Navadno 25 7" xfId="1477" xr:uid="{00000000-0005-0000-0000-00008C6A0000}"/>
    <cellStyle name="Navadno 25 7 2" xfId="8704" xr:uid="{00000000-0005-0000-0000-00008D6A0000}"/>
    <cellStyle name="Navadno 25 7 2 2" xfId="8705" xr:uid="{00000000-0005-0000-0000-00008E6A0000}"/>
    <cellStyle name="Navadno 25 7 2 2 2" xfId="19003" xr:uid="{00000000-0005-0000-0000-00008F6A0000}"/>
    <cellStyle name="Navadno 25 7 2 2 2 2" xfId="35392" xr:uid="{00000000-0005-0000-0000-0000906A0000}"/>
    <cellStyle name="Navadno 25 7 2 2 3" xfId="35391" xr:uid="{00000000-0005-0000-0000-0000916A0000}"/>
    <cellStyle name="Navadno 25 7 2 3" xfId="19002" xr:uid="{00000000-0005-0000-0000-0000926A0000}"/>
    <cellStyle name="Navadno 25 7 2 3 2" xfId="35393" xr:uid="{00000000-0005-0000-0000-0000936A0000}"/>
    <cellStyle name="Navadno 25 7 2 4" xfId="35390" xr:uid="{00000000-0005-0000-0000-0000946A0000}"/>
    <cellStyle name="Navadno 25 7 3" xfId="8706" xr:uid="{00000000-0005-0000-0000-0000956A0000}"/>
    <cellStyle name="Navadno 25 7 3 2" xfId="19004" xr:uid="{00000000-0005-0000-0000-0000966A0000}"/>
    <cellStyle name="Navadno 25 7 3 2 2" xfId="35395" xr:uid="{00000000-0005-0000-0000-0000976A0000}"/>
    <cellStyle name="Navadno 25 7 3 3" xfId="35394" xr:uid="{00000000-0005-0000-0000-0000986A0000}"/>
    <cellStyle name="Navadno 25 7 4" xfId="8707" xr:uid="{00000000-0005-0000-0000-0000996A0000}"/>
    <cellStyle name="Navadno 25 7 4 2" xfId="35396" xr:uid="{00000000-0005-0000-0000-00009A6A0000}"/>
    <cellStyle name="Navadno 25 7 5" xfId="8703" xr:uid="{00000000-0005-0000-0000-00009B6A0000}"/>
    <cellStyle name="Navadno 25 7 5 2" xfId="35397" xr:uid="{00000000-0005-0000-0000-00009C6A0000}"/>
    <cellStyle name="Navadno 25 7 6" xfId="19001" xr:uid="{00000000-0005-0000-0000-00009D6A0000}"/>
    <cellStyle name="Navadno 25 7 6 2" xfId="35398" xr:uid="{00000000-0005-0000-0000-00009E6A0000}"/>
    <cellStyle name="Navadno 25 7 7" xfId="51140" xr:uid="{00000000-0005-0000-0000-00009F6A0000}"/>
    <cellStyle name="Navadno 25 7 8" xfId="35389" xr:uid="{00000000-0005-0000-0000-0000A06A0000}"/>
    <cellStyle name="Navadno 25 8" xfId="1478" xr:uid="{00000000-0005-0000-0000-0000A16A0000}"/>
    <cellStyle name="Navadno 25 8 2" xfId="8709" xr:uid="{00000000-0005-0000-0000-0000A26A0000}"/>
    <cellStyle name="Navadno 25 8 2 2" xfId="8710" xr:uid="{00000000-0005-0000-0000-0000A36A0000}"/>
    <cellStyle name="Navadno 25 8 2 2 2" xfId="19007" xr:uid="{00000000-0005-0000-0000-0000A46A0000}"/>
    <cellStyle name="Navadno 25 8 2 2 2 2" xfId="35402" xr:uid="{00000000-0005-0000-0000-0000A56A0000}"/>
    <cellStyle name="Navadno 25 8 2 2 3" xfId="35401" xr:uid="{00000000-0005-0000-0000-0000A66A0000}"/>
    <cellStyle name="Navadno 25 8 2 3" xfId="19006" xr:uid="{00000000-0005-0000-0000-0000A76A0000}"/>
    <cellStyle name="Navadno 25 8 2 3 2" xfId="35403" xr:uid="{00000000-0005-0000-0000-0000A86A0000}"/>
    <cellStyle name="Navadno 25 8 2 4" xfId="35400" xr:uid="{00000000-0005-0000-0000-0000A96A0000}"/>
    <cellStyle name="Navadno 25 8 3" xfId="8711" xr:uid="{00000000-0005-0000-0000-0000AA6A0000}"/>
    <cellStyle name="Navadno 25 8 3 2" xfId="19008" xr:uid="{00000000-0005-0000-0000-0000AB6A0000}"/>
    <cellStyle name="Navadno 25 8 3 2 2" xfId="35405" xr:uid="{00000000-0005-0000-0000-0000AC6A0000}"/>
    <cellStyle name="Navadno 25 8 3 3" xfId="35404" xr:uid="{00000000-0005-0000-0000-0000AD6A0000}"/>
    <cellStyle name="Navadno 25 8 4" xfId="8712" xr:uid="{00000000-0005-0000-0000-0000AE6A0000}"/>
    <cellStyle name="Navadno 25 8 4 2" xfId="35406" xr:uid="{00000000-0005-0000-0000-0000AF6A0000}"/>
    <cellStyle name="Navadno 25 8 5" xfId="8708" xr:uid="{00000000-0005-0000-0000-0000B06A0000}"/>
    <cellStyle name="Navadno 25 8 5 2" xfId="35407" xr:uid="{00000000-0005-0000-0000-0000B16A0000}"/>
    <cellStyle name="Navadno 25 8 6" xfId="19005" xr:uid="{00000000-0005-0000-0000-0000B26A0000}"/>
    <cellStyle name="Navadno 25 8 6 2" xfId="35408" xr:uid="{00000000-0005-0000-0000-0000B36A0000}"/>
    <cellStyle name="Navadno 25 8 7" xfId="51141" xr:uid="{00000000-0005-0000-0000-0000B46A0000}"/>
    <cellStyle name="Navadno 25 8 8" xfId="35399" xr:uid="{00000000-0005-0000-0000-0000B56A0000}"/>
    <cellStyle name="Navadno 25 9" xfId="1479" xr:uid="{00000000-0005-0000-0000-0000B66A0000}"/>
    <cellStyle name="Navadno 25 9 2" xfId="8714" xr:uid="{00000000-0005-0000-0000-0000B76A0000}"/>
    <cellStyle name="Navadno 25 9 2 2" xfId="8715" xr:uid="{00000000-0005-0000-0000-0000B86A0000}"/>
    <cellStyle name="Navadno 25 9 2 2 2" xfId="19011" xr:uid="{00000000-0005-0000-0000-0000B96A0000}"/>
    <cellStyle name="Navadno 25 9 2 2 2 2" xfId="35412" xr:uid="{00000000-0005-0000-0000-0000BA6A0000}"/>
    <cellStyle name="Navadno 25 9 2 2 3" xfId="35411" xr:uid="{00000000-0005-0000-0000-0000BB6A0000}"/>
    <cellStyle name="Navadno 25 9 2 3" xfId="19010" xr:uid="{00000000-0005-0000-0000-0000BC6A0000}"/>
    <cellStyle name="Navadno 25 9 2 3 2" xfId="35413" xr:uid="{00000000-0005-0000-0000-0000BD6A0000}"/>
    <cellStyle name="Navadno 25 9 2 4" xfId="35410" xr:uid="{00000000-0005-0000-0000-0000BE6A0000}"/>
    <cellStyle name="Navadno 25 9 3" xfId="8716" xr:uid="{00000000-0005-0000-0000-0000BF6A0000}"/>
    <cellStyle name="Navadno 25 9 3 2" xfId="19012" xr:uid="{00000000-0005-0000-0000-0000C06A0000}"/>
    <cellStyle name="Navadno 25 9 3 2 2" xfId="35415" xr:uid="{00000000-0005-0000-0000-0000C16A0000}"/>
    <cellStyle name="Navadno 25 9 3 3" xfId="35414" xr:uid="{00000000-0005-0000-0000-0000C26A0000}"/>
    <cellStyle name="Navadno 25 9 4" xfId="8717" xr:uid="{00000000-0005-0000-0000-0000C36A0000}"/>
    <cellStyle name="Navadno 25 9 4 2" xfId="35416" xr:uid="{00000000-0005-0000-0000-0000C46A0000}"/>
    <cellStyle name="Navadno 25 9 5" xfId="8713" xr:uid="{00000000-0005-0000-0000-0000C56A0000}"/>
    <cellStyle name="Navadno 25 9 5 2" xfId="35417" xr:uid="{00000000-0005-0000-0000-0000C66A0000}"/>
    <cellStyle name="Navadno 25 9 6" xfId="19009" xr:uid="{00000000-0005-0000-0000-0000C76A0000}"/>
    <cellStyle name="Navadno 25 9 6 2" xfId="35418" xr:uid="{00000000-0005-0000-0000-0000C86A0000}"/>
    <cellStyle name="Navadno 25 9 7" xfId="51142" xr:uid="{00000000-0005-0000-0000-0000C96A0000}"/>
    <cellStyle name="Navadno 25 9 8" xfId="35409" xr:uid="{00000000-0005-0000-0000-0000CA6A0000}"/>
    <cellStyle name="Navadno 250" xfId="8718" xr:uid="{00000000-0005-0000-0000-0000CB6A0000}"/>
    <cellStyle name="Navadno 250 2" xfId="35419" xr:uid="{00000000-0005-0000-0000-0000CC6A0000}"/>
    <cellStyle name="Navadno 251" xfId="8719" xr:uid="{00000000-0005-0000-0000-0000CD6A0000}"/>
    <cellStyle name="Navadno 251 2" xfId="35420" xr:uid="{00000000-0005-0000-0000-0000CE6A0000}"/>
    <cellStyle name="Navadno 252" xfId="8720" xr:uid="{00000000-0005-0000-0000-0000CF6A0000}"/>
    <cellStyle name="Navadno 252 2" xfId="35421" xr:uid="{00000000-0005-0000-0000-0000D06A0000}"/>
    <cellStyle name="Navadno 253" xfId="8721" xr:uid="{00000000-0005-0000-0000-0000D16A0000}"/>
    <cellStyle name="Navadno 253 2" xfId="35422" xr:uid="{00000000-0005-0000-0000-0000D26A0000}"/>
    <cellStyle name="Navadno 254" xfId="8722" xr:uid="{00000000-0005-0000-0000-0000D36A0000}"/>
    <cellStyle name="Navadno 254 2" xfId="35423" xr:uid="{00000000-0005-0000-0000-0000D46A0000}"/>
    <cellStyle name="Navadno 255" xfId="8723" xr:uid="{00000000-0005-0000-0000-0000D56A0000}"/>
    <cellStyle name="Navadno 255 2" xfId="35424" xr:uid="{00000000-0005-0000-0000-0000D66A0000}"/>
    <cellStyle name="Navadno 256" xfId="8724" xr:uid="{00000000-0005-0000-0000-0000D76A0000}"/>
    <cellStyle name="Navadno 256 2" xfId="35425" xr:uid="{00000000-0005-0000-0000-0000D86A0000}"/>
    <cellStyle name="Navadno 257" xfId="8725" xr:uid="{00000000-0005-0000-0000-0000D96A0000}"/>
    <cellStyle name="Navadno 257 2" xfId="35426" xr:uid="{00000000-0005-0000-0000-0000DA6A0000}"/>
    <cellStyle name="Navadno 258" xfId="8726" xr:uid="{00000000-0005-0000-0000-0000DB6A0000}"/>
    <cellStyle name="Navadno 258 2" xfId="35427" xr:uid="{00000000-0005-0000-0000-0000DC6A0000}"/>
    <cellStyle name="Navadno 259" xfId="8727" xr:uid="{00000000-0005-0000-0000-0000DD6A0000}"/>
    <cellStyle name="Navadno 259 2" xfId="35428" xr:uid="{00000000-0005-0000-0000-0000DE6A0000}"/>
    <cellStyle name="Navadno 26" xfId="1480" xr:uid="{00000000-0005-0000-0000-0000DF6A0000}"/>
    <cellStyle name="Navadno 26 10" xfId="1481" xr:uid="{00000000-0005-0000-0000-0000E06A0000}"/>
    <cellStyle name="Navadno 26 10 2" xfId="1482" xr:uid="{00000000-0005-0000-0000-0000E16A0000}"/>
    <cellStyle name="Navadno 26 10 2 2" xfId="8730" xr:uid="{00000000-0005-0000-0000-0000E26A0000}"/>
    <cellStyle name="Navadno 26 10 2 2 2" xfId="35432" xr:uid="{00000000-0005-0000-0000-0000E36A0000}"/>
    <cellStyle name="Navadno 26 10 2 3" xfId="35431" xr:uid="{00000000-0005-0000-0000-0000E46A0000}"/>
    <cellStyle name="Navadno 26 10 3" xfId="8729" xr:uid="{00000000-0005-0000-0000-0000E56A0000}"/>
    <cellStyle name="Navadno 26 10 3 2" xfId="35433" xr:uid="{00000000-0005-0000-0000-0000E66A0000}"/>
    <cellStyle name="Navadno 26 10 4" xfId="51144" xr:uid="{00000000-0005-0000-0000-0000E76A0000}"/>
    <cellStyle name="Navadno 26 10 5" xfId="35430" xr:uid="{00000000-0005-0000-0000-0000E86A0000}"/>
    <cellStyle name="Navadno 26 11" xfId="1483" xr:uid="{00000000-0005-0000-0000-0000E96A0000}"/>
    <cellStyle name="Navadno 26 11 2" xfId="1484" xr:uid="{00000000-0005-0000-0000-0000EA6A0000}"/>
    <cellStyle name="Navadno 26 11 2 2" xfId="8732" xr:uid="{00000000-0005-0000-0000-0000EB6A0000}"/>
    <cellStyle name="Navadno 26 11 2 2 2" xfId="35436" xr:uid="{00000000-0005-0000-0000-0000EC6A0000}"/>
    <cellStyle name="Navadno 26 11 2 3" xfId="35435" xr:uid="{00000000-0005-0000-0000-0000ED6A0000}"/>
    <cellStyle name="Navadno 26 11 3" xfId="8731" xr:uid="{00000000-0005-0000-0000-0000EE6A0000}"/>
    <cellStyle name="Navadno 26 11 3 2" xfId="35437" xr:uid="{00000000-0005-0000-0000-0000EF6A0000}"/>
    <cellStyle name="Navadno 26 11 4" xfId="51145" xr:uid="{00000000-0005-0000-0000-0000F06A0000}"/>
    <cellStyle name="Navadno 26 11 5" xfId="35434" xr:uid="{00000000-0005-0000-0000-0000F16A0000}"/>
    <cellStyle name="Navadno 26 12" xfId="1485" xr:uid="{00000000-0005-0000-0000-0000F26A0000}"/>
    <cellStyle name="Navadno 26 12 2" xfId="1486" xr:uid="{00000000-0005-0000-0000-0000F36A0000}"/>
    <cellStyle name="Navadno 26 12 2 2" xfId="8734" xr:uid="{00000000-0005-0000-0000-0000F46A0000}"/>
    <cellStyle name="Navadno 26 12 2 2 2" xfId="35440" xr:uid="{00000000-0005-0000-0000-0000F56A0000}"/>
    <cellStyle name="Navadno 26 12 2 3" xfId="35439" xr:uid="{00000000-0005-0000-0000-0000F66A0000}"/>
    <cellStyle name="Navadno 26 12 3" xfId="8733" xr:uid="{00000000-0005-0000-0000-0000F76A0000}"/>
    <cellStyle name="Navadno 26 12 3 2" xfId="35441" xr:uid="{00000000-0005-0000-0000-0000F86A0000}"/>
    <cellStyle name="Navadno 26 12 4" xfId="51146" xr:uid="{00000000-0005-0000-0000-0000F96A0000}"/>
    <cellStyle name="Navadno 26 12 5" xfId="35438" xr:uid="{00000000-0005-0000-0000-0000FA6A0000}"/>
    <cellStyle name="Navadno 26 13" xfId="1487" xr:uid="{00000000-0005-0000-0000-0000FB6A0000}"/>
    <cellStyle name="Navadno 26 13 2" xfId="8735" xr:uid="{00000000-0005-0000-0000-0000FC6A0000}"/>
    <cellStyle name="Navadno 26 13 2 2" xfId="35443" xr:uid="{00000000-0005-0000-0000-0000FD6A0000}"/>
    <cellStyle name="Navadno 26 13 3" xfId="35442" xr:uid="{00000000-0005-0000-0000-0000FE6A0000}"/>
    <cellStyle name="Navadno 26 14" xfId="1488" xr:uid="{00000000-0005-0000-0000-0000FF6A0000}"/>
    <cellStyle name="Navadno 26 14 2" xfId="8736" xr:uid="{00000000-0005-0000-0000-0000006B0000}"/>
    <cellStyle name="Navadno 26 14 2 2" xfId="35445" xr:uid="{00000000-0005-0000-0000-0000016B0000}"/>
    <cellStyle name="Navadno 26 14 3" xfId="35444" xr:uid="{00000000-0005-0000-0000-0000026B0000}"/>
    <cellStyle name="Navadno 26 15" xfId="1489" xr:uid="{00000000-0005-0000-0000-0000036B0000}"/>
    <cellStyle name="Navadno 26 15 2" xfId="8737" xr:uid="{00000000-0005-0000-0000-0000046B0000}"/>
    <cellStyle name="Navadno 26 15 2 2" xfId="35447" xr:uid="{00000000-0005-0000-0000-0000056B0000}"/>
    <cellStyle name="Navadno 26 15 3" xfId="35446" xr:uid="{00000000-0005-0000-0000-0000066B0000}"/>
    <cellStyle name="Navadno 26 16" xfId="1490" xr:uid="{00000000-0005-0000-0000-0000076B0000}"/>
    <cellStyle name="Navadno 26 16 2" xfId="8738" xr:uid="{00000000-0005-0000-0000-0000086B0000}"/>
    <cellStyle name="Navadno 26 16 2 2" xfId="35449" xr:uid="{00000000-0005-0000-0000-0000096B0000}"/>
    <cellStyle name="Navadno 26 16 3" xfId="35448" xr:uid="{00000000-0005-0000-0000-00000A6B0000}"/>
    <cellStyle name="Navadno 26 17" xfId="1491" xr:uid="{00000000-0005-0000-0000-00000B6B0000}"/>
    <cellStyle name="Navadno 26 17 2" xfId="8739" xr:uid="{00000000-0005-0000-0000-00000C6B0000}"/>
    <cellStyle name="Navadno 26 17 2 2" xfId="35451" xr:uid="{00000000-0005-0000-0000-00000D6B0000}"/>
    <cellStyle name="Navadno 26 17 3" xfId="35450" xr:uid="{00000000-0005-0000-0000-00000E6B0000}"/>
    <cellStyle name="Navadno 26 18" xfId="1492" xr:uid="{00000000-0005-0000-0000-00000F6B0000}"/>
    <cellStyle name="Navadno 26 18 2" xfId="8740" xr:uid="{00000000-0005-0000-0000-0000106B0000}"/>
    <cellStyle name="Navadno 26 18 2 2" xfId="35453" xr:uid="{00000000-0005-0000-0000-0000116B0000}"/>
    <cellStyle name="Navadno 26 18 3" xfId="35452" xr:uid="{00000000-0005-0000-0000-0000126B0000}"/>
    <cellStyle name="Navadno 26 19" xfId="1493" xr:uid="{00000000-0005-0000-0000-0000136B0000}"/>
    <cellStyle name="Navadno 26 19 2" xfId="8741" xr:uid="{00000000-0005-0000-0000-0000146B0000}"/>
    <cellStyle name="Navadno 26 19 2 2" xfId="35455" xr:uid="{00000000-0005-0000-0000-0000156B0000}"/>
    <cellStyle name="Navadno 26 19 3" xfId="35454" xr:uid="{00000000-0005-0000-0000-0000166B0000}"/>
    <cellStyle name="Navadno 26 2" xfId="1494" xr:uid="{00000000-0005-0000-0000-0000176B0000}"/>
    <cellStyle name="Navadno 26 2 10" xfId="35456" xr:uid="{00000000-0005-0000-0000-0000186B0000}"/>
    <cellStyle name="Navadno 26 2 2" xfId="1495" xr:uid="{00000000-0005-0000-0000-0000196B0000}"/>
    <cellStyle name="Navadno 26 2 2 2" xfId="8744" xr:uid="{00000000-0005-0000-0000-00001A6B0000}"/>
    <cellStyle name="Navadno 26 2 2 2 2" xfId="35458" xr:uid="{00000000-0005-0000-0000-00001B6B0000}"/>
    <cellStyle name="Navadno 26 2 2 3" xfId="8743" xr:uid="{00000000-0005-0000-0000-00001C6B0000}"/>
    <cellStyle name="Navadno 26 2 2 3 2" xfId="35459" xr:uid="{00000000-0005-0000-0000-00001D6B0000}"/>
    <cellStyle name="Navadno 26 2 2 4" xfId="19015" xr:uid="{00000000-0005-0000-0000-00001E6B0000}"/>
    <cellStyle name="Navadno 26 2 2 4 2" xfId="35460" xr:uid="{00000000-0005-0000-0000-00001F6B0000}"/>
    <cellStyle name="Navadno 26 2 2 5" xfId="51148" xr:uid="{00000000-0005-0000-0000-0000206B0000}"/>
    <cellStyle name="Navadno 26 2 2 6" xfId="35457" xr:uid="{00000000-0005-0000-0000-0000216B0000}"/>
    <cellStyle name="Navadno 26 2 3" xfId="1496" xr:uid="{00000000-0005-0000-0000-0000226B0000}"/>
    <cellStyle name="Navadno 26 2 3 2" xfId="8745" xr:uid="{00000000-0005-0000-0000-0000236B0000}"/>
    <cellStyle name="Navadno 26 2 3 2 2" xfId="35462" xr:uid="{00000000-0005-0000-0000-0000246B0000}"/>
    <cellStyle name="Navadno 26 2 3 3" xfId="51149" xr:uid="{00000000-0005-0000-0000-0000256B0000}"/>
    <cellStyle name="Navadno 26 2 3 4" xfId="35461" xr:uid="{00000000-0005-0000-0000-0000266B0000}"/>
    <cellStyle name="Navadno 26 2 4" xfId="1497" xr:uid="{00000000-0005-0000-0000-0000276B0000}"/>
    <cellStyle name="Navadno 26 2 4 2" xfId="8746" xr:uid="{00000000-0005-0000-0000-0000286B0000}"/>
    <cellStyle name="Navadno 26 2 4 2 2" xfId="35464" xr:uid="{00000000-0005-0000-0000-0000296B0000}"/>
    <cellStyle name="Navadno 26 2 4 3" xfId="51150" xr:uid="{00000000-0005-0000-0000-00002A6B0000}"/>
    <cellStyle name="Navadno 26 2 4 4" xfId="35463" xr:uid="{00000000-0005-0000-0000-00002B6B0000}"/>
    <cellStyle name="Navadno 26 2 5" xfId="1498" xr:uid="{00000000-0005-0000-0000-00002C6B0000}"/>
    <cellStyle name="Navadno 26 2 5 2" xfId="8747" xr:uid="{00000000-0005-0000-0000-00002D6B0000}"/>
    <cellStyle name="Navadno 26 2 5 2 2" xfId="35466" xr:uid="{00000000-0005-0000-0000-00002E6B0000}"/>
    <cellStyle name="Navadno 26 2 5 3" xfId="35465" xr:uid="{00000000-0005-0000-0000-00002F6B0000}"/>
    <cellStyle name="Navadno 26 2 6" xfId="8748" xr:uid="{00000000-0005-0000-0000-0000306B0000}"/>
    <cellStyle name="Navadno 26 2 6 2" xfId="35467" xr:uid="{00000000-0005-0000-0000-0000316B0000}"/>
    <cellStyle name="Navadno 26 2 7" xfId="8742" xr:uid="{00000000-0005-0000-0000-0000326B0000}"/>
    <cellStyle name="Navadno 26 2 7 2" xfId="35468" xr:uid="{00000000-0005-0000-0000-0000336B0000}"/>
    <cellStyle name="Navadno 26 2 8" xfId="19014" xr:uid="{00000000-0005-0000-0000-0000346B0000}"/>
    <cellStyle name="Navadno 26 2 8 2" xfId="35469" xr:uid="{00000000-0005-0000-0000-0000356B0000}"/>
    <cellStyle name="Navadno 26 2 9" xfId="51147" xr:uid="{00000000-0005-0000-0000-0000366B0000}"/>
    <cellStyle name="Navadno 26 20" xfId="8749" xr:uid="{00000000-0005-0000-0000-0000376B0000}"/>
    <cellStyle name="Navadno 26 20 2" xfId="35470" xr:uid="{00000000-0005-0000-0000-0000386B0000}"/>
    <cellStyle name="Navadno 26 21" xfId="8728" xr:uid="{00000000-0005-0000-0000-0000396B0000}"/>
    <cellStyle name="Navadno 26 21 2" xfId="35471" xr:uid="{00000000-0005-0000-0000-00003A6B0000}"/>
    <cellStyle name="Navadno 26 22" xfId="19013" xr:uid="{00000000-0005-0000-0000-00003B6B0000}"/>
    <cellStyle name="Navadno 26 22 2" xfId="35472" xr:uid="{00000000-0005-0000-0000-00003C6B0000}"/>
    <cellStyle name="Navadno 26 23" xfId="51143" xr:uid="{00000000-0005-0000-0000-00003D6B0000}"/>
    <cellStyle name="Navadno 26 24" xfId="35429" xr:uid="{00000000-0005-0000-0000-00003E6B0000}"/>
    <cellStyle name="Navadno 26 3" xfId="1499" xr:uid="{00000000-0005-0000-0000-00003F6B0000}"/>
    <cellStyle name="Navadno 26 3 2" xfId="1500" xr:uid="{00000000-0005-0000-0000-0000406B0000}"/>
    <cellStyle name="Navadno 26 3 2 2" xfId="8751" xr:uid="{00000000-0005-0000-0000-0000416B0000}"/>
    <cellStyle name="Navadno 26 3 2 2 2" xfId="35475" xr:uid="{00000000-0005-0000-0000-0000426B0000}"/>
    <cellStyle name="Navadno 26 3 2 3" xfId="35474" xr:uid="{00000000-0005-0000-0000-0000436B0000}"/>
    <cellStyle name="Navadno 26 3 3" xfId="8752" xr:uid="{00000000-0005-0000-0000-0000446B0000}"/>
    <cellStyle name="Navadno 26 3 3 2" xfId="35476" xr:uid="{00000000-0005-0000-0000-0000456B0000}"/>
    <cellStyle name="Navadno 26 3 4" xfId="8750" xr:uid="{00000000-0005-0000-0000-0000466B0000}"/>
    <cellStyle name="Navadno 26 3 4 2" xfId="35477" xr:uid="{00000000-0005-0000-0000-0000476B0000}"/>
    <cellStyle name="Navadno 26 3 5" xfId="19016" xr:uid="{00000000-0005-0000-0000-0000486B0000}"/>
    <cellStyle name="Navadno 26 3 5 2" xfId="35478" xr:uid="{00000000-0005-0000-0000-0000496B0000}"/>
    <cellStyle name="Navadno 26 3 6" xfId="51151" xr:uid="{00000000-0005-0000-0000-00004A6B0000}"/>
    <cellStyle name="Navadno 26 3 7" xfId="35473" xr:uid="{00000000-0005-0000-0000-00004B6B0000}"/>
    <cellStyle name="Navadno 26 4" xfId="1501" xr:uid="{00000000-0005-0000-0000-00004C6B0000}"/>
    <cellStyle name="Navadno 26 4 2" xfId="1502" xr:uid="{00000000-0005-0000-0000-00004D6B0000}"/>
    <cellStyle name="Navadno 26 4 2 2" xfId="8754" xr:uid="{00000000-0005-0000-0000-00004E6B0000}"/>
    <cellStyle name="Navadno 26 4 2 2 2" xfId="35481" xr:uid="{00000000-0005-0000-0000-00004F6B0000}"/>
    <cellStyle name="Navadno 26 4 2 3" xfId="35480" xr:uid="{00000000-0005-0000-0000-0000506B0000}"/>
    <cellStyle name="Navadno 26 4 3" xfId="8753" xr:uid="{00000000-0005-0000-0000-0000516B0000}"/>
    <cellStyle name="Navadno 26 4 3 2" xfId="35482" xr:uid="{00000000-0005-0000-0000-0000526B0000}"/>
    <cellStyle name="Navadno 26 4 4" xfId="51152" xr:uid="{00000000-0005-0000-0000-0000536B0000}"/>
    <cellStyle name="Navadno 26 4 5" xfId="35479" xr:uid="{00000000-0005-0000-0000-0000546B0000}"/>
    <cellStyle name="Navadno 26 5" xfId="1503" xr:uid="{00000000-0005-0000-0000-0000556B0000}"/>
    <cellStyle name="Navadno 26 5 2" xfId="1504" xr:uid="{00000000-0005-0000-0000-0000566B0000}"/>
    <cellStyle name="Navadno 26 5 2 2" xfId="8756" xr:uid="{00000000-0005-0000-0000-0000576B0000}"/>
    <cellStyle name="Navadno 26 5 2 2 2" xfId="35485" xr:uid="{00000000-0005-0000-0000-0000586B0000}"/>
    <cellStyle name="Navadno 26 5 2 3" xfId="35484" xr:uid="{00000000-0005-0000-0000-0000596B0000}"/>
    <cellStyle name="Navadno 26 5 3" xfId="8755" xr:uid="{00000000-0005-0000-0000-00005A6B0000}"/>
    <cellStyle name="Navadno 26 5 3 2" xfId="35486" xr:uid="{00000000-0005-0000-0000-00005B6B0000}"/>
    <cellStyle name="Navadno 26 5 4" xfId="51153" xr:uid="{00000000-0005-0000-0000-00005C6B0000}"/>
    <cellStyle name="Navadno 26 5 5" xfId="35483" xr:uid="{00000000-0005-0000-0000-00005D6B0000}"/>
    <cellStyle name="Navadno 26 6" xfId="1505" xr:uid="{00000000-0005-0000-0000-00005E6B0000}"/>
    <cellStyle name="Navadno 26 6 2" xfId="1506" xr:uid="{00000000-0005-0000-0000-00005F6B0000}"/>
    <cellStyle name="Navadno 26 6 2 2" xfId="8758" xr:uid="{00000000-0005-0000-0000-0000606B0000}"/>
    <cellStyle name="Navadno 26 6 2 2 2" xfId="35489" xr:uid="{00000000-0005-0000-0000-0000616B0000}"/>
    <cellStyle name="Navadno 26 6 2 3" xfId="35488" xr:uid="{00000000-0005-0000-0000-0000626B0000}"/>
    <cellStyle name="Navadno 26 6 3" xfId="8757" xr:uid="{00000000-0005-0000-0000-0000636B0000}"/>
    <cellStyle name="Navadno 26 6 3 2" xfId="35490" xr:uid="{00000000-0005-0000-0000-0000646B0000}"/>
    <cellStyle name="Navadno 26 6 4" xfId="51154" xr:uid="{00000000-0005-0000-0000-0000656B0000}"/>
    <cellStyle name="Navadno 26 6 5" xfId="35487" xr:uid="{00000000-0005-0000-0000-0000666B0000}"/>
    <cellStyle name="Navadno 26 7" xfId="1507" xr:uid="{00000000-0005-0000-0000-0000676B0000}"/>
    <cellStyle name="Navadno 26 7 2" xfId="1508" xr:uid="{00000000-0005-0000-0000-0000686B0000}"/>
    <cellStyle name="Navadno 26 7 2 2" xfId="8760" xr:uid="{00000000-0005-0000-0000-0000696B0000}"/>
    <cellStyle name="Navadno 26 7 2 2 2" xfId="35493" xr:uid="{00000000-0005-0000-0000-00006A6B0000}"/>
    <cellStyle name="Navadno 26 7 2 3" xfId="35492" xr:uid="{00000000-0005-0000-0000-00006B6B0000}"/>
    <cellStyle name="Navadno 26 7 3" xfId="8759" xr:uid="{00000000-0005-0000-0000-00006C6B0000}"/>
    <cellStyle name="Navadno 26 7 3 2" xfId="35494" xr:uid="{00000000-0005-0000-0000-00006D6B0000}"/>
    <cellStyle name="Navadno 26 7 4" xfId="51155" xr:uid="{00000000-0005-0000-0000-00006E6B0000}"/>
    <cellStyle name="Navadno 26 7 5" xfId="35491" xr:uid="{00000000-0005-0000-0000-00006F6B0000}"/>
    <cellStyle name="Navadno 26 8" xfId="1509" xr:uid="{00000000-0005-0000-0000-0000706B0000}"/>
    <cellStyle name="Navadno 26 8 2" xfId="1510" xr:uid="{00000000-0005-0000-0000-0000716B0000}"/>
    <cellStyle name="Navadno 26 8 2 2" xfId="8762" xr:uid="{00000000-0005-0000-0000-0000726B0000}"/>
    <cellStyle name="Navadno 26 8 2 2 2" xfId="35497" xr:uid="{00000000-0005-0000-0000-0000736B0000}"/>
    <cellStyle name="Navadno 26 8 2 3" xfId="35496" xr:uid="{00000000-0005-0000-0000-0000746B0000}"/>
    <cellStyle name="Navadno 26 8 3" xfId="8761" xr:uid="{00000000-0005-0000-0000-0000756B0000}"/>
    <cellStyle name="Navadno 26 8 3 2" xfId="35498" xr:uid="{00000000-0005-0000-0000-0000766B0000}"/>
    <cellStyle name="Navadno 26 8 4" xfId="51156" xr:uid="{00000000-0005-0000-0000-0000776B0000}"/>
    <cellStyle name="Navadno 26 8 5" xfId="35495" xr:uid="{00000000-0005-0000-0000-0000786B0000}"/>
    <cellStyle name="Navadno 26 9" xfId="1511" xr:uid="{00000000-0005-0000-0000-0000796B0000}"/>
    <cellStyle name="Navadno 26 9 2" xfId="1512" xr:uid="{00000000-0005-0000-0000-00007A6B0000}"/>
    <cellStyle name="Navadno 26 9 2 2" xfId="8764" xr:uid="{00000000-0005-0000-0000-00007B6B0000}"/>
    <cellStyle name="Navadno 26 9 2 2 2" xfId="35501" xr:uid="{00000000-0005-0000-0000-00007C6B0000}"/>
    <cellStyle name="Navadno 26 9 2 3" xfId="35500" xr:uid="{00000000-0005-0000-0000-00007D6B0000}"/>
    <cellStyle name="Navadno 26 9 3" xfId="8763" xr:uid="{00000000-0005-0000-0000-00007E6B0000}"/>
    <cellStyle name="Navadno 26 9 3 2" xfId="35502" xr:uid="{00000000-0005-0000-0000-00007F6B0000}"/>
    <cellStyle name="Navadno 26 9 4" xfId="51157" xr:uid="{00000000-0005-0000-0000-0000806B0000}"/>
    <cellStyle name="Navadno 26 9 5" xfId="35499" xr:uid="{00000000-0005-0000-0000-0000816B0000}"/>
    <cellStyle name="Navadno 260" xfId="8765" xr:uid="{00000000-0005-0000-0000-0000826B0000}"/>
    <cellStyle name="Navadno 260 2" xfId="35503" xr:uid="{00000000-0005-0000-0000-0000836B0000}"/>
    <cellStyle name="Navadno 261" xfId="8766" xr:uid="{00000000-0005-0000-0000-0000846B0000}"/>
    <cellStyle name="Navadno 261 2" xfId="35504" xr:uid="{00000000-0005-0000-0000-0000856B0000}"/>
    <cellStyle name="Navadno 262" xfId="8767" xr:uid="{00000000-0005-0000-0000-0000866B0000}"/>
    <cellStyle name="Navadno 262 2" xfId="35505" xr:uid="{00000000-0005-0000-0000-0000876B0000}"/>
    <cellStyle name="Navadno 263" xfId="8768" xr:uid="{00000000-0005-0000-0000-0000886B0000}"/>
    <cellStyle name="Navadno 263 2" xfId="35506" xr:uid="{00000000-0005-0000-0000-0000896B0000}"/>
    <cellStyle name="Navadno 264" xfId="8769" xr:uid="{00000000-0005-0000-0000-00008A6B0000}"/>
    <cellStyle name="Navadno 264 2" xfId="35507" xr:uid="{00000000-0005-0000-0000-00008B6B0000}"/>
    <cellStyle name="Navadno 265" xfId="8770" xr:uid="{00000000-0005-0000-0000-00008C6B0000}"/>
    <cellStyle name="Navadno 265 2" xfId="35508" xr:uid="{00000000-0005-0000-0000-00008D6B0000}"/>
    <cellStyle name="Navadno 266" xfId="8771" xr:uid="{00000000-0005-0000-0000-00008E6B0000}"/>
    <cellStyle name="Navadno 266 2" xfId="35509" xr:uid="{00000000-0005-0000-0000-00008F6B0000}"/>
    <cellStyle name="Navadno 267" xfId="8772" xr:uid="{00000000-0005-0000-0000-0000906B0000}"/>
    <cellStyle name="Navadno 267 2" xfId="35510" xr:uid="{00000000-0005-0000-0000-0000916B0000}"/>
    <cellStyle name="Navadno 268" xfId="8773" xr:uid="{00000000-0005-0000-0000-0000926B0000}"/>
    <cellStyle name="Navadno 268 2" xfId="35511" xr:uid="{00000000-0005-0000-0000-0000936B0000}"/>
    <cellStyle name="Navadno 269" xfId="8774" xr:uid="{00000000-0005-0000-0000-0000946B0000}"/>
    <cellStyle name="Navadno 269 2" xfId="35512" xr:uid="{00000000-0005-0000-0000-0000956B0000}"/>
    <cellStyle name="Navadno 27" xfId="1513" xr:uid="{00000000-0005-0000-0000-0000966B0000}"/>
    <cellStyle name="Navadno 27 10" xfId="1514" xr:uid="{00000000-0005-0000-0000-0000976B0000}"/>
    <cellStyle name="Navadno 27 10 2" xfId="8777" xr:uid="{00000000-0005-0000-0000-0000986B0000}"/>
    <cellStyle name="Navadno 27 10 2 2" xfId="8778" xr:uid="{00000000-0005-0000-0000-0000996B0000}"/>
    <cellStyle name="Navadno 27 10 2 2 2" xfId="19020" xr:uid="{00000000-0005-0000-0000-00009A6B0000}"/>
    <cellStyle name="Navadno 27 10 2 2 2 2" xfId="35517" xr:uid="{00000000-0005-0000-0000-00009B6B0000}"/>
    <cellStyle name="Navadno 27 10 2 2 3" xfId="35516" xr:uid="{00000000-0005-0000-0000-00009C6B0000}"/>
    <cellStyle name="Navadno 27 10 2 3" xfId="19019" xr:uid="{00000000-0005-0000-0000-00009D6B0000}"/>
    <cellStyle name="Navadno 27 10 2 3 2" xfId="35518" xr:uid="{00000000-0005-0000-0000-00009E6B0000}"/>
    <cellStyle name="Navadno 27 10 2 4" xfId="35515" xr:uid="{00000000-0005-0000-0000-00009F6B0000}"/>
    <cellStyle name="Navadno 27 10 3" xfId="8779" xr:uid="{00000000-0005-0000-0000-0000A06B0000}"/>
    <cellStyle name="Navadno 27 10 3 2" xfId="19021" xr:uid="{00000000-0005-0000-0000-0000A16B0000}"/>
    <cellStyle name="Navadno 27 10 3 2 2" xfId="35520" xr:uid="{00000000-0005-0000-0000-0000A26B0000}"/>
    <cellStyle name="Navadno 27 10 3 3" xfId="35519" xr:uid="{00000000-0005-0000-0000-0000A36B0000}"/>
    <cellStyle name="Navadno 27 10 4" xfId="8780" xr:uid="{00000000-0005-0000-0000-0000A46B0000}"/>
    <cellStyle name="Navadno 27 10 4 2" xfId="35521" xr:uid="{00000000-0005-0000-0000-0000A56B0000}"/>
    <cellStyle name="Navadno 27 10 5" xfId="8776" xr:uid="{00000000-0005-0000-0000-0000A66B0000}"/>
    <cellStyle name="Navadno 27 10 5 2" xfId="35522" xr:uid="{00000000-0005-0000-0000-0000A76B0000}"/>
    <cellStyle name="Navadno 27 10 6" xfId="19018" xr:uid="{00000000-0005-0000-0000-0000A86B0000}"/>
    <cellStyle name="Navadno 27 10 6 2" xfId="35523" xr:uid="{00000000-0005-0000-0000-0000A96B0000}"/>
    <cellStyle name="Navadno 27 10 7" xfId="51159" xr:uid="{00000000-0005-0000-0000-0000AA6B0000}"/>
    <cellStyle name="Navadno 27 10 8" xfId="35514" xr:uid="{00000000-0005-0000-0000-0000AB6B0000}"/>
    <cellStyle name="Navadno 27 11" xfId="1515" xr:uid="{00000000-0005-0000-0000-0000AC6B0000}"/>
    <cellStyle name="Navadno 27 11 2" xfId="8782" xr:uid="{00000000-0005-0000-0000-0000AD6B0000}"/>
    <cellStyle name="Navadno 27 11 2 2" xfId="8783" xr:uid="{00000000-0005-0000-0000-0000AE6B0000}"/>
    <cellStyle name="Navadno 27 11 2 2 2" xfId="19024" xr:uid="{00000000-0005-0000-0000-0000AF6B0000}"/>
    <cellStyle name="Navadno 27 11 2 2 2 2" xfId="35527" xr:uid="{00000000-0005-0000-0000-0000B06B0000}"/>
    <cellStyle name="Navadno 27 11 2 2 3" xfId="35526" xr:uid="{00000000-0005-0000-0000-0000B16B0000}"/>
    <cellStyle name="Navadno 27 11 2 3" xfId="19023" xr:uid="{00000000-0005-0000-0000-0000B26B0000}"/>
    <cellStyle name="Navadno 27 11 2 3 2" xfId="35528" xr:uid="{00000000-0005-0000-0000-0000B36B0000}"/>
    <cellStyle name="Navadno 27 11 2 4" xfId="35525" xr:uid="{00000000-0005-0000-0000-0000B46B0000}"/>
    <cellStyle name="Navadno 27 11 3" xfId="8784" xr:uid="{00000000-0005-0000-0000-0000B56B0000}"/>
    <cellStyle name="Navadno 27 11 3 2" xfId="19025" xr:uid="{00000000-0005-0000-0000-0000B66B0000}"/>
    <cellStyle name="Navadno 27 11 3 2 2" xfId="35530" xr:uid="{00000000-0005-0000-0000-0000B76B0000}"/>
    <cellStyle name="Navadno 27 11 3 3" xfId="35529" xr:uid="{00000000-0005-0000-0000-0000B86B0000}"/>
    <cellStyle name="Navadno 27 11 4" xfId="8785" xr:uid="{00000000-0005-0000-0000-0000B96B0000}"/>
    <cellStyle name="Navadno 27 11 4 2" xfId="35531" xr:uid="{00000000-0005-0000-0000-0000BA6B0000}"/>
    <cellStyle name="Navadno 27 11 5" xfId="8781" xr:uid="{00000000-0005-0000-0000-0000BB6B0000}"/>
    <cellStyle name="Navadno 27 11 5 2" xfId="35532" xr:uid="{00000000-0005-0000-0000-0000BC6B0000}"/>
    <cellStyle name="Navadno 27 11 6" xfId="19022" xr:uid="{00000000-0005-0000-0000-0000BD6B0000}"/>
    <cellStyle name="Navadno 27 11 6 2" xfId="35533" xr:uid="{00000000-0005-0000-0000-0000BE6B0000}"/>
    <cellStyle name="Navadno 27 11 7" xfId="51160" xr:uid="{00000000-0005-0000-0000-0000BF6B0000}"/>
    <cellStyle name="Navadno 27 11 8" xfId="35524" xr:uid="{00000000-0005-0000-0000-0000C06B0000}"/>
    <cellStyle name="Navadno 27 12" xfId="8786" xr:uid="{00000000-0005-0000-0000-0000C16B0000}"/>
    <cellStyle name="Navadno 27 12 2" xfId="8787" xr:uid="{00000000-0005-0000-0000-0000C26B0000}"/>
    <cellStyle name="Navadno 27 12 2 2" xfId="8788" xr:uid="{00000000-0005-0000-0000-0000C36B0000}"/>
    <cellStyle name="Navadno 27 12 2 2 2" xfId="19028" xr:uid="{00000000-0005-0000-0000-0000C46B0000}"/>
    <cellStyle name="Navadno 27 12 2 2 2 2" xfId="35537" xr:uid="{00000000-0005-0000-0000-0000C56B0000}"/>
    <cellStyle name="Navadno 27 12 2 2 3" xfId="35536" xr:uid="{00000000-0005-0000-0000-0000C66B0000}"/>
    <cellStyle name="Navadno 27 12 2 3" xfId="19027" xr:uid="{00000000-0005-0000-0000-0000C76B0000}"/>
    <cellStyle name="Navadno 27 12 2 3 2" xfId="35538" xr:uid="{00000000-0005-0000-0000-0000C86B0000}"/>
    <cellStyle name="Navadno 27 12 2 4" xfId="35535" xr:uid="{00000000-0005-0000-0000-0000C96B0000}"/>
    <cellStyle name="Navadno 27 12 3" xfId="8789" xr:uid="{00000000-0005-0000-0000-0000CA6B0000}"/>
    <cellStyle name="Navadno 27 12 3 2" xfId="19029" xr:uid="{00000000-0005-0000-0000-0000CB6B0000}"/>
    <cellStyle name="Navadno 27 12 3 2 2" xfId="35540" xr:uid="{00000000-0005-0000-0000-0000CC6B0000}"/>
    <cellStyle name="Navadno 27 12 3 3" xfId="35539" xr:uid="{00000000-0005-0000-0000-0000CD6B0000}"/>
    <cellStyle name="Navadno 27 12 4" xfId="19026" xr:uid="{00000000-0005-0000-0000-0000CE6B0000}"/>
    <cellStyle name="Navadno 27 12 4 2" xfId="35541" xr:uid="{00000000-0005-0000-0000-0000CF6B0000}"/>
    <cellStyle name="Navadno 27 12 5" xfId="35534" xr:uid="{00000000-0005-0000-0000-0000D06B0000}"/>
    <cellStyle name="Navadno 27 13" xfId="8790" xr:uid="{00000000-0005-0000-0000-0000D16B0000}"/>
    <cellStyle name="Navadno 27 13 2" xfId="8791" xr:uid="{00000000-0005-0000-0000-0000D26B0000}"/>
    <cellStyle name="Navadno 27 13 2 2" xfId="8792" xr:uid="{00000000-0005-0000-0000-0000D36B0000}"/>
    <cellStyle name="Navadno 27 13 2 2 2" xfId="19032" xr:uid="{00000000-0005-0000-0000-0000D46B0000}"/>
    <cellStyle name="Navadno 27 13 2 2 2 2" xfId="35545" xr:uid="{00000000-0005-0000-0000-0000D56B0000}"/>
    <cellStyle name="Navadno 27 13 2 2 3" xfId="35544" xr:uid="{00000000-0005-0000-0000-0000D66B0000}"/>
    <cellStyle name="Navadno 27 13 2 3" xfId="19031" xr:uid="{00000000-0005-0000-0000-0000D76B0000}"/>
    <cellStyle name="Navadno 27 13 2 3 2" xfId="35546" xr:uid="{00000000-0005-0000-0000-0000D86B0000}"/>
    <cellStyle name="Navadno 27 13 2 4" xfId="35543" xr:uid="{00000000-0005-0000-0000-0000D96B0000}"/>
    <cellStyle name="Navadno 27 13 3" xfId="8793" xr:uid="{00000000-0005-0000-0000-0000DA6B0000}"/>
    <cellStyle name="Navadno 27 13 3 2" xfId="19033" xr:uid="{00000000-0005-0000-0000-0000DB6B0000}"/>
    <cellStyle name="Navadno 27 13 3 2 2" xfId="35548" xr:uid="{00000000-0005-0000-0000-0000DC6B0000}"/>
    <cellStyle name="Navadno 27 13 3 3" xfId="35547" xr:uid="{00000000-0005-0000-0000-0000DD6B0000}"/>
    <cellStyle name="Navadno 27 13 4" xfId="19030" xr:uid="{00000000-0005-0000-0000-0000DE6B0000}"/>
    <cellStyle name="Navadno 27 13 4 2" xfId="35549" xr:uid="{00000000-0005-0000-0000-0000DF6B0000}"/>
    <cellStyle name="Navadno 27 13 5" xfId="35542" xr:uid="{00000000-0005-0000-0000-0000E06B0000}"/>
    <cellStyle name="Navadno 27 14" xfId="8794" xr:uid="{00000000-0005-0000-0000-0000E16B0000}"/>
    <cellStyle name="Navadno 27 14 2" xfId="8795" xr:uid="{00000000-0005-0000-0000-0000E26B0000}"/>
    <cellStyle name="Navadno 27 14 2 2" xfId="8796" xr:uid="{00000000-0005-0000-0000-0000E36B0000}"/>
    <cellStyle name="Navadno 27 14 2 2 2" xfId="19036" xr:uid="{00000000-0005-0000-0000-0000E46B0000}"/>
    <cellStyle name="Navadno 27 14 2 2 2 2" xfId="35553" xr:uid="{00000000-0005-0000-0000-0000E56B0000}"/>
    <cellStyle name="Navadno 27 14 2 2 3" xfId="35552" xr:uid="{00000000-0005-0000-0000-0000E66B0000}"/>
    <cellStyle name="Navadno 27 14 2 3" xfId="19035" xr:uid="{00000000-0005-0000-0000-0000E76B0000}"/>
    <cellStyle name="Navadno 27 14 2 3 2" xfId="35554" xr:uid="{00000000-0005-0000-0000-0000E86B0000}"/>
    <cellStyle name="Navadno 27 14 2 4" xfId="35551" xr:uid="{00000000-0005-0000-0000-0000E96B0000}"/>
    <cellStyle name="Navadno 27 14 3" xfId="8797" xr:uid="{00000000-0005-0000-0000-0000EA6B0000}"/>
    <cellStyle name="Navadno 27 14 3 2" xfId="19037" xr:uid="{00000000-0005-0000-0000-0000EB6B0000}"/>
    <cellStyle name="Navadno 27 14 3 2 2" xfId="35556" xr:uid="{00000000-0005-0000-0000-0000EC6B0000}"/>
    <cellStyle name="Navadno 27 14 3 3" xfId="35555" xr:uid="{00000000-0005-0000-0000-0000ED6B0000}"/>
    <cellStyle name="Navadno 27 14 4" xfId="19034" xr:uid="{00000000-0005-0000-0000-0000EE6B0000}"/>
    <cellStyle name="Navadno 27 14 4 2" xfId="35557" xr:uid="{00000000-0005-0000-0000-0000EF6B0000}"/>
    <cellStyle name="Navadno 27 14 5" xfId="35550" xr:uid="{00000000-0005-0000-0000-0000F06B0000}"/>
    <cellStyle name="Navadno 27 15" xfId="8798" xr:uid="{00000000-0005-0000-0000-0000F16B0000}"/>
    <cellStyle name="Navadno 27 15 2" xfId="8799" xr:uid="{00000000-0005-0000-0000-0000F26B0000}"/>
    <cellStyle name="Navadno 27 15 2 2" xfId="8800" xr:uid="{00000000-0005-0000-0000-0000F36B0000}"/>
    <cellStyle name="Navadno 27 15 2 2 2" xfId="19040" xr:uid="{00000000-0005-0000-0000-0000F46B0000}"/>
    <cellStyle name="Navadno 27 15 2 2 2 2" xfId="35561" xr:uid="{00000000-0005-0000-0000-0000F56B0000}"/>
    <cellStyle name="Navadno 27 15 2 2 3" xfId="35560" xr:uid="{00000000-0005-0000-0000-0000F66B0000}"/>
    <cellStyle name="Navadno 27 15 2 3" xfId="19039" xr:uid="{00000000-0005-0000-0000-0000F76B0000}"/>
    <cellStyle name="Navadno 27 15 2 3 2" xfId="35562" xr:uid="{00000000-0005-0000-0000-0000F86B0000}"/>
    <cellStyle name="Navadno 27 15 2 4" xfId="35559" xr:uid="{00000000-0005-0000-0000-0000F96B0000}"/>
    <cellStyle name="Navadno 27 15 3" xfId="8801" xr:uid="{00000000-0005-0000-0000-0000FA6B0000}"/>
    <cellStyle name="Navadno 27 15 3 2" xfId="19041" xr:uid="{00000000-0005-0000-0000-0000FB6B0000}"/>
    <cellStyle name="Navadno 27 15 3 2 2" xfId="35564" xr:uid="{00000000-0005-0000-0000-0000FC6B0000}"/>
    <cellStyle name="Navadno 27 15 3 3" xfId="35563" xr:uid="{00000000-0005-0000-0000-0000FD6B0000}"/>
    <cellStyle name="Navadno 27 15 4" xfId="19038" xr:uid="{00000000-0005-0000-0000-0000FE6B0000}"/>
    <cellStyle name="Navadno 27 15 4 2" xfId="35565" xr:uid="{00000000-0005-0000-0000-0000FF6B0000}"/>
    <cellStyle name="Navadno 27 15 5" xfId="35558" xr:uid="{00000000-0005-0000-0000-0000006C0000}"/>
    <cellStyle name="Navadno 27 16" xfId="8802" xr:uid="{00000000-0005-0000-0000-0000016C0000}"/>
    <cellStyle name="Navadno 27 16 2" xfId="8803" xr:uid="{00000000-0005-0000-0000-0000026C0000}"/>
    <cellStyle name="Navadno 27 16 2 2" xfId="8804" xr:uid="{00000000-0005-0000-0000-0000036C0000}"/>
    <cellStyle name="Navadno 27 16 2 2 2" xfId="19044" xr:uid="{00000000-0005-0000-0000-0000046C0000}"/>
    <cellStyle name="Navadno 27 16 2 2 2 2" xfId="35569" xr:uid="{00000000-0005-0000-0000-0000056C0000}"/>
    <cellStyle name="Navadno 27 16 2 2 3" xfId="35568" xr:uid="{00000000-0005-0000-0000-0000066C0000}"/>
    <cellStyle name="Navadno 27 16 2 3" xfId="19043" xr:uid="{00000000-0005-0000-0000-0000076C0000}"/>
    <cellStyle name="Navadno 27 16 2 3 2" xfId="35570" xr:uid="{00000000-0005-0000-0000-0000086C0000}"/>
    <cellStyle name="Navadno 27 16 2 4" xfId="35567" xr:uid="{00000000-0005-0000-0000-0000096C0000}"/>
    <cellStyle name="Navadno 27 16 3" xfId="8805" xr:uid="{00000000-0005-0000-0000-00000A6C0000}"/>
    <cellStyle name="Navadno 27 16 3 2" xfId="19045" xr:uid="{00000000-0005-0000-0000-00000B6C0000}"/>
    <cellStyle name="Navadno 27 16 3 2 2" xfId="35572" xr:uid="{00000000-0005-0000-0000-00000C6C0000}"/>
    <cellStyle name="Navadno 27 16 3 3" xfId="35571" xr:uid="{00000000-0005-0000-0000-00000D6C0000}"/>
    <cellStyle name="Navadno 27 16 4" xfId="19042" xr:uid="{00000000-0005-0000-0000-00000E6C0000}"/>
    <cellStyle name="Navadno 27 16 4 2" xfId="35573" xr:uid="{00000000-0005-0000-0000-00000F6C0000}"/>
    <cellStyle name="Navadno 27 16 5" xfId="35566" xr:uid="{00000000-0005-0000-0000-0000106C0000}"/>
    <cellStyle name="Navadno 27 17" xfId="8806" xr:uid="{00000000-0005-0000-0000-0000116C0000}"/>
    <cellStyle name="Navadno 27 17 2" xfId="8807" xr:uid="{00000000-0005-0000-0000-0000126C0000}"/>
    <cellStyle name="Navadno 27 17 2 2" xfId="8808" xr:uid="{00000000-0005-0000-0000-0000136C0000}"/>
    <cellStyle name="Navadno 27 17 2 2 2" xfId="19048" xr:uid="{00000000-0005-0000-0000-0000146C0000}"/>
    <cellStyle name="Navadno 27 17 2 2 2 2" xfId="35577" xr:uid="{00000000-0005-0000-0000-0000156C0000}"/>
    <cellStyle name="Navadno 27 17 2 2 3" xfId="35576" xr:uid="{00000000-0005-0000-0000-0000166C0000}"/>
    <cellStyle name="Navadno 27 17 2 3" xfId="19047" xr:uid="{00000000-0005-0000-0000-0000176C0000}"/>
    <cellStyle name="Navadno 27 17 2 3 2" xfId="35578" xr:uid="{00000000-0005-0000-0000-0000186C0000}"/>
    <cellStyle name="Navadno 27 17 2 4" xfId="35575" xr:uid="{00000000-0005-0000-0000-0000196C0000}"/>
    <cellStyle name="Navadno 27 17 3" xfId="8809" xr:uid="{00000000-0005-0000-0000-00001A6C0000}"/>
    <cellStyle name="Navadno 27 17 3 2" xfId="19049" xr:uid="{00000000-0005-0000-0000-00001B6C0000}"/>
    <cellStyle name="Navadno 27 17 3 2 2" xfId="35580" xr:uid="{00000000-0005-0000-0000-00001C6C0000}"/>
    <cellStyle name="Navadno 27 17 3 3" xfId="35579" xr:uid="{00000000-0005-0000-0000-00001D6C0000}"/>
    <cellStyle name="Navadno 27 17 4" xfId="19046" xr:uid="{00000000-0005-0000-0000-00001E6C0000}"/>
    <cellStyle name="Navadno 27 17 4 2" xfId="35581" xr:uid="{00000000-0005-0000-0000-00001F6C0000}"/>
    <cellStyle name="Navadno 27 17 5" xfId="35574" xr:uid="{00000000-0005-0000-0000-0000206C0000}"/>
    <cellStyle name="Navadno 27 18" xfId="8810" xr:uid="{00000000-0005-0000-0000-0000216C0000}"/>
    <cellStyle name="Navadno 27 18 2" xfId="8811" xr:uid="{00000000-0005-0000-0000-0000226C0000}"/>
    <cellStyle name="Navadno 27 18 2 2" xfId="8812" xr:uid="{00000000-0005-0000-0000-0000236C0000}"/>
    <cellStyle name="Navadno 27 18 2 2 2" xfId="19052" xr:uid="{00000000-0005-0000-0000-0000246C0000}"/>
    <cellStyle name="Navadno 27 18 2 2 2 2" xfId="35585" xr:uid="{00000000-0005-0000-0000-0000256C0000}"/>
    <cellStyle name="Navadno 27 18 2 2 3" xfId="35584" xr:uid="{00000000-0005-0000-0000-0000266C0000}"/>
    <cellStyle name="Navadno 27 18 2 3" xfId="19051" xr:uid="{00000000-0005-0000-0000-0000276C0000}"/>
    <cellStyle name="Navadno 27 18 2 3 2" xfId="35586" xr:uid="{00000000-0005-0000-0000-0000286C0000}"/>
    <cellStyle name="Navadno 27 18 2 4" xfId="35583" xr:uid="{00000000-0005-0000-0000-0000296C0000}"/>
    <cellStyle name="Navadno 27 18 3" xfId="8813" xr:uid="{00000000-0005-0000-0000-00002A6C0000}"/>
    <cellStyle name="Navadno 27 18 3 2" xfId="19053" xr:uid="{00000000-0005-0000-0000-00002B6C0000}"/>
    <cellStyle name="Navadno 27 18 3 2 2" xfId="35588" xr:uid="{00000000-0005-0000-0000-00002C6C0000}"/>
    <cellStyle name="Navadno 27 18 3 3" xfId="35587" xr:uid="{00000000-0005-0000-0000-00002D6C0000}"/>
    <cellStyle name="Navadno 27 18 4" xfId="19050" xr:uid="{00000000-0005-0000-0000-00002E6C0000}"/>
    <cellStyle name="Navadno 27 18 4 2" xfId="35589" xr:uid="{00000000-0005-0000-0000-00002F6C0000}"/>
    <cellStyle name="Navadno 27 18 5" xfId="35582" xr:uid="{00000000-0005-0000-0000-0000306C0000}"/>
    <cellStyle name="Navadno 27 19" xfId="8814" xr:uid="{00000000-0005-0000-0000-0000316C0000}"/>
    <cellStyle name="Navadno 27 19 2" xfId="8815" xr:uid="{00000000-0005-0000-0000-0000326C0000}"/>
    <cellStyle name="Navadno 27 19 2 2" xfId="8816" xr:uid="{00000000-0005-0000-0000-0000336C0000}"/>
    <cellStyle name="Navadno 27 19 2 2 2" xfId="19056" xr:uid="{00000000-0005-0000-0000-0000346C0000}"/>
    <cellStyle name="Navadno 27 19 2 2 2 2" xfId="35593" xr:uid="{00000000-0005-0000-0000-0000356C0000}"/>
    <cellStyle name="Navadno 27 19 2 2 3" xfId="35592" xr:uid="{00000000-0005-0000-0000-0000366C0000}"/>
    <cellStyle name="Navadno 27 19 2 3" xfId="19055" xr:uid="{00000000-0005-0000-0000-0000376C0000}"/>
    <cellStyle name="Navadno 27 19 2 3 2" xfId="35594" xr:uid="{00000000-0005-0000-0000-0000386C0000}"/>
    <cellStyle name="Navadno 27 19 2 4" xfId="35591" xr:uid="{00000000-0005-0000-0000-0000396C0000}"/>
    <cellStyle name="Navadno 27 19 3" xfId="8817" xr:uid="{00000000-0005-0000-0000-00003A6C0000}"/>
    <cellStyle name="Navadno 27 19 3 2" xfId="19057" xr:uid="{00000000-0005-0000-0000-00003B6C0000}"/>
    <cellStyle name="Navadno 27 19 3 2 2" xfId="35596" xr:uid="{00000000-0005-0000-0000-00003C6C0000}"/>
    <cellStyle name="Navadno 27 19 3 3" xfId="35595" xr:uid="{00000000-0005-0000-0000-00003D6C0000}"/>
    <cellStyle name="Navadno 27 19 4" xfId="19054" xr:uid="{00000000-0005-0000-0000-00003E6C0000}"/>
    <cellStyle name="Navadno 27 19 4 2" xfId="35597" xr:uid="{00000000-0005-0000-0000-00003F6C0000}"/>
    <cellStyle name="Navadno 27 19 5" xfId="35590" xr:uid="{00000000-0005-0000-0000-0000406C0000}"/>
    <cellStyle name="Navadno 27 2" xfId="1516" xr:uid="{00000000-0005-0000-0000-0000416C0000}"/>
    <cellStyle name="Navadno 27 2 2" xfId="1517" xr:uid="{00000000-0005-0000-0000-0000426C0000}"/>
    <cellStyle name="Navadno 27 2 2 2" xfId="8820" xr:uid="{00000000-0005-0000-0000-0000436C0000}"/>
    <cellStyle name="Navadno 27 2 2 2 2" xfId="19060" xr:uid="{00000000-0005-0000-0000-0000446C0000}"/>
    <cellStyle name="Navadno 27 2 2 2 2 2" xfId="35601" xr:uid="{00000000-0005-0000-0000-0000456C0000}"/>
    <cellStyle name="Navadno 27 2 2 2 3" xfId="35600" xr:uid="{00000000-0005-0000-0000-0000466C0000}"/>
    <cellStyle name="Navadno 27 2 2 3" xfId="8821" xr:uid="{00000000-0005-0000-0000-0000476C0000}"/>
    <cellStyle name="Navadno 27 2 2 3 2" xfId="35602" xr:uid="{00000000-0005-0000-0000-0000486C0000}"/>
    <cellStyle name="Navadno 27 2 2 4" xfId="8819" xr:uid="{00000000-0005-0000-0000-0000496C0000}"/>
    <cellStyle name="Navadno 27 2 2 4 2" xfId="35603" xr:uid="{00000000-0005-0000-0000-00004A6C0000}"/>
    <cellStyle name="Navadno 27 2 2 5" xfId="19059" xr:uid="{00000000-0005-0000-0000-00004B6C0000}"/>
    <cellStyle name="Navadno 27 2 2 5 2" xfId="35604" xr:uid="{00000000-0005-0000-0000-00004C6C0000}"/>
    <cellStyle name="Navadno 27 2 2 6" xfId="51162" xr:uid="{00000000-0005-0000-0000-00004D6C0000}"/>
    <cellStyle name="Navadno 27 2 2 7" xfId="35599" xr:uid="{00000000-0005-0000-0000-00004E6C0000}"/>
    <cellStyle name="Navadno 27 2 3" xfId="1518" xr:uid="{00000000-0005-0000-0000-00004F6C0000}"/>
    <cellStyle name="Navadno 27 2 3 2" xfId="8823" xr:uid="{00000000-0005-0000-0000-0000506C0000}"/>
    <cellStyle name="Navadno 27 2 3 2 2" xfId="35606" xr:uid="{00000000-0005-0000-0000-0000516C0000}"/>
    <cellStyle name="Navadno 27 2 3 3" xfId="8822" xr:uid="{00000000-0005-0000-0000-0000526C0000}"/>
    <cellStyle name="Navadno 27 2 3 3 2" xfId="35607" xr:uid="{00000000-0005-0000-0000-0000536C0000}"/>
    <cellStyle name="Navadno 27 2 3 4" xfId="19061" xr:uid="{00000000-0005-0000-0000-0000546C0000}"/>
    <cellStyle name="Navadno 27 2 3 4 2" xfId="35608" xr:uid="{00000000-0005-0000-0000-0000556C0000}"/>
    <cellStyle name="Navadno 27 2 3 5" xfId="51163" xr:uid="{00000000-0005-0000-0000-0000566C0000}"/>
    <cellStyle name="Navadno 27 2 3 6" xfId="35605" xr:uid="{00000000-0005-0000-0000-0000576C0000}"/>
    <cellStyle name="Navadno 27 2 4" xfId="1519" xr:uid="{00000000-0005-0000-0000-0000586C0000}"/>
    <cellStyle name="Navadno 27 2 4 2" xfId="8824" xr:uid="{00000000-0005-0000-0000-0000596C0000}"/>
    <cellStyle name="Navadno 27 2 4 2 2" xfId="35610" xr:uid="{00000000-0005-0000-0000-00005A6C0000}"/>
    <cellStyle name="Navadno 27 2 4 3" xfId="51164" xr:uid="{00000000-0005-0000-0000-00005B6C0000}"/>
    <cellStyle name="Navadno 27 2 4 4" xfId="35609" xr:uid="{00000000-0005-0000-0000-00005C6C0000}"/>
    <cellStyle name="Navadno 27 2 5" xfId="8825" xr:uid="{00000000-0005-0000-0000-00005D6C0000}"/>
    <cellStyle name="Navadno 27 2 5 2" xfId="35611" xr:uid="{00000000-0005-0000-0000-00005E6C0000}"/>
    <cellStyle name="Navadno 27 2 6" xfId="8818" xr:uid="{00000000-0005-0000-0000-00005F6C0000}"/>
    <cellStyle name="Navadno 27 2 6 2" xfId="35612" xr:uid="{00000000-0005-0000-0000-0000606C0000}"/>
    <cellStyle name="Navadno 27 2 7" xfId="19058" xr:uid="{00000000-0005-0000-0000-0000616C0000}"/>
    <cellStyle name="Navadno 27 2 7 2" xfId="35613" xr:uid="{00000000-0005-0000-0000-0000626C0000}"/>
    <cellStyle name="Navadno 27 2 8" xfId="51161" xr:uid="{00000000-0005-0000-0000-0000636C0000}"/>
    <cellStyle name="Navadno 27 2 9" xfId="35598" xr:uid="{00000000-0005-0000-0000-0000646C0000}"/>
    <cellStyle name="Navadno 27 20" xfId="8826" xr:uid="{00000000-0005-0000-0000-0000656C0000}"/>
    <cellStyle name="Navadno 27 20 2" xfId="8827" xr:uid="{00000000-0005-0000-0000-0000666C0000}"/>
    <cellStyle name="Navadno 27 20 2 2" xfId="8828" xr:uid="{00000000-0005-0000-0000-0000676C0000}"/>
    <cellStyle name="Navadno 27 20 2 2 2" xfId="19064" xr:uid="{00000000-0005-0000-0000-0000686C0000}"/>
    <cellStyle name="Navadno 27 20 2 2 2 2" xfId="35617" xr:uid="{00000000-0005-0000-0000-0000696C0000}"/>
    <cellStyle name="Navadno 27 20 2 2 3" xfId="35616" xr:uid="{00000000-0005-0000-0000-00006A6C0000}"/>
    <cellStyle name="Navadno 27 20 2 3" xfId="19063" xr:uid="{00000000-0005-0000-0000-00006B6C0000}"/>
    <cellStyle name="Navadno 27 20 2 3 2" xfId="35618" xr:uid="{00000000-0005-0000-0000-00006C6C0000}"/>
    <cellStyle name="Navadno 27 20 2 4" xfId="35615" xr:uid="{00000000-0005-0000-0000-00006D6C0000}"/>
    <cellStyle name="Navadno 27 20 3" xfId="8829" xr:uid="{00000000-0005-0000-0000-00006E6C0000}"/>
    <cellStyle name="Navadno 27 20 3 2" xfId="19065" xr:uid="{00000000-0005-0000-0000-00006F6C0000}"/>
    <cellStyle name="Navadno 27 20 3 2 2" xfId="35620" xr:uid="{00000000-0005-0000-0000-0000706C0000}"/>
    <cellStyle name="Navadno 27 20 3 3" xfId="35619" xr:uid="{00000000-0005-0000-0000-0000716C0000}"/>
    <cellStyle name="Navadno 27 20 4" xfId="19062" xr:uid="{00000000-0005-0000-0000-0000726C0000}"/>
    <cellStyle name="Navadno 27 20 4 2" xfId="35621" xr:uid="{00000000-0005-0000-0000-0000736C0000}"/>
    <cellStyle name="Navadno 27 20 5" xfId="35614" xr:uid="{00000000-0005-0000-0000-0000746C0000}"/>
    <cellStyle name="Navadno 27 21" xfId="8830" xr:uid="{00000000-0005-0000-0000-0000756C0000}"/>
    <cellStyle name="Navadno 27 21 2" xfId="8831" xr:uid="{00000000-0005-0000-0000-0000766C0000}"/>
    <cellStyle name="Navadno 27 21 2 2" xfId="8832" xr:uid="{00000000-0005-0000-0000-0000776C0000}"/>
    <cellStyle name="Navadno 27 21 2 2 2" xfId="19068" xr:uid="{00000000-0005-0000-0000-0000786C0000}"/>
    <cellStyle name="Navadno 27 21 2 2 2 2" xfId="35625" xr:uid="{00000000-0005-0000-0000-0000796C0000}"/>
    <cellStyle name="Navadno 27 21 2 2 3" xfId="35624" xr:uid="{00000000-0005-0000-0000-00007A6C0000}"/>
    <cellStyle name="Navadno 27 21 2 3" xfId="19067" xr:uid="{00000000-0005-0000-0000-00007B6C0000}"/>
    <cellStyle name="Navadno 27 21 2 3 2" xfId="35626" xr:uid="{00000000-0005-0000-0000-00007C6C0000}"/>
    <cellStyle name="Navadno 27 21 2 4" xfId="35623" xr:uid="{00000000-0005-0000-0000-00007D6C0000}"/>
    <cellStyle name="Navadno 27 21 3" xfId="8833" xr:uid="{00000000-0005-0000-0000-00007E6C0000}"/>
    <cellStyle name="Navadno 27 21 3 2" xfId="19069" xr:uid="{00000000-0005-0000-0000-00007F6C0000}"/>
    <cellStyle name="Navadno 27 21 3 2 2" xfId="35628" xr:uid="{00000000-0005-0000-0000-0000806C0000}"/>
    <cellStyle name="Navadno 27 21 3 3" xfId="35627" xr:uid="{00000000-0005-0000-0000-0000816C0000}"/>
    <cellStyle name="Navadno 27 21 4" xfId="19066" xr:uid="{00000000-0005-0000-0000-0000826C0000}"/>
    <cellStyle name="Navadno 27 21 4 2" xfId="35629" xr:uid="{00000000-0005-0000-0000-0000836C0000}"/>
    <cellStyle name="Navadno 27 21 5" xfId="35622" xr:uid="{00000000-0005-0000-0000-0000846C0000}"/>
    <cellStyle name="Navadno 27 22" xfId="8834" xr:uid="{00000000-0005-0000-0000-0000856C0000}"/>
    <cellStyle name="Navadno 27 22 2" xfId="8835" xr:uid="{00000000-0005-0000-0000-0000866C0000}"/>
    <cellStyle name="Navadno 27 22 2 2" xfId="8836" xr:uid="{00000000-0005-0000-0000-0000876C0000}"/>
    <cellStyle name="Navadno 27 22 2 2 2" xfId="19072" xr:uid="{00000000-0005-0000-0000-0000886C0000}"/>
    <cellStyle name="Navadno 27 22 2 2 2 2" xfId="35633" xr:uid="{00000000-0005-0000-0000-0000896C0000}"/>
    <cellStyle name="Navadno 27 22 2 2 3" xfId="35632" xr:uid="{00000000-0005-0000-0000-00008A6C0000}"/>
    <cellStyle name="Navadno 27 22 2 3" xfId="19071" xr:uid="{00000000-0005-0000-0000-00008B6C0000}"/>
    <cellStyle name="Navadno 27 22 2 3 2" xfId="35634" xr:uid="{00000000-0005-0000-0000-00008C6C0000}"/>
    <cellStyle name="Navadno 27 22 2 4" xfId="35631" xr:uid="{00000000-0005-0000-0000-00008D6C0000}"/>
    <cellStyle name="Navadno 27 22 3" xfId="8837" xr:uid="{00000000-0005-0000-0000-00008E6C0000}"/>
    <cellStyle name="Navadno 27 22 3 2" xfId="19073" xr:uid="{00000000-0005-0000-0000-00008F6C0000}"/>
    <cellStyle name="Navadno 27 22 3 2 2" xfId="35636" xr:uid="{00000000-0005-0000-0000-0000906C0000}"/>
    <cellStyle name="Navadno 27 22 3 3" xfId="35635" xr:uid="{00000000-0005-0000-0000-0000916C0000}"/>
    <cellStyle name="Navadno 27 22 4" xfId="19070" xr:uid="{00000000-0005-0000-0000-0000926C0000}"/>
    <cellStyle name="Navadno 27 22 4 2" xfId="35637" xr:uid="{00000000-0005-0000-0000-0000936C0000}"/>
    <cellStyle name="Navadno 27 22 5" xfId="35630" xr:uid="{00000000-0005-0000-0000-0000946C0000}"/>
    <cellStyle name="Navadno 27 23" xfId="8838" xr:uid="{00000000-0005-0000-0000-0000956C0000}"/>
    <cellStyle name="Navadno 27 23 2" xfId="8839" xr:uid="{00000000-0005-0000-0000-0000966C0000}"/>
    <cellStyle name="Navadno 27 23 2 2" xfId="8840" xr:uid="{00000000-0005-0000-0000-0000976C0000}"/>
    <cellStyle name="Navadno 27 23 2 2 2" xfId="19076" xr:uid="{00000000-0005-0000-0000-0000986C0000}"/>
    <cellStyle name="Navadno 27 23 2 2 2 2" xfId="35641" xr:uid="{00000000-0005-0000-0000-0000996C0000}"/>
    <cellStyle name="Navadno 27 23 2 2 3" xfId="35640" xr:uid="{00000000-0005-0000-0000-00009A6C0000}"/>
    <cellStyle name="Navadno 27 23 2 3" xfId="19075" xr:uid="{00000000-0005-0000-0000-00009B6C0000}"/>
    <cellStyle name="Navadno 27 23 2 3 2" xfId="35642" xr:uid="{00000000-0005-0000-0000-00009C6C0000}"/>
    <cellStyle name="Navadno 27 23 2 4" xfId="35639" xr:uid="{00000000-0005-0000-0000-00009D6C0000}"/>
    <cellStyle name="Navadno 27 23 3" xfId="8841" xr:uid="{00000000-0005-0000-0000-00009E6C0000}"/>
    <cellStyle name="Navadno 27 23 3 2" xfId="19077" xr:uid="{00000000-0005-0000-0000-00009F6C0000}"/>
    <cellStyle name="Navadno 27 23 3 2 2" xfId="35644" xr:uid="{00000000-0005-0000-0000-0000A06C0000}"/>
    <cellStyle name="Navadno 27 23 3 3" xfId="35643" xr:uid="{00000000-0005-0000-0000-0000A16C0000}"/>
    <cellStyle name="Navadno 27 23 4" xfId="19074" xr:uid="{00000000-0005-0000-0000-0000A26C0000}"/>
    <cellStyle name="Navadno 27 23 4 2" xfId="35645" xr:uid="{00000000-0005-0000-0000-0000A36C0000}"/>
    <cellStyle name="Navadno 27 23 5" xfId="35638" xr:uid="{00000000-0005-0000-0000-0000A46C0000}"/>
    <cellStyle name="Navadno 27 24" xfId="8842" xr:uid="{00000000-0005-0000-0000-0000A56C0000}"/>
    <cellStyle name="Navadno 27 24 2" xfId="8843" xr:uid="{00000000-0005-0000-0000-0000A66C0000}"/>
    <cellStyle name="Navadno 27 24 2 2" xfId="8844" xr:uid="{00000000-0005-0000-0000-0000A76C0000}"/>
    <cellStyle name="Navadno 27 24 2 2 2" xfId="19080" xr:uid="{00000000-0005-0000-0000-0000A86C0000}"/>
    <cellStyle name="Navadno 27 24 2 2 2 2" xfId="35649" xr:uid="{00000000-0005-0000-0000-0000A96C0000}"/>
    <cellStyle name="Navadno 27 24 2 2 3" xfId="35648" xr:uid="{00000000-0005-0000-0000-0000AA6C0000}"/>
    <cellStyle name="Navadno 27 24 2 3" xfId="19079" xr:uid="{00000000-0005-0000-0000-0000AB6C0000}"/>
    <cellStyle name="Navadno 27 24 2 3 2" xfId="35650" xr:uid="{00000000-0005-0000-0000-0000AC6C0000}"/>
    <cellStyle name="Navadno 27 24 2 4" xfId="35647" xr:uid="{00000000-0005-0000-0000-0000AD6C0000}"/>
    <cellStyle name="Navadno 27 24 3" xfId="8845" xr:uid="{00000000-0005-0000-0000-0000AE6C0000}"/>
    <cellStyle name="Navadno 27 24 3 2" xfId="19081" xr:uid="{00000000-0005-0000-0000-0000AF6C0000}"/>
    <cellStyle name="Navadno 27 24 3 2 2" xfId="35652" xr:uid="{00000000-0005-0000-0000-0000B06C0000}"/>
    <cellStyle name="Navadno 27 24 3 3" xfId="35651" xr:uid="{00000000-0005-0000-0000-0000B16C0000}"/>
    <cellStyle name="Navadno 27 24 4" xfId="19078" xr:uid="{00000000-0005-0000-0000-0000B26C0000}"/>
    <cellStyle name="Navadno 27 24 4 2" xfId="35653" xr:uid="{00000000-0005-0000-0000-0000B36C0000}"/>
    <cellStyle name="Navadno 27 24 5" xfId="35646" xr:uid="{00000000-0005-0000-0000-0000B46C0000}"/>
    <cellStyle name="Navadno 27 25" xfId="8846" xr:uid="{00000000-0005-0000-0000-0000B56C0000}"/>
    <cellStyle name="Navadno 27 25 2" xfId="8847" xr:uid="{00000000-0005-0000-0000-0000B66C0000}"/>
    <cellStyle name="Navadno 27 25 2 2" xfId="8848" xr:uid="{00000000-0005-0000-0000-0000B76C0000}"/>
    <cellStyle name="Navadno 27 25 2 2 2" xfId="19084" xr:uid="{00000000-0005-0000-0000-0000B86C0000}"/>
    <cellStyle name="Navadno 27 25 2 2 2 2" xfId="35657" xr:uid="{00000000-0005-0000-0000-0000B96C0000}"/>
    <cellStyle name="Navadno 27 25 2 2 3" xfId="35656" xr:uid="{00000000-0005-0000-0000-0000BA6C0000}"/>
    <cellStyle name="Navadno 27 25 2 3" xfId="19083" xr:uid="{00000000-0005-0000-0000-0000BB6C0000}"/>
    <cellStyle name="Navadno 27 25 2 3 2" xfId="35658" xr:uid="{00000000-0005-0000-0000-0000BC6C0000}"/>
    <cellStyle name="Navadno 27 25 2 4" xfId="35655" xr:uid="{00000000-0005-0000-0000-0000BD6C0000}"/>
    <cellStyle name="Navadno 27 25 3" xfId="8849" xr:uid="{00000000-0005-0000-0000-0000BE6C0000}"/>
    <cellStyle name="Navadno 27 25 3 2" xfId="19085" xr:uid="{00000000-0005-0000-0000-0000BF6C0000}"/>
    <cellStyle name="Navadno 27 25 3 2 2" xfId="35660" xr:uid="{00000000-0005-0000-0000-0000C06C0000}"/>
    <cellStyle name="Navadno 27 25 3 3" xfId="35659" xr:uid="{00000000-0005-0000-0000-0000C16C0000}"/>
    <cellStyle name="Navadno 27 25 4" xfId="19082" xr:uid="{00000000-0005-0000-0000-0000C26C0000}"/>
    <cellStyle name="Navadno 27 25 4 2" xfId="35661" xr:uid="{00000000-0005-0000-0000-0000C36C0000}"/>
    <cellStyle name="Navadno 27 25 5" xfId="35654" xr:uid="{00000000-0005-0000-0000-0000C46C0000}"/>
    <cellStyle name="Navadno 27 26" xfId="8850" xr:uid="{00000000-0005-0000-0000-0000C56C0000}"/>
    <cellStyle name="Navadno 27 26 2" xfId="8851" xr:uid="{00000000-0005-0000-0000-0000C66C0000}"/>
    <cellStyle name="Navadno 27 26 2 2" xfId="8852" xr:uid="{00000000-0005-0000-0000-0000C76C0000}"/>
    <cellStyle name="Navadno 27 26 2 2 2" xfId="19088" xr:uid="{00000000-0005-0000-0000-0000C86C0000}"/>
    <cellStyle name="Navadno 27 26 2 2 2 2" xfId="35665" xr:uid="{00000000-0005-0000-0000-0000C96C0000}"/>
    <cellStyle name="Navadno 27 26 2 2 3" xfId="35664" xr:uid="{00000000-0005-0000-0000-0000CA6C0000}"/>
    <cellStyle name="Navadno 27 26 2 3" xfId="19087" xr:uid="{00000000-0005-0000-0000-0000CB6C0000}"/>
    <cellStyle name="Navadno 27 26 2 3 2" xfId="35666" xr:uid="{00000000-0005-0000-0000-0000CC6C0000}"/>
    <cellStyle name="Navadno 27 26 2 4" xfId="35663" xr:uid="{00000000-0005-0000-0000-0000CD6C0000}"/>
    <cellStyle name="Navadno 27 26 3" xfId="8853" xr:uid="{00000000-0005-0000-0000-0000CE6C0000}"/>
    <cellStyle name="Navadno 27 26 3 2" xfId="19089" xr:uid="{00000000-0005-0000-0000-0000CF6C0000}"/>
    <cellStyle name="Navadno 27 26 3 2 2" xfId="35668" xr:uid="{00000000-0005-0000-0000-0000D06C0000}"/>
    <cellStyle name="Navadno 27 26 3 3" xfId="35667" xr:uid="{00000000-0005-0000-0000-0000D16C0000}"/>
    <cellStyle name="Navadno 27 26 4" xfId="19086" xr:uid="{00000000-0005-0000-0000-0000D26C0000}"/>
    <cellStyle name="Navadno 27 26 4 2" xfId="35669" xr:uid="{00000000-0005-0000-0000-0000D36C0000}"/>
    <cellStyle name="Navadno 27 26 5" xfId="35662" xr:uid="{00000000-0005-0000-0000-0000D46C0000}"/>
    <cellStyle name="Navadno 27 27" xfId="8854" xr:uid="{00000000-0005-0000-0000-0000D56C0000}"/>
    <cellStyle name="Navadno 27 27 2" xfId="8855" xr:uid="{00000000-0005-0000-0000-0000D66C0000}"/>
    <cellStyle name="Navadno 27 27 2 2" xfId="8856" xr:uid="{00000000-0005-0000-0000-0000D76C0000}"/>
    <cellStyle name="Navadno 27 27 2 2 2" xfId="19092" xr:uid="{00000000-0005-0000-0000-0000D86C0000}"/>
    <cellStyle name="Navadno 27 27 2 2 2 2" xfId="35673" xr:uid="{00000000-0005-0000-0000-0000D96C0000}"/>
    <cellStyle name="Navadno 27 27 2 2 3" xfId="35672" xr:uid="{00000000-0005-0000-0000-0000DA6C0000}"/>
    <cellStyle name="Navadno 27 27 2 3" xfId="19091" xr:uid="{00000000-0005-0000-0000-0000DB6C0000}"/>
    <cellStyle name="Navadno 27 27 2 3 2" xfId="35674" xr:uid="{00000000-0005-0000-0000-0000DC6C0000}"/>
    <cellStyle name="Navadno 27 27 2 4" xfId="35671" xr:uid="{00000000-0005-0000-0000-0000DD6C0000}"/>
    <cellStyle name="Navadno 27 27 3" xfId="8857" xr:uid="{00000000-0005-0000-0000-0000DE6C0000}"/>
    <cellStyle name="Navadno 27 27 3 2" xfId="19093" xr:uid="{00000000-0005-0000-0000-0000DF6C0000}"/>
    <cellStyle name="Navadno 27 27 3 2 2" xfId="35676" xr:uid="{00000000-0005-0000-0000-0000E06C0000}"/>
    <cellStyle name="Navadno 27 27 3 3" xfId="35675" xr:uid="{00000000-0005-0000-0000-0000E16C0000}"/>
    <cellStyle name="Navadno 27 27 4" xfId="19090" xr:uid="{00000000-0005-0000-0000-0000E26C0000}"/>
    <cellStyle name="Navadno 27 27 4 2" xfId="35677" xr:uid="{00000000-0005-0000-0000-0000E36C0000}"/>
    <cellStyle name="Navadno 27 27 5" xfId="35670" xr:uid="{00000000-0005-0000-0000-0000E46C0000}"/>
    <cellStyle name="Navadno 27 28" xfId="8858" xr:uid="{00000000-0005-0000-0000-0000E56C0000}"/>
    <cellStyle name="Navadno 27 28 2" xfId="8859" xr:uid="{00000000-0005-0000-0000-0000E66C0000}"/>
    <cellStyle name="Navadno 27 28 2 2" xfId="8860" xr:uid="{00000000-0005-0000-0000-0000E76C0000}"/>
    <cellStyle name="Navadno 27 28 2 2 2" xfId="19096" xr:uid="{00000000-0005-0000-0000-0000E86C0000}"/>
    <cellStyle name="Navadno 27 28 2 2 2 2" xfId="35681" xr:uid="{00000000-0005-0000-0000-0000E96C0000}"/>
    <cellStyle name="Navadno 27 28 2 2 3" xfId="35680" xr:uid="{00000000-0005-0000-0000-0000EA6C0000}"/>
    <cellStyle name="Navadno 27 28 2 3" xfId="19095" xr:uid="{00000000-0005-0000-0000-0000EB6C0000}"/>
    <cellStyle name="Navadno 27 28 2 3 2" xfId="35682" xr:uid="{00000000-0005-0000-0000-0000EC6C0000}"/>
    <cellStyle name="Navadno 27 28 2 4" xfId="35679" xr:uid="{00000000-0005-0000-0000-0000ED6C0000}"/>
    <cellStyle name="Navadno 27 28 3" xfId="8861" xr:uid="{00000000-0005-0000-0000-0000EE6C0000}"/>
    <cellStyle name="Navadno 27 28 3 2" xfId="19097" xr:uid="{00000000-0005-0000-0000-0000EF6C0000}"/>
    <cellStyle name="Navadno 27 28 3 2 2" xfId="35684" xr:uid="{00000000-0005-0000-0000-0000F06C0000}"/>
    <cellStyle name="Navadno 27 28 3 3" xfId="35683" xr:uid="{00000000-0005-0000-0000-0000F16C0000}"/>
    <cellStyle name="Navadno 27 28 4" xfId="19094" xr:uid="{00000000-0005-0000-0000-0000F26C0000}"/>
    <cellStyle name="Navadno 27 28 4 2" xfId="35685" xr:uid="{00000000-0005-0000-0000-0000F36C0000}"/>
    <cellStyle name="Navadno 27 28 5" xfId="35678" xr:uid="{00000000-0005-0000-0000-0000F46C0000}"/>
    <cellStyle name="Navadno 27 29" xfId="8862" xr:uid="{00000000-0005-0000-0000-0000F56C0000}"/>
    <cellStyle name="Navadno 27 29 2" xfId="8863" xr:uid="{00000000-0005-0000-0000-0000F66C0000}"/>
    <cellStyle name="Navadno 27 29 2 2" xfId="19099" xr:uid="{00000000-0005-0000-0000-0000F76C0000}"/>
    <cellStyle name="Navadno 27 29 2 2 2" xfId="35688" xr:uid="{00000000-0005-0000-0000-0000F86C0000}"/>
    <cellStyle name="Navadno 27 29 2 3" xfId="35687" xr:uid="{00000000-0005-0000-0000-0000F96C0000}"/>
    <cellStyle name="Navadno 27 29 3" xfId="19098" xr:uid="{00000000-0005-0000-0000-0000FA6C0000}"/>
    <cellStyle name="Navadno 27 29 3 2" xfId="35689" xr:uid="{00000000-0005-0000-0000-0000FB6C0000}"/>
    <cellStyle name="Navadno 27 29 4" xfId="35686" xr:uid="{00000000-0005-0000-0000-0000FC6C0000}"/>
    <cellStyle name="Navadno 27 3" xfId="1520" xr:uid="{00000000-0005-0000-0000-0000FD6C0000}"/>
    <cellStyle name="Navadno 27 3 2" xfId="8865" xr:uid="{00000000-0005-0000-0000-0000FE6C0000}"/>
    <cellStyle name="Navadno 27 3 2 2" xfId="8866" xr:uid="{00000000-0005-0000-0000-0000FF6C0000}"/>
    <cellStyle name="Navadno 27 3 2 2 2" xfId="19102" xr:uid="{00000000-0005-0000-0000-0000006D0000}"/>
    <cellStyle name="Navadno 27 3 2 2 2 2" xfId="35693" xr:uid="{00000000-0005-0000-0000-0000016D0000}"/>
    <cellStyle name="Navadno 27 3 2 2 3" xfId="35692" xr:uid="{00000000-0005-0000-0000-0000026D0000}"/>
    <cellStyle name="Navadno 27 3 2 3" xfId="19101" xr:uid="{00000000-0005-0000-0000-0000036D0000}"/>
    <cellStyle name="Navadno 27 3 2 3 2" xfId="35694" xr:uid="{00000000-0005-0000-0000-0000046D0000}"/>
    <cellStyle name="Navadno 27 3 2 4" xfId="35691" xr:uid="{00000000-0005-0000-0000-0000056D0000}"/>
    <cellStyle name="Navadno 27 3 3" xfId="8867" xr:uid="{00000000-0005-0000-0000-0000066D0000}"/>
    <cellStyle name="Navadno 27 3 3 2" xfId="19103" xr:uid="{00000000-0005-0000-0000-0000076D0000}"/>
    <cellStyle name="Navadno 27 3 3 2 2" xfId="35696" xr:uid="{00000000-0005-0000-0000-0000086D0000}"/>
    <cellStyle name="Navadno 27 3 3 3" xfId="35695" xr:uid="{00000000-0005-0000-0000-0000096D0000}"/>
    <cellStyle name="Navadno 27 3 4" xfId="8868" xr:uid="{00000000-0005-0000-0000-00000A6D0000}"/>
    <cellStyle name="Navadno 27 3 4 2" xfId="35697" xr:uid="{00000000-0005-0000-0000-00000B6D0000}"/>
    <cellStyle name="Navadno 27 3 5" xfId="8864" xr:uid="{00000000-0005-0000-0000-00000C6D0000}"/>
    <cellStyle name="Navadno 27 3 5 2" xfId="35698" xr:uid="{00000000-0005-0000-0000-00000D6D0000}"/>
    <cellStyle name="Navadno 27 3 6" xfId="19100" xr:uid="{00000000-0005-0000-0000-00000E6D0000}"/>
    <cellStyle name="Navadno 27 3 6 2" xfId="35699" xr:uid="{00000000-0005-0000-0000-00000F6D0000}"/>
    <cellStyle name="Navadno 27 3 7" xfId="51165" xr:uid="{00000000-0005-0000-0000-0000106D0000}"/>
    <cellStyle name="Navadno 27 3 8" xfId="35690" xr:uid="{00000000-0005-0000-0000-0000116D0000}"/>
    <cellStyle name="Navadno 27 30" xfId="8869" xr:uid="{00000000-0005-0000-0000-0000126D0000}"/>
    <cellStyle name="Navadno 27 30 2" xfId="19104" xr:uid="{00000000-0005-0000-0000-0000136D0000}"/>
    <cellStyle name="Navadno 27 30 2 2" xfId="35701" xr:uid="{00000000-0005-0000-0000-0000146D0000}"/>
    <cellStyle name="Navadno 27 30 3" xfId="35700" xr:uid="{00000000-0005-0000-0000-0000156D0000}"/>
    <cellStyle name="Navadno 27 31" xfId="8870" xr:uid="{00000000-0005-0000-0000-0000166D0000}"/>
    <cellStyle name="Navadno 27 31 2" xfId="35702" xr:uid="{00000000-0005-0000-0000-0000176D0000}"/>
    <cellStyle name="Navadno 27 32" xfId="8775" xr:uid="{00000000-0005-0000-0000-0000186D0000}"/>
    <cellStyle name="Navadno 27 32 2" xfId="35703" xr:uid="{00000000-0005-0000-0000-0000196D0000}"/>
    <cellStyle name="Navadno 27 33" xfId="19017" xr:uid="{00000000-0005-0000-0000-00001A6D0000}"/>
    <cellStyle name="Navadno 27 33 2" xfId="35704" xr:uid="{00000000-0005-0000-0000-00001B6D0000}"/>
    <cellStyle name="Navadno 27 34" xfId="51158" xr:uid="{00000000-0005-0000-0000-00001C6D0000}"/>
    <cellStyle name="Navadno 27 35" xfId="35513" xr:uid="{00000000-0005-0000-0000-00001D6D0000}"/>
    <cellStyle name="Navadno 27 4" xfId="1521" xr:uid="{00000000-0005-0000-0000-00001E6D0000}"/>
    <cellStyle name="Navadno 27 4 2" xfId="8872" xr:uid="{00000000-0005-0000-0000-00001F6D0000}"/>
    <cellStyle name="Navadno 27 4 2 2" xfId="8873" xr:uid="{00000000-0005-0000-0000-0000206D0000}"/>
    <cellStyle name="Navadno 27 4 2 2 2" xfId="19107" xr:uid="{00000000-0005-0000-0000-0000216D0000}"/>
    <cellStyle name="Navadno 27 4 2 2 2 2" xfId="35708" xr:uid="{00000000-0005-0000-0000-0000226D0000}"/>
    <cellStyle name="Navadno 27 4 2 2 3" xfId="35707" xr:uid="{00000000-0005-0000-0000-0000236D0000}"/>
    <cellStyle name="Navadno 27 4 2 3" xfId="19106" xr:uid="{00000000-0005-0000-0000-0000246D0000}"/>
    <cellStyle name="Navadno 27 4 2 3 2" xfId="35709" xr:uid="{00000000-0005-0000-0000-0000256D0000}"/>
    <cellStyle name="Navadno 27 4 2 4" xfId="35706" xr:uid="{00000000-0005-0000-0000-0000266D0000}"/>
    <cellStyle name="Navadno 27 4 3" xfId="8874" xr:uid="{00000000-0005-0000-0000-0000276D0000}"/>
    <cellStyle name="Navadno 27 4 3 2" xfId="19108" xr:uid="{00000000-0005-0000-0000-0000286D0000}"/>
    <cellStyle name="Navadno 27 4 3 2 2" xfId="35711" xr:uid="{00000000-0005-0000-0000-0000296D0000}"/>
    <cellStyle name="Navadno 27 4 3 3" xfId="35710" xr:uid="{00000000-0005-0000-0000-00002A6D0000}"/>
    <cellStyle name="Navadno 27 4 4" xfId="8875" xr:uid="{00000000-0005-0000-0000-00002B6D0000}"/>
    <cellStyle name="Navadno 27 4 4 2" xfId="35712" xr:uid="{00000000-0005-0000-0000-00002C6D0000}"/>
    <cellStyle name="Navadno 27 4 5" xfId="8871" xr:uid="{00000000-0005-0000-0000-00002D6D0000}"/>
    <cellStyle name="Navadno 27 4 5 2" xfId="35713" xr:uid="{00000000-0005-0000-0000-00002E6D0000}"/>
    <cellStyle name="Navadno 27 4 6" xfId="19105" xr:uid="{00000000-0005-0000-0000-00002F6D0000}"/>
    <cellStyle name="Navadno 27 4 6 2" xfId="35714" xr:uid="{00000000-0005-0000-0000-0000306D0000}"/>
    <cellStyle name="Navadno 27 4 7" xfId="51166" xr:uid="{00000000-0005-0000-0000-0000316D0000}"/>
    <cellStyle name="Navadno 27 4 8" xfId="35705" xr:uid="{00000000-0005-0000-0000-0000326D0000}"/>
    <cellStyle name="Navadno 27 5" xfId="1522" xr:uid="{00000000-0005-0000-0000-0000336D0000}"/>
    <cellStyle name="Navadno 27 5 2" xfId="8877" xr:uid="{00000000-0005-0000-0000-0000346D0000}"/>
    <cellStyle name="Navadno 27 5 2 2" xfId="8878" xr:uid="{00000000-0005-0000-0000-0000356D0000}"/>
    <cellStyle name="Navadno 27 5 2 2 2" xfId="19111" xr:uid="{00000000-0005-0000-0000-0000366D0000}"/>
    <cellStyle name="Navadno 27 5 2 2 2 2" xfId="35718" xr:uid="{00000000-0005-0000-0000-0000376D0000}"/>
    <cellStyle name="Navadno 27 5 2 2 3" xfId="35717" xr:uid="{00000000-0005-0000-0000-0000386D0000}"/>
    <cellStyle name="Navadno 27 5 2 3" xfId="19110" xr:uid="{00000000-0005-0000-0000-0000396D0000}"/>
    <cellStyle name="Navadno 27 5 2 3 2" xfId="35719" xr:uid="{00000000-0005-0000-0000-00003A6D0000}"/>
    <cellStyle name="Navadno 27 5 2 4" xfId="35716" xr:uid="{00000000-0005-0000-0000-00003B6D0000}"/>
    <cellStyle name="Navadno 27 5 3" xfId="8879" xr:uid="{00000000-0005-0000-0000-00003C6D0000}"/>
    <cellStyle name="Navadno 27 5 3 2" xfId="19112" xr:uid="{00000000-0005-0000-0000-00003D6D0000}"/>
    <cellStyle name="Navadno 27 5 3 2 2" xfId="35721" xr:uid="{00000000-0005-0000-0000-00003E6D0000}"/>
    <cellStyle name="Navadno 27 5 3 3" xfId="35720" xr:uid="{00000000-0005-0000-0000-00003F6D0000}"/>
    <cellStyle name="Navadno 27 5 4" xfId="8880" xr:uid="{00000000-0005-0000-0000-0000406D0000}"/>
    <cellStyle name="Navadno 27 5 4 2" xfId="35722" xr:uid="{00000000-0005-0000-0000-0000416D0000}"/>
    <cellStyle name="Navadno 27 5 5" xfId="8876" xr:uid="{00000000-0005-0000-0000-0000426D0000}"/>
    <cellStyle name="Navadno 27 5 5 2" xfId="35723" xr:uid="{00000000-0005-0000-0000-0000436D0000}"/>
    <cellStyle name="Navadno 27 5 6" xfId="19109" xr:uid="{00000000-0005-0000-0000-0000446D0000}"/>
    <cellStyle name="Navadno 27 5 6 2" xfId="35724" xr:uid="{00000000-0005-0000-0000-0000456D0000}"/>
    <cellStyle name="Navadno 27 5 7" xfId="51167" xr:uid="{00000000-0005-0000-0000-0000466D0000}"/>
    <cellStyle name="Navadno 27 5 8" xfId="35715" xr:uid="{00000000-0005-0000-0000-0000476D0000}"/>
    <cellStyle name="Navadno 27 6" xfId="1523" xr:uid="{00000000-0005-0000-0000-0000486D0000}"/>
    <cellStyle name="Navadno 27 6 2" xfId="8882" xr:uid="{00000000-0005-0000-0000-0000496D0000}"/>
    <cellStyle name="Navadno 27 6 2 2" xfId="8883" xr:uid="{00000000-0005-0000-0000-00004A6D0000}"/>
    <cellStyle name="Navadno 27 6 2 2 2" xfId="19115" xr:uid="{00000000-0005-0000-0000-00004B6D0000}"/>
    <cellStyle name="Navadno 27 6 2 2 2 2" xfId="35728" xr:uid="{00000000-0005-0000-0000-00004C6D0000}"/>
    <cellStyle name="Navadno 27 6 2 2 3" xfId="35727" xr:uid="{00000000-0005-0000-0000-00004D6D0000}"/>
    <cellStyle name="Navadno 27 6 2 3" xfId="19114" xr:uid="{00000000-0005-0000-0000-00004E6D0000}"/>
    <cellStyle name="Navadno 27 6 2 3 2" xfId="35729" xr:uid="{00000000-0005-0000-0000-00004F6D0000}"/>
    <cellStyle name="Navadno 27 6 2 4" xfId="35726" xr:uid="{00000000-0005-0000-0000-0000506D0000}"/>
    <cellStyle name="Navadno 27 6 3" xfId="8884" xr:uid="{00000000-0005-0000-0000-0000516D0000}"/>
    <cellStyle name="Navadno 27 6 3 2" xfId="19116" xr:uid="{00000000-0005-0000-0000-0000526D0000}"/>
    <cellStyle name="Navadno 27 6 3 2 2" xfId="35731" xr:uid="{00000000-0005-0000-0000-0000536D0000}"/>
    <cellStyle name="Navadno 27 6 3 3" xfId="35730" xr:uid="{00000000-0005-0000-0000-0000546D0000}"/>
    <cellStyle name="Navadno 27 6 4" xfId="8885" xr:uid="{00000000-0005-0000-0000-0000556D0000}"/>
    <cellStyle name="Navadno 27 6 4 2" xfId="35732" xr:uid="{00000000-0005-0000-0000-0000566D0000}"/>
    <cellStyle name="Navadno 27 6 5" xfId="8881" xr:uid="{00000000-0005-0000-0000-0000576D0000}"/>
    <cellStyle name="Navadno 27 6 5 2" xfId="35733" xr:uid="{00000000-0005-0000-0000-0000586D0000}"/>
    <cellStyle name="Navadno 27 6 6" xfId="19113" xr:uid="{00000000-0005-0000-0000-0000596D0000}"/>
    <cellStyle name="Navadno 27 6 6 2" xfId="35734" xr:uid="{00000000-0005-0000-0000-00005A6D0000}"/>
    <cellStyle name="Navadno 27 6 7" xfId="51168" xr:uid="{00000000-0005-0000-0000-00005B6D0000}"/>
    <cellStyle name="Navadno 27 6 8" xfId="35725" xr:uid="{00000000-0005-0000-0000-00005C6D0000}"/>
    <cellStyle name="Navadno 27 7" xfId="1524" xr:uid="{00000000-0005-0000-0000-00005D6D0000}"/>
    <cellStyle name="Navadno 27 7 2" xfId="8887" xr:uid="{00000000-0005-0000-0000-00005E6D0000}"/>
    <cellStyle name="Navadno 27 7 2 2" xfId="8888" xr:uid="{00000000-0005-0000-0000-00005F6D0000}"/>
    <cellStyle name="Navadno 27 7 2 2 2" xfId="19119" xr:uid="{00000000-0005-0000-0000-0000606D0000}"/>
    <cellStyle name="Navadno 27 7 2 2 2 2" xfId="35738" xr:uid="{00000000-0005-0000-0000-0000616D0000}"/>
    <cellStyle name="Navadno 27 7 2 2 3" xfId="35737" xr:uid="{00000000-0005-0000-0000-0000626D0000}"/>
    <cellStyle name="Navadno 27 7 2 3" xfId="19118" xr:uid="{00000000-0005-0000-0000-0000636D0000}"/>
    <cellStyle name="Navadno 27 7 2 3 2" xfId="35739" xr:uid="{00000000-0005-0000-0000-0000646D0000}"/>
    <cellStyle name="Navadno 27 7 2 4" xfId="35736" xr:uid="{00000000-0005-0000-0000-0000656D0000}"/>
    <cellStyle name="Navadno 27 7 3" xfId="8889" xr:uid="{00000000-0005-0000-0000-0000666D0000}"/>
    <cellStyle name="Navadno 27 7 3 2" xfId="19120" xr:uid="{00000000-0005-0000-0000-0000676D0000}"/>
    <cellStyle name="Navadno 27 7 3 2 2" xfId="35741" xr:uid="{00000000-0005-0000-0000-0000686D0000}"/>
    <cellStyle name="Navadno 27 7 3 3" xfId="35740" xr:uid="{00000000-0005-0000-0000-0000696D0000}"/>
    <cellStyle name="Navadno 27 7 4" xfId="8890" xr:uid="{00000000-0005-0000-0000-00006A6D0000}"/>
    <cellStyle name="Navadno 27 7 4 2" xfId="35742" xr:uid="{00000000-0005-0000-0000-00006B6D0000}"/>
    <cellStyle name="Navadno 27 7 5" xfId="8886" xr:uid="{00000000-0005-0000-0000-00006C6D0000}"/>
    <cellStyle name="Navadno 27 7 5 2" xfId="35743" xr:uid="{00000000-0005-0000-0000-00006D6D0000}"/>
    <cellStyle name="Navadno 27 7 6" xfId="19117" xr:uid="{00000000-0005-0000-0000-00006E6D0000}"/>
    <cellStyle name="Navadno 27 7 6 2" xfId="35744" xr:uid="{00000000-0005-0000-0000-00006F6D0000}"/>
    <cellStyle name="Navadno 27 7 7" xfId="51169" xr:uid="{00000000-0005-0000-0000-0000706D0000}"/>
    <cellStyle name="Navadno 27 7 8" xfId="35735" xr:uid="{00000000-0005-0000-0000-0000716D0000}"/>
    <cellStyle name="Navadno 27 8" xfId="1525" xr:uid="{00000000-0005-0000-0000-0000726D0000}"/>
    <cellStyle name="Navadno 27 8 2" xfId="8892" xr:uid="{00000000-0005-0000-0000-0000736D0000}"/>
    <cellStyle name="Navadno 27 8 2 2" xfId="8893" xr:uid="{00000000-0005-0000-0000-0000746D0000}"/>
    <cellStyle name="Navadno 27 8 2 2 2" xfId="19123" xr:uid="{00000000-0005-0000-0000-0000756D0000}"/>
    <cellStyle name="Navadno 27 8 2 2 2 2" xfId="35748" xr:uid="{00000000-0005-0000-0000-0000766D0000}"/>
    <cellStyle name="Navadno 27 8 2 2 3" xfId="35747" xr:uid="{00000000-0005-0000-0000-0000776D0000}"/>
    <cellStyle name="Navadno 27 8 2 3" xfId="19122" xr:uid="{00000000-0005-0000-0000-0000786D0000}"/>
    <cellStyle name="Navadno 27 8 2 3 2" xfId="35749" xr:uid="{00000000-0005-0000-0000-0000796D0000}"/>
    <cellStyle name="Navadno 27 8 2 4" xfId="35746" xr:uid="{00000000-0005-0000-0000-00007A6D0000}"/>
    <cellStyle name="Navadno 27 8 3" xfId="8894" xr:uid="{00000000-0005-0000-0000-00007B6D0000}"/>
    <cellStyle name="Navadno 27 8 3 2" xfId="19124" xr:uid="{00000000-0005-0000-0000-00007C6D0000}"/>
    <cellStyle name="Navadno 27 8 3 2 2" xfId="35751" xr:uid="{00000000-0005-0000-0000-00007D6D0000}"/>
    <cellStyle name="Navadno 27 8 3 3" xfId="35750" xr:uid="{00000000-0005-0000-0000-00007E6D0000}"/>
    <cellStyle name="Navadno 27 8 4" xfId="8895" xr:uid="{00000000-0005-0000-0000-00007F6D0000}"/>
    <cellStyle name="Navadno 27 8 4 2" xfId="35752" xr:uid="{00000000-0005-0000-0000-0000806D0000}"/>
    <cellStyle name="Navadno 27 8 5" xfId="8891" xr:uid="{00000000-0005-0000-0000-0000816D0000}"/>
    <cellStyle name="Navadno 27 8 5 2" xfId="35753" xr:uid="{00000000-0005-0000-0000-0000826D0000}"/>
    <cellStyle name="Navadno 27 8 6" xfId="19121" xr:uid="{00000000-0005-0000-0000-0000836D0000}"/>
    <cellStyle name="Navadno 27 8 6 2" xfId="35754" xr:uid="{00000000-0005-0000-0000-0000846D0000}"/>
    <cellStyle name="Navadno 27 8 7" xfId="51170" xr:uid="{00000000-0005-0000-0000-0000856D0000}"/>
    <cellStyle name="Navadno 27 8 8" xfId="35745" xr:uid="{00000000-0005-0000-0000-0000866D0000}"/>
    <cellStyle name="Navadno 27 9" xfId="1526" xr:uid="{00000000-0005-0000-0000-0000876D0000}"/>
    <cellStyle name="Navadno 27 9 2" xfId="8897" xr:uid="{00000000-0005-0000-0000-0000886D0000}"/>
    <cellStyle name="Navadno 27 9 2 2" xfId="8898" xr:uid="{00000000-0005-0000-0000-0000896D0000}"/>
    <cellStyle name="Navadno 27 9 2 2 2" xfId="19127" xr:uid="{00000000-0005-0000-0000-00008A6D0000}"/>
    <cellStyle name="Navadno 27 9 2 2 2 2" xfId="35758" xr:uid="{00000000-0005-0000-0000-00008B6D0000}"/>
    <cellStyle name="Navadno 27 9 2 2 3" xfId="35757" xr:uid="{00000000-0005-0000-0000-00008C6D0000}"/>
    <cellStyle name="Navadno 27 9 2 3" xfId="19126" xr:uid="{00000000-0005-0000-0000-00008D6D0000}"/>
    <cellStyle name="Navadno 27 9 2 3 2" xfId="35759" xr:uid="{00000000-0005-0000-0000-00008E6D0000}"/>
    <cellStyle name="Navadno 27 9 2 4" xfId="35756" xr:uid="{00000000-0005-0000-0000-00008F6D0000}"/>
    <cellStyle name="Navadno 27 9 3" xfId="8899" xr:uid="{00000000-0005-0000-0000-0000906D0000}"/>
    <cellStyle name="Navadno 27 9 3 2" xfId="19128" xr:uid="{00000000-0005-0000-0000-0000916D0000}"/>
    <cellStyle name="Navadno 27 9 3 2 2" xfId="35761" xr:uid="{00000000-0005-0000-0000-0000926D0000}"/>
    <cellStyle name="Navadno 27 9 3 3" xfId="35760" xr:uid="{00000000-0005-0000-0000-0000936D0000}"/>
    <cellStyle name="Navadno 27 9 4" xfId="8900" xr:uid="{00000000-0005-0000-0000-0000946D0000}"/>
    <cellStyle name="Navadno 27 9 4 2" xfId="35762" xr:uid="{00000000-0005-0000-0000-0000956D0000}"/>
    <cellStyle name="Navadno 27 9 5" xfId="8896" xr:uid="{00000000-0005-0000-0000-0000966D0000}"/>
    <cellStyle name="Navadno 27 9 5 2" xfId="35763" xr:uid="{00000000-0005-0000-0000-0000976D0000}"/>
    <cellStyle name="Navadno 27 9 6" xfId="19125" xr:uid="{00000000-0005-0000-0000-0000986D0000}"/>
    <cellStyle name="Navadno 27 9 6 2" xfId="35764" xr:uid="{00000000-0005-0000-0000-0000996D0000}"/>
    <cellStyle name="Navadno 27 9 7" xfId="51171" xr:uid="{00000000-0005-0000-0000-00009A6D0000}"/>
    <cellStyle name="Navadno 27 9 8" xfId="35755" xr:uid="{00000000-0005-0000-0000-00009B6D0000}"/>
    <cellStyle name="Navadno 270" xfId="8901" xr:uid="{00000000-0005-0000-0000-00009C6D0000}"/>
    <cellStyle name="Navadno 270 2" xfId="35765" xr:uid="{00000000-0005-0000-0000-00009D6D0000}"/>
    <cellStyle name="Navadno 271" xfId="8902" xr:uid="{00000000-0005-0000-0000-00009E6D0000}"/>
    <cellStyle name="Navadno 271 2" xfId="35766" xr:uid="{00000000-0005-0000-0000-00009F6D0000}"/>
    <cellStyle name="Navadno 272" xfId="8903" xr:uid="{00000000-0005-0000-0000-0000A06D0000}"/>
    <cellStyle name="Navadno 272 2" xfId="35767" xr:uid="{00000000-0005-0000-0000-0000A16D0000}"/>
    <cellStyle name="Navadno 273" xfId="8904" xr:uid="{00000000-0005-0000-0000-0000A26D0000}"/>
    <cellStyle name="Navadno 273 2" xfId="35768" xr:uid="{00000000-0005-0000-0000-0000A36D0000}"/>
    <cellStyle name="Navadno 274" xfId="8905" xr:uid="{00000000-0005-0000-0000-0000A46D0000}"/>
    <cellStyle name="Navadno 274 2" xfId="35769" xr:uid="{00000000-0005-0000-0000-0000A56D0000}"/>
    <cellStyle name="Navadno 275" xfId="8906" xr:uid="{00000000-0005-0000-0000-0000A66D0000}"/>
    <cellStyle name="Navadno 275 2" xfId="35770" xr:uid="{00000000-0005-0000-0000-0000A76D0000}"/>
    <cellStyle name="Navadno 276" xfId="8907" xr:uid="{00000000-0005-0000-0000-0000A86D0000}"/>
    <cellStyle name="Navadno 276 2" xfId="35771" xr:uid="{00000000-0005-0000-0000-0000A96D0000}"/>
    <cellStyle name="Navadno 277" xfId="8908" xr:uid="{00000000-0005-0000-0000-0000AA6D0000}"/>
    <cellStyle name="Navadno 277 2" xfId="35772" xr:uid="{00000000-0005-0000-0000-0000AB6D0000}"/>
    <cellStyle name="Navadno 278" xfId="8909" xr:uid="{00000000-0005-0000-0000-0000AC6D0000}"/>
    <cellStyle name="Navadno 278 2" xfId="35773" xr:uid="{00000000-0005-0000-0000-0000AD6D0000}"/>
    <cellStyle name="Navadno 279" xfId="8910" xr:uid="{00000000-0005-0000-0000-0000AE6D0000}"/>
    <cellStyle name="Navadno 279 2" xfId="35774" xr:uid="{00000000-0005-0000-0000-0000AF6D0000}"/>
    <cellStyle name="Navadno 28" xfId="1527" xr:uid="{00000000-0005-0000-0000-0000B06D0000}"/>
    <cellStyle name="Navadno 28 10" xfId="1528" xr:uid="{00000000-0005-0000-0000-0000B16D0000}"/>
    <cellStyle name="Navadno 28 10 2" xfId="1529" xr:uid="{00000000-0005-0000-0000-0000B26D0000}"/>
    <cellStyle name="Navadno 28 10 2 2" xfId="8914" xr:uid="{00000000-0005-0000-0000-0000B36D0000}"/>
    <cellStyle name="Navadno 28 10 2 2 2" xfId="19132" xr:uid="{00000000-0005-0000-0000-0000B46D0000}"/>
    <cellStyle name="Navadno 28 10 2 2 2 2" xfId="35779" xr:uid="{00000000-0005-0000-0000-0000B56D0000}"/>
    <cellStyle name="Navadno 28 10 2 2 3" xfId="35778" xr:uid="{00000000-0005-0000-0000-0000B66D0000}"/>
    <cellStyle name="Navadno 28 10 2 3" xfId="8915" xr:uid="{00000000-0005-0000-0000-0000B76D0000}"/>
    <cellStyle name="Navadno 28 10 2 3 2" xfId="35780" xr:uid="{00000000-0005-0000-0000-0000B86D0000}"/>
    <cellStyle name="Navadno 28 10 2 4" xfId="8913" xr:uid="{00000000-0005-0000-0000-0000B96D0000}"/>
    <cellStyle name="Navadno 28 10 2 4 2" xfId="35781" xr:uid="{00000000-0005-0000-0000-0000BA6D0000}"/>
    <cellStyle name="Navadno 28 10 2 5" xfId="19131" xr:uid="{00000000-0005-0000-0000-0000BB6D0000}"/>
    <cellStyle name="Navadno 28 10 2 5 2" xfId="35782" xr:uid="{00000000-0005-0000-0000-0000BC6D0000}"/>
    <cellStyle name="Navadno 28 10 2 6" xfId="51174" xr:uid="{00000000-0005-0000-0000-0000BD6D0000}"/>
    <cellStyle name="Navadno 28 10 2 7" xfId="35777" xr:uid="{00000000-0005-0000-0000-0000BE6D0000}"/>
    <cellStyle name="Navadno 28 10 3" xfId="8916" xr:uid="{00000000-0005-0000-0000-0000BF6D0000}"/>
    <cellStyle name="Navadno 28 10 3 2" xfId="19133" xr:uid="{00000000-0005-0000-0000-0000C06D0000}"/>
    <cellStyle name="Navadno 28 10 3 2 2" xfId="35784" xr:uid="{00000000-0005-0000-0000-0000C16D0000}"/>
    <cellStyle name="Navadno 28 10 3 3" xfId="35783" xr:uid="{00000000-0005-0000-0000-0000C26D0000}"/>
    <cellStyle name="Navadno 28 10 4" xfId="8917" xr:uid="{00000000-0005-0000-0000-0000C36D0000}"/>
    <cellStyle name="Navadno 28 10 4 2" xfId="35785" xr:uid="{00000000-0005-0000-0000-0000C46D0000}"/>
    <cellStyle name="Navadno 28 10 5" xfId="8912" xr:uid="{00000000-0005-0000-0000-0000C56D0000}"/>
    <cellStyle name="Navadno 28 10 5 2" xfId="35786" xr:uid="{00000000-0005-0000-0000-0000C66D0000}"/>
    <cellStyle name="Navadno 28 10 6" xfId="19130" xr:uid="{00000000-0005-0000-0000-0000C76D0000}"/>
    <cellStyle name="Navadno 28 10 6 2" xfId="35787" xr:uid="{00000000-0005-0000-0000-0000C86D0000}"/>
    <cellStyle name="Navadno 28 10 7" xfId="51173" xr:uid="{00000000-0005-0000-0000-0000C96D0000}"/>
    <cellStyle name="Navadno 28 10 8" xfId="35776" xr:uid="{00000000-0005-0000-0000-0000CA6D0000}"/>
    <cellStyle name="Navadno 28 11" xfId="1530" xr:uid="{00000000-0005-0000-0000-0000CB6D0000}"/>
    <cellStyle name="Navadno 28 11 2" xfId="1531" xr:uid="{00000000-0005-0000-0000-0000CC6D0000}"/>
    <cellStyle name="Navadno 28 11 2 2" xfId="8920" xr:uid="{00000000-0005-0000-0000-0000CD6D0000}"/>
    <cellStyle name="Navadno 28 11 2 2 2" xfId="19136" xr:uid="{00000000-0005-0000-0000-0000CE6D0000}"/>
    <cellStyle name="Navadno 28 11 2 2 2 2" xfId="35791" xr:uid="{00000000-0005-0000-0000-0000CF6D0000}"/>
    <cellStyle name="Navadno 28 11 2 2 3" xfId="35790" xr:uid="{00000000-0005-0000-0000-0000D06D0000}"/>
    <cellStyle name="Navadno 28 11 2 3" xfId="8921" xr:uid="{00000000-0005-0000-0000-0000D16D0000}"/>
    <cellStyle name="Navadno 28 11 2 3 2" xfId="35792" xr:uid="{00000000-0005-0000-0000-0000D26D0000}"/>
    <cellStyle name="Navadno 28 11 2 4" xfId="8919" xr:uid="{00000000-0005-0000-0000-0000D36D0000}"/>
    <cellStyle name="Navadno 28 11 2 4 2" xfId="35793" xr:uid="{00000000-0005-0000-0000-0000D46D0000}"/>
    <cellStyle name="Navadno 28 11 2 5" xfId="19135" xr:uid="{00000000-0005-0000-0000-0000D56D0000}"/>
    <cellStyle name="Navadno 28 11 2 5 2" xfId="35794" xr:uid="{00000000-0005-0000-0000-0000D66D0000}"/>
    <cellStyle name="Navadno 28 11 2 6" xfId="51176" xr:uid="{00000000-0005-0000-0000-0000D76D0000}"/>
    <cellStyle name="Navadno 28 11 2 7" xfId="35789" xr:uid="{00000000-0005-0000-0000-0000D86D0000}"/>
    <cellStyle name="Navadno 28 11 3" xfId="8922" xr:uid="{00000000-0005-0000-0000-0000D96D0000}"/>
    <cellStyle name="Navadno 28 11 3 2" xfId="19137" xr:uid="{00000000-0005-0000-0000-0000DA6D0000}"/>
    <cellStyle name="Navadno 28 11 3 2 2" xfId="35796" xr:uid="{00000000-0005-0000-0000-0000DB6D0000}"/>
    <cellStyle name="Navadno 28 11 3 3" xfId="35795" xr:uid="{00000000-0005-0000-0000-0000DC6D0000}"/>
    <cellStyle name="Navadno 28 11 4" xfId="8923" xr:uid="{00000000-0005-0000-0000-0000DD6D0000}"/>
    <cellStyle name="Navadno 28 11 4 2" xfId="35797" xr:uid="{00000000-0005-0000-0000-0000DE6D0000}"/>
    <cellStyle name="Navadno 28 11 5" xfId="8918" xr:uid="{00000000-0005-0000-0000-0000DF6D0000}"/>
    <cellStyle name="Navadno 28 11 5 2" xfId="35798" xr:uid="{00000000-0005-0000-0000-0000E06D0000}"/>
    <cellStyle name="Navadno 28 11 6" xfId="19134" xr:uid="{00000000-0005-0000-0000-0000E16D0000}"/>
    <cellStyle name="Navadno 28 11 6 2" xfId="35799" xr:uid="{00000000-0005-0000-0000-0000E26D0000}"/>
    <cellStyle name="Navadno 28 11 7" xfId="51175" xr:uid="{00000000-0005-0000-0000-0000E36D0000}"/>
    <cellStyle name="Navadno 28 11 8" xfId="35788" xr:uid="{00000000-0005-0000-0000-0000E46D0000}"/>
    <cellStyle name="Navadno 28 12" xfId="1532" xr:uid="{00000000-0005-0000-0000-0000E56D0000}"/>
    <cellStyle name="Navadno 28 12 2" xfId="8925" xr:uid="{00000000-0005-0000-0000-0000E66D0000}"/>
    <cellStyle name="Navadno 28 12 2 2" xfId="8926" xr:uid="{00000000-0005-0000-0000-0000E76D0000}"/>
    <cellStyle name="Navadno 28 12 2 2 2" xfId="19140" xr:uid="{00000000-0005-0000-0000-0000E86D0000}"/>
    <cellStyle name="Navadno 28 12 2 2 2 2" xfId="35803" xr:uid="{00000000-0005-0000-0000-0000E96D0000}"/>
    <cellStyle name="Navadno 28 12 2 2 3" xfId="35802" xr:uid="{00000000-0005-0000-0000-0000EA6D0000}"/>
    <cellStyle name="Navadno 28 12 2 3" xfId="19139" xr:uid="{00000000-0005-0000-0000-0000EB6D0000}"/>
    <cellStyle name="Navadno 28 12 2 3 2" xfId="35804" xr:uid="{00000000-0005-0000-0000-0000EC6D0000}"/>
    <cellStyle name="Navadno 28 12 2 4" xfId="35801" xr:uid="{00000000-0005-0000-0000-0000ED6D0000}"/>
    <cellStyle name="Navadno 28 12 3" xfId="8927" xr:uid="{00000000-0005-0000-0000-0000EE6D0000}"/>
    <cellStyle name="Navadno 28 12 3 2" xfId="19141" xr:uid="{00000000-0005-0000-0000-0000EF6D0000}"/>
    <cellStyle name="Navadno 28 12 3 2 2" xfId="35806" xr:uid="{00000000-0005-0000-0000-0000F06D0000}"/>
    <cellStyle name="Navadno 28 12 3 3" xfId="35805" xr:uid="{00000000-0005-0000-0000-0000F16D0000}"/>
    <cellStyle name="Navadno 28 12 4" xfId="8928" xr:uid="{00000000-0005-0000-0000-0000F26D0000}"/>
    <cellStyle name="Navadno 28 12 4 2" xfId="35807" xr:uid="{00000000-0005-0000-0000-0000F36D0000}"/>
    <cellStyle name="Navadno 28 12 5" xfId="8924" xr:uid="{00000000-0005-0000-0000-0000F46D0000}"/>
    <cellStyle name="Navadno 28 12 5 2" xfId="35808" xr:uid="{00000000-0005-0000-0000-0000F56D0000}"/>
    <cellStyle name="Navadno 28 12 6" xfId="19138" xr:uid="{00000000-0005-0000-0000-0000F66D0000}"/>
    <cellStyle name="Navadno 28 12 6 2" xfId="35809" xr:uid="{00000000-0005-0000-0000-0000F76D0000}"/>
    <cellStyle name="Navadno 28 12 7" xfId="51177" xr:uid="{00000000-0005-0000-0000-0000F86D0000}"/>
    <cellStyle name="Navadno 28 12 8" xfId="35800" xr:uid="{00000000-0005-0000-0000-0000F96D0000}"/>
    <cellStyle name="Navadno 28 13" xfId="8929" xr:uid="{00000000-0005-0000-0000-0000FA6D0000}"/>
    <cellStyle name="Navadno 28 13 2" xfId="8930" xr:uid="{00000000-0005-0000-0000-0000FB6D0000}"/>
    <cellStyle name="Navadno 28 13 2 2" xfId="8931" xr:uid="{00000000-0005-0000-0000-0000FC6D0000}"/>
    <cellStyle name="Navadno 28 13 2 2 2" xfId="19144" xr:uid="{00000000-0005-0000-0000-0000FD6D0000}"/>
    <cellStyle name="Navadno 28 13 2 2 2 2" xfId="35813" xr:uid="{00000000-0005-0000-0000-0000FE6D0000}"/>
    <cellStyle name="Navadno 28 13 2 2 3" xfId="35812" xr:uid="{00000000-0005-0000-0000-0000FF6D0000}"/>
    <cellStyle name="Navadno 28 13 2 3" xfId="19143" xr:uid="{00000000-0005-0000-0000-0000006E0000}"/>
    <cellStyle name="Navadno 28 13 2 3 2" xfId="35814" xr:uid="{00000000-0005-0000-0000-0000016E0000}"/>
    <cellStyle name="Navadno 28 13 2 4" xfId="35811" xr:uid="{00000000-0005-0000-0000-0000026E0000}"/>
    <cellStyle name="Navadno 28 13 3" xfId="8932" xr:uid="{00000000-0005-0000-0000-0000036E0000}"/>
    <cellStyle name="Navadno 28 13 3 2" xfId="19145" xr:uid="{00000000-0005-0000-0000-0000046E0000}"/>
    <cellStyle name="Navadno 28 13 3 2 2" xfId="35816" xr:uid="{00000000-0005-0000-0000-0000056E0000}"/>
    <cellStyle name="Navadno 28 13 3 3" xfId="35815" xr:uid="{00000000-0005-0000-0000-0000066E0000}"/>
    <cellStyle name="Navadno 28 13 4" xfId="19142" xr:uid="{00000000-0005-0000-0000-0000076E0000}"/>
    <cellStyle name="Navadno 28 13 4 2" xfId="35817" xr:uid="{00000000-0005-0000-0000-0000086E0000}"/>
    <cellStyle name="Navadno 28 13 5" xfId="35810" xr:uid="{00000000-0005-0000-0000-0000096E0000}"/>
    <cellStyle name="Navadno 28 14" xfId="8933" xr:uid="{00000000-0005-0000-0000-00000A6E0000}"/>
    <cellStyle name="Navadno 28 14 2" xfId="8934" xr:uid="{00000000-0005-0000-0000-00000B6E0000}"/>
    <cellStyle name="Navadno 28 14 2 2" xfId="8935" xr:uid="{00000000-0005-0000-0000-00000C6E0000}"/>
    <cellStyle name="Navadno 28 14 2 2 2" xfId="19148" xr:uid="{00000000-0005-0000-0000-00000D6E0000}"/>
    <cellStyle name="Navadno 28 14 2 2 2 2" xfId="35821" xr:uid="{00000000-0005-0000-0000-00000E6E0000}"/>
    <cellStyle name="Navadno 28 14 2 2 3" xfId="35820" xr:uid="{00000000-0005-0000-0000-00000F6E0000}"/>
    <cellStyle name="Navadno 28 14 2 3" xfId="19147" xr:uid="{00000000-0005-0000-0000-0000106E0000}"/>
    <cellStyle name="Navadno 28 14 2 3 2" xfId="35822" xr:uid="{00000000-0005-0000-0000-0000116E0000}"/>
    <cellStyle name="Navadno 28 14 2 4" xfId="35819" xr:uid="{00000000-0005-0000-0000-0000126E0000}"/>
    <cellStyle name="Navadno 28 14 3" xfId="8936" xr:uid="{00000000-0005-0000-0000-0000136E0000}"/>
    <cellStyle name="Navadno 28 14 3 2" xfId="19149" xr:uid="{00000000-0005-0000-0000-0000146E0000}"/>
    <cellStyle name="Navadno 28 14 3 2 2" xfId="35824" xr:uid="{00000000-0005-0000-0000-0000156E0000}"/>
    <cellStyle name="Navadno 28 14 3 3" xfId="35823" xr:uid="{00000000-0005-0000-0000-0000166E0000}"/>
    <cellStyle name="Navadno 28 14 4" xfId="19146" xr:uid="{00000000-0005-0000-0000-0000176E0000}"/>
    <cellStyle name="Navadno 28 14 4 2" xfId="35825" xr:uid="{00000000-0005-0000-0000-0000186E0000}"/>
    <cellStyle name="Navadno 28 14 5" xfId="35818" xr:uid="{00000000-0005-0000-0000-0000196E0000}"/>
    <cellStyle name="Navadno 28 15" xfId="8937" xr:uid="{00000000-0005-0000-0000-00001A6E0000}"/>
    <cellStyle name="Navadno 28 15 2" xfId="8938" xr:uid="{00000000-0005-0000-0000-00001B6E0000}"/>
    <cellStyle name="Navadno 28 15 2 2" xfId="8939" xr:uid="{00000000-0005-0000-0000-00001C6E0000}"/>
    <cellStyle name="Navadno 28 15 2 2 2" xfId="19152" xr:uid="{00000000-0005-0000-0000-00001D6E0000}"/>
    <cellStyle name="Navadno 28 15 2 2 2 2" xfId="35829" xr:uid="{00000000-0005-0000-0000-00001E6E0000}"/>
    <cellStyle name="Navadno 28 15 2 2 3" xfId="35828" xr:uid="{00000000-0005-0000-0000-00001F6E0000}"/>
    <cellStyle name="Navadno 28 15 2 3" xfId="19151" xr:uid="{00000000-0005-0000-0000-0000206E0000}"/>
    <cellStyle name="Navadno 28 15 2 3 2" xfId="35830" xr:uid="{00000000-0005-0000-0000-0000216E0000}"/>
    <cellStyle name="Navadno 28 15 2 4" xfId="35827" xr:uid="{00000000-0005-0000-0000-0000226E0000}"/>
    <cellStyle name="Navadno 28 15 3" xfId="8940" xr:uid="{00000000-0005-0000-0000-0000236E0000}"/>
    <cellStyle name="Navadno 28 15 3 2" xfId="19153" xr:uid="{00000000-0005-0000-0000-0000246E0000}"/>
    <cellStyle name="Navadno 28 15 3 2 2" xfId="35832" xr:uid="{00000000-0005-0000-0000-0000256E0000}"/>
    <cellStyle name="Navadno 28 15 3 3" xfId="35831" xr:uid="{00000000-0005-0000-0000-0000266E0000}"/>
    <cellStyle name="Navadno 28 15 4" xfId="19150" xr:uid="{00000000-0005-0000-0000-0000276E0000}"/>
    <cellStyle name="Navadno 28 15 4 2" xfId="35833" xr:uid="{00000000-0005-0000-0000-0000286E0000}"/>
    <cellStyle name="Navadno 28 15 5" xfId="35826" xr:uid="{00000000-0005-0000-0000-0000296E0000}"/>
    <cellStyle name="Navadno 28 16" xfId="8941" xr:uid="{00000000-0005-0000-0000-00002A6E0000}"/>
    <cellStyle name="Navadno 28 16 2" xfId="8942" xr:uid="{00000000-0005-0000-0000-00002B6E0000}"/>
    <cellStyle name="Navadno 28 16 2 2" xfId="8943" xr:uid="{00000000-0005-0000-0000-00002C6E0000}"/>
    <cellStyle name="Navadno 28 16 2 2 2" xfId="19156" xr:uid="{00000000-0005-0000-0000-00002D6E0000}"/>
    <cellStyle name="Navadno 28 16 2 2 2 2" xfId="35837" xr:uid="{00000000-0005-0000-0000-00002E6E0000}"/>
    <cellStyle name="Navadno 28 16 2 2 3" xfId="35836" xr:uid="{00000000-0005-0000-0000-00002F6E0000}"/>
    <cellStyle name="Navadno 28 16 2 3" xfId="19155" xr:uid="{00000000-0005-0000-0000-0000306E0000}"/>
    <cellStyle name="Navadno 28 16 2 3 2" xfId="35838" xr:uid="{00000000-0005-0000-0000-0000316E0000}"/>
    <cellStyle name="Navadno 28 16 2 4" xfId="35835" xr:uid="{00000000-0005-0000-0000-0000326E0000}"/>
    <cellStyle name="Navadno 28 16 3" xfId="8944" xr:uid="{00000000-0005-0000-0000-0000336E0000}"/>
    <cellStyle name="Navadno 28 16 3 2" xfId="19157" xr:uid="{00000000-0005-0000-0000-0000346E0000}"/>
    <cellStyle name="Navadno 28 16 3 2 2" xfId="35840" xr:uid="{00000000-0005-0000-0000-0000356E0000}"/>
    <cellStyle name="Navadno 28 16 3 3" xfId="35839" xr:uid="{00000000-0005-0000-0000-0000366E0000}"/>
    <cellStyle name="Navadno 28 16 4" xfId="19154" xr:uid="{00000000-0005-0000-0000-0000376E0000}"/>
    <cellStyle name="Navadno 28 16 4 2" xfId="35841" xr:uid="{00000000-0005-0000-0000-0000386E0000}"/>
    <cellStyle name="Navadno 28 16 5" xfId="35834" xr:uid="{00000000-0005-0000-0000-0000396E0000}"/>
    <cellStyle name="Navadno 28 17" xfId="8945" xr:uid="{00000000-0005-0000-0000-00003A6E0000}"/>
    <cellStyle name="Navadno 28 17 2" xfId="8946" xr:uid="{00000000-0005-0000-0000-00003B6E0000}"/>
    <cellStyle name="Navadno 28 17 2 2" xfId="8947" xr:uid="{00000000-0005-0000-0000-00003C6E0000}"/>
    <cellStyle name="Navadno 28 17 2 2 2" xfId="19160" xr:uid="{00000000-0005-0000-0000-00003D6E0000}"/>
    <cellStyle name="Navadno 28 17 2 2 2 2" xfId="35845" xr:uid="{00000000-0005-0000-0000-00003E6E0000}"/>
    <cellStyle name="Navadno 28 17 2 2 3" xfId="35844" xr:uid="{00000000-0005-0000-0000-00003F6E0000}"/>
    <cellStyle name="Navadno 28 17 2 3" xfId="19159" xr:uid="{00000000-0005-0000-0000-0000406E0000}"/>
    <cellStyle name="Navadno 28 17 2 3 2" xfId="35846" xr:uid="{00000000-0005-0000-0000-0000416E0000}"/>
    <cellStyle name="Navadno 28 17 2 4" xfId="35843" xr:uid="{00000000-0005-0000-0000-0000426E0000}"/>
    <cellStyle name="Navadno 28 17 3" xfId="8948" xr:uid="{00000000-0005-0000-0000-0000436E0000}"/>
    <cellStyle name="Navadno 28 17 3 2" xfId="19161" xr:uid="{00000000-0005-0000-0000-0000446E0000}"/>
    <cellStyle name="Navadno 28 17 3 2 2" xfId="35848" xr:uid="{00000000-0005-0000-0000-0000456E0000}"/>
    <cellStyle name="Navadno 28 17 3 3" xfId="35847" xr:uid="{00000000-0005-0000-0000-0000466E0000}"/>
    <cellStyle name="Navadno 28 17 4" xfId="19158" xr:uid="{00000000-0005-0000-0000-0000476E0000}"/>
    <cellStyle name="Navadno 28 17 4 2" xfId="35849" xr:uid="{00000000-0005-0000-0000-0000486E0000}"/>
    <cellStyle name="Navadno 28 17 5" xfId="35842" xr:uid="{00000000-0005-0000-0000-0000496E0000}"/>
    <cellStyle name="Navadno 28 18" xfId="8949" xr:uid="{00000000-0005-0000-0000-00004A6E0000}"/>
    <cellStyle name="Navadno 28 18 2" xfId="8950" xr:uid="{00000000-0005-0000-0000-00004B6E0000}"/>
    <cellStyle name="Navadno 28 18 2 2" xfId="8951" xr:uid="{00000000-0005-0000-0000-00004C6E0000}"/>
    <cellStyle name="Navadno 28 18 2 2 2" xfId="19164" xr:uid="{00000000-0005-0000-0000-00004D6E0000}"/>
    <cellStyle name="Navadno 28 18 2 2 2 2" xfId="35853" xr:uid="{00000000-0005-0000-0000-00004E6E0000}"/>
    <cellStyle name="Navadno 28 18 2 2 3" xfId="35852" xr:uid="{00000000-0005-0000-0000-00004F6E0000}"/>
    <cellStyle name="Navadno 28 18 2 3" xfId="19163" xr:uid="{00000000-0005-0000-0000-0000506E0000}"/>
    <cellStyle name="Navadno 28 18 2 3 2" xfId="35854" xr:uid="{00000000-0005-0000-0000-0000516E0000}"/>
    <cellStyle name="Navadno 28 18 2 4" xfId="35851" xr:uid="{00000000-0005-0000-0000-0000526E0000}"/>
    <cellStyle name="Navadno 28 18 3" xfId="8952" xr:uid="{00000000-0005-0000-0000-0000536E0000}"/>
    <cellStyle name="Navadno 28 18 3 2" xfId="19165" xr:uid="{00000000-0005-0000-0000-0000546E0000}"/>
    <cellStyle name="Navadno 28 18 3 2 2" xfId="35856" xr:uid="{00000000-0005-0000-0000-0000556E0000}"/>
    <cellStyle name="Navadno 28 18 3 3" xfId="35855" xr:uid="{00000000-0005-0000-0000-0000566E0000}"/>
    <cellStyle name="Navadno 28 18 4" xfId="19162" xr:uid="{00000000-0005-0000-0000-0000576E0000}"/>
    <cellStyle name="Navadno 28 18 4 2" xfId="35857" xr:uid="{00000000-0005-0000-0000-0000586E0000}"/>
    <cellStyle name="Navadno 28 18 5" xfId="35850" xr:uid="{00000000-0005-0000-0000-0000596E0000}"/>
    <cellStyle name="Navadno 28 19" xfId="8953" xr:uid="{00000000-0005-0000-0000-00005A6E0000}"/>
    <cellStyle name="Navadno 28 19 2" xfId="8954" xr:uid="{00000000-0005-0000-0000-00005B6E0000}"/>
    <cellStyle name="Navadno 28 19 2 2" xfId="8955" xr:uid="{00000000-0005-0000-0000-00005C6E0000}"/>
    <cellStyle name="Navadno 28 19 2 2 2" xfId="19168" xr:uid="{00000000-0005-0000-0000-00005D6E0000}"/>
    <cellStyle name="Navadno 28 19 2 2 2 2" xfId="35861" xr:uid="{00000000-0005-0000-0000-00005E6E0000}"/>
    <cellStyle name="Navadno 28 19 2 2 3" xfId="35860" xr:uid="{00000000-0005-0000-0000-00005F6E0000}"/>
    <cellStyle name="Navadno 28 19 2 3" xfId="19167" xr:uid="{00000000-0005-0000-0000-0000606E0000}"/>
    <cellStyle name="Navadno 28 19 2 3 2" xfId="35862" xr:uid="{00000000-0005-0000-0000-0000616E0000}"/>
    <cellStyle name="Navadno 28 19 2 4" xfId="35859" xr:uid="{00000000-0005-0000-0000-0000626E0000}"/>
    <cellStyle name="Navadno 28 19 3" xfId="8956" xr:uid="{00000000-0005-0000-0000-0000636E0000}"/>
    <cellStyle name="Navadno 28 19 3 2" xfId="19169" xr:uid="{00000000-0005-0000-0000-0000646E0000}"/>
    <cellStyle name="Navadno 28 19 3 2 2" xfId="35864" xr:uid="{00000000-0005-0000-0000-0000656E0000}"/>
    <cellStyle name="Navadno 28 19 3 3" xfId="35863" xr:uid="{00000000-0005-0000-0000-0000666E0000}"/>
    <cellStyle name="Navadno 28 19 4" xfId="19166" xr:uid="{00000000-0005-0000-0000-0000676E0000}"/>
    <cellStyle name="Navadno 28 19 4 2" xfId="35865" xr:uid="{00000000-0005-0000-0000-0000686E0000}"/>
    <cellStyle name="Navadno 28 19 5" xfId="35858" xr:uid="{00000000-0005-0000-0000-0000696E0000}"/>
    <cellStyle name="Navadno 28 2" xfId="1533" xr:uid="{00000000-0005-0000-0000-00006A6E0000}"/>
    <cellStyle name="Navadno 28 2 2" xfId="1534" xr:uid="{00000000-0005-0000-0000-00006B6E0000}"/>
    <cellStyle name="Navadno 28 2 2 2" xfId="8959" xr:uid="{00000000-0005-0000-0000-00006C6E0000}"/>
    <cellStyle name="Navadno 28 2 2 2 2" xfId="19172" xr:uid="{00000000-0005-0000-0000-00006D6E0000}"/>
    <cellStyle name="Navadno 28 2 2 2 2 2" xfId="35869" xr:uid="{00000000-0005-0000-0000-00006E6E0000}"/>
    <cellStyle name="Navadno 28 2 2 2 3" xfId="35868" xr:uid="{00000000-0005-0000-0000-00006F6E0000}"/>
    <cellStyle name="Navadno 28 2 2 3" xfId="8960" xr:uid="{00000000-0005-0000-0000-0000706E0000}"/>
    <cellStyle name="Navadno 28 2 2 3 2" xfId="35870" xr:uid="{00000000-0005-0000-0000-0000716E0000}"/>
    <cellStyle name="Navadno 28 2 2 4" xfId="8958" xr:uid="{00000000-0005-0000-0000-0000726E0000}"/>
    <cellStyle name="Navadno 28 2 2 4 2" xfId="35871" xr:uid="{00000000-0005-0000-0000-0000736E0000}"/>
    <cellStyle name="Navadno 28 2 2 5" xfId="19171" xr:uid="{00000000-0005-0000-0000-0000746E0000}"/>
    <cellStyle name="Navadno 28 2 2 5 2" xfId="35872" xr:uid="{00000000-0005-0000-0000-0000756E0000}"/>
    <cellStyle name="Navadno 28 2 2 6" xfId="51179" xr:uid="{00000000-0005-0000-0000-0000766E0000}"/>
    <cellStyle name="Navadno 28 2 2 7" xfId="35867" xr:uid="{00000000-0005-0000-0000-0000776E0000}"/>
    <cellStyle name="Navadno 28 2 3" xfId="8961" xr:uid="{00000000-0005-0000-0000-0000786E0000}"/>
    <cellStyle name="Navadno 28 2 3 2" xfId="19173" xr:uid="{00000000-0005-0000-0000-0000796E0000}"/>
    <cellStyle name="Navadno 28 2 3 2 2" xfId="35874" xr:uid="{00000000-0005-0000-0000-00007A6E0000}"/>
    <cellStyle name="Navadno 28 2 3 3" xfId="35873" xr:uid="{00000000-0005-0000-0000-00007B6E0000}"/>
    <cellStyle name="Navadno 28 2 4" xfId="8962" xr:uid="{00000000-0005-0000-0000-00007C6E0000}"/>
    <cellStyle name="Navadno 28 2 4 2" xfId="35875" xr:uid="{00000000-0005-0000-0000-00007D6E0000}"/>
    <cellStyle name="Navadno 28 2 5" xfId="8957" xr:uid="{00000000-0005-0000-0000-00007E6E0000}"/>
    <cellStyle name="Navadno 28 2 5 2" xfId="35876" xr:uid="{00000000-0005-0000-0000-00007F6E0000}"/>
    <cellStyle name="Navadno 28 2 6" xfId="19170" xr:uid="{00000000-0005-0000-0000-0000806E0000}"/>
    <cellStyle name="Navadno 28 2 6 2" xfId="35877" xr:uid="{00000000-0005-0000-0000-0000816E0000}"/>
    <cellStyle name="Navadno 28 2 7" xfId="51178" xr:uid="{00000000-0005-0000-0000-0000826E0000}"/>
    <cellStyle name="Navadno 28 2 8" xfId="35866" xr:uid="{00000000-0005-0000-0000-0000836E0000}"/>
    <cellStyle name="Navadno 28 20" xfId="8963" xr:uid="{00000000-0005-0000-0000-0000846E0000}"/>
    <cellStyle name="Navadno 28 20 2" xfId="8964" xr:uid="{00000000-0005-0000-0000-0000856E0000}"/>
    <cellStyle name="Navadno 28 20 2 2" xfId="8965" xr:uid="{00000000-0005-0000-0000-0000866E0000}"/>
    <cellStyle name="Navadno 28 20 2 2 2" xfId="19176" xr:uid="{00000000-0005-0000-0000-0000876E0000}"/>
    <cellStyle name="Navadno 28 20 2 2 2 2" xfId="35881" xr:uid="{00000000-0005-0000-0000-0000886E0000}"/>
    <cellStyle name="Navadno 28 20 2 2 3" xfId="35880" xr:uid="{00000000-0005-0000-0000-0000896E0000}"/>
    <cellStyle name="Navadno 28 20 2 3" xfId="19175" xr:uid="{00000000-0005-0000-0000-00008A6E0000}"/>
    <cellStyle name="Navadno 28 20 2 3 2" xfId="35882" xr:uid="{00000000-0005-0000-0000-00008B6E0000}"/>
    <cellStyle name="Navadno 28 20 2 4" xfId="35879" xr:uid="{00000000-0005-0000-0000-00008C6E0000}"/>
    <cellStyle name="Navadno 28 20 3" xfId="8966" xr:uid="{00000000-0005-0000-0000-00008D6E0000}"/>
    <cellStyle name="Navadno 28 20 3 2" xfId="19177" xr:uid="{00000000-0005-0000-0000-00008E6E0000}"/>
    <cellStyle name="Navadno 28 20 3 2 2" xfId="35884" xr:uid="{00000000-0005-0000-0000-00008F6E0000}"/>
    <cellStyle name="Navadno 28 20 3 3" xfId="35883" xr:uid="{00000000-0005-0000-0000-0000906E0000}"/>
    <cellStyle name="Navadno 28 20 4" xfId="19174" xr:uid="{00000000-0005-0000-0000-0000916E0000}"/>
    <cellStyle name="Navadno 28 20 4 2" xfId="35885" xr:uid="{00000000-0005-0000-0000-0000926E0000}"/>
    <cellStyle name="Navadno 28 20 5" xfId="35878" xr:uid="{00000000-0005-0000-0000-0000936E0000}"/>
    <cellStyle name="Navadno 28 21" xfId="8967" xr:uid="{00000000-0005-0000-0000-0000946E0000}"/>
    <cellStyle name="Navadno 28 21 2" xfId="8968" xr:uid="{00000000-0005-0000-0000-0000956E0000}"/>
    <cellStyle name="Navadno 28 21 2 2" xfId="8969" xr:uid="{00000000-0005-0000-0000-0000966E0000}"/>
    <cellStyle name="Navadno 28 21 2 2 2" xfId="19180" xr:uid="{00000000-0005-0000-0000-0000976E0000}"/>
    <cellStyle name="Navadno 28 21 2 2 2 2" xfId="35889" xr:uid="{00000000-0005-0000-0000-0000986E0000}"/>
    <cellStyle name="Navadno 28 21 2 2 3" xfId="35888" xr:uid="{00000000-0005-0000-0000-0000996E0000}"/>
    <cellStyle name="Navadno 28 21 2 3" xfId="19179" xr:uid="{00000000-0005-0000-0000-00009A6E0000}"/>
    <cellStyle name="Navadno 28 21 2 3 2" xfId="35890" xr:uid="{00000000-0005-0000-0000-00009B6E0000}"/>
    <cellStyle name="Navadno 28 21 2 4" xfId="35887" xr:uid="{00000000-0005-0000-0000-00009C6E0000}"/>
    <cellStyle name="Navadno 28 21 3" xfId="8970" xr:uid="{00000000-0005-0000-0000-00009D6E0000}"/>
    <cellStyle name="Navadno 28 21 3 2" xfId="19181" xr:uid="{00000000-0005-0000-0000-00009E6E0000}"/>
    <cellStyle name="Navadno 28 21 3 2 2" xfId="35892" xr:uid="{00000000-0005-0000-0000-00009F6E0000}"/>
    <cellStyle name="Navadno 28 21 3 3" xfId="35891" xr:uid="{00000000-0005-0000-0000-0000A06E0000}"/>
    <cellStyle name="Navadno 28 21 4" xfId="19178" xr:uid="{00000000-0005-0000-0000-0000A16E0000}"/>
    <cellStyle name="Navadno 28 21 4 2" xfId="35893" xr:uid="{00000000-0005-0000-0000-0000A26E0000}"/>
    <cellStyle name="Navadno 28 21 5" xfId="35886" xr:uid="{00000000-0005-0000-0000-0000A36E0000}"/>
    <cellStyle name="Navadno 28 22" xfId="8971" xr:uid="{00000000-0005-0000-0000-0000A46E0000}"/>
    <cellStyle name="Navadno 28 22 2" xfId="8972" xr:uid="{00000000-0005-0000-0000-0000A56E0000}"/>
    <cellStyle name="Navadno 28 22 2 2" xfId="8973" xr:uid="{00000000-0005-0000-0000-0000A66E0000}"/>
    <cellStyle name="Navadno 28 22 2 2 2" xfId="19184" xr:uid="{00000000-0005-0000-0000-0000A76E0000}"/>
    <cellStyle name="Navadno 28 22 2 2 2 2" xfId="35897" xr:uid="{00000000-0005-0000-0000-0000A86E0000}"/>
    <cellStyle name="Navadno 28 22 2 2 3" xfId="35896" xr:uid="{00000000-0005-0000-0000-0000A96E0000}"/>
    <cellStyle name="Navadno 28 22 2 3" xfId="19183" xr:uid="{00000000-0005-0000-0000-0000AA6E0000}"/>
    <cellStyle name="Navadno 28 22 2 3 2" xfId="35898" xr:uid="{00000000-0005-0000-0000-0000AB6E0000}"/>
    <cellStyle name="Navadno 28 22 2 4" xfId="35895" xr:uid="{00000000-0005-0000-0000-0000AC6E0000}"/>
    <cellStyle name="Navadno 28 22 3" xfId="8974" xr:uid="{00000000-0005-0000-0000-0000AD6E0000}"/>
    <cellStyle name="Navadno 28 22 3 2" xfId="19185" xr:uid="{00000000-0005-0000-0000-0000AE6E0000}"/>
    <cellStyle name="Navadno 28 22 3 2 2" xfId="35900" xr:uid="{00000000-0005-0000-0000-0000AF6E0000}"/>
    <cellStyle name="Navadno 28 22 3 3" xfId="35899" xr:uid="{00000000-0005-0000-0000-0000B06E0000}"/>
    <cellStyle name="Navadno 28 22 4" xfId="19182" xr:uid="{00000000-0005-0000-0000-0000B16E0000}"/>
    <cellStyle name="Navadno 28 22 4 2" xfId="35901" xr:uid="{00000000-0005-0000-0000-0000B26E0000}"/>
    <cellStyle name="Navadno 28 22 5" xfId="35894" xr:uid="{00000000-0005-0000-0000-0000B36E0000}"/>
    <cellStyle name="Navadno 28 23" xfId="8975" xr:uid="{00000000-0005-0000-0000-0000B46E0000}"/>
    <cellStyle name="Navadno 28 23 2" xfId="8976" xr:uid="{00000000-0005-0000-0000-0000B56E0000}"/>
    <cellStyle name="Navadno 28 23 2 2" xfId="8977" xr:uid="{00000000-0005-0000-0000-0000B66E0000}"/>
    <cellStyle name="Navadno 28 23 2 2 2" xfId="19188" xr:uid="{00000000-0005-0000-0000-0000B76E0000}"/>
    <cellStyle name="Navadno 28 23 2 2 2 2" xfId="35905" xr:uid="{00000000-0005-0000-0000-0000B86E0000}"/>
    <cellStyle name="Navadno 28 23 2 2 3" xfId="35904" xr:uid="{00000000-0005-0000-0000-0000B96E0000}"/>
    <cellStyle name="Navadno 28 23 2 3" xfId="19187" xr:uid="{00000000-0005-0000-0000-0000BA6E0000}"/>
    <cellStyle name="Navadno 28 23 2 3 2" xfId="35906" xr:uid="{00000000-0005-0000-0000-0000BB6E0000}"/>
    <cellStyle name="Navadno 28 23 2 4" xfId="35903" xr:uid="{00000000-0005-0000-0000-0000BC6E0000}"/>
    <cellStyle name="Navadno 28 23 3" xfId="8978" xr:uid="{00000000-0005-0000-0000-0000BD6E0000}"/>
    <cellStyle name="Navadno 28 23 3 2" xfId="19189" xr:uid="{00000000-0005-0000-0000-0000BE6E0000}"/>
    <cellStyle name="Navadno 28 23 3 2 2" xfId="35908" xr:uid="{00000000-0005-0000-0000-0000BF6E0000}"/>
    <cellStyle name="Navadno 28 23 3 3" xfId="35907" xr:uid="{00000000-0005-0000-0000-0000C06E0000}"/>
    <cellStyle name="Navadno 28 23 4" xfId="19186" xr:uid="{00000000-0005-0000-0000-0000C16E0000}"/>
    <cellStyle name="Navadno 28 23 4 2" xfId="35909" xr:uid="{00000000-0005-0000-0000-0000C26E0000}"/>
    <cellStyle name="Navadno 28 23 5" xfId="35902" xr:uid="{00000000-0005-0000-0000-0000C36E0000}"/>
    <cellStyle name="Navadno 28 24" xfId="8979" xr:uid="{00000000-0005-0000-0000-0000C46E0000}"/>
    <cellStyle name="Navadno 28 24 2" xfId="8980" xr:uid="{00000000-0005-0000-0000-0000C56E0000}"/>
    <cellStyle name="Navadno 28 24 2 2" xfId="8981" xr:uid="{00000000-0005-0000-0000-0000C66E0000}"/>
    <cellStyle name="Navadno 28 24 2 2 2" xfId="19192" xr:uid="{00000000-0005-0000-0000-0000C76E0000}"/>
    <cellStyle name="Navadno 28 24 2 2 2 2" xfId="35913" xr:uid="{00000000-0005-0000-0000-0000C86E0000}"/>
    <cellStyle name="Navadno 28 24 2 2 3" xfId="35912" xr:uid="{00000000-0005-0000-0000-0000C96E0000}"/>
    <cellStyle name="Navadno 28 24 2 3" xfId="19191" xr:uid="{00000000-0005-0000-0000-0000CA6E0000}"/>
    <cellStyle name="Navadno 28 24 2 3 2" xfId="35914" xr:uid="{00000000-0005-0000-0000-0000CB6E0000}"/>
    <cellStyle name="Navadno 28 24 2 4" xfId="35911" xr:uid="{00000000-0005-0000-0000-0000CC6E0000}"/>
    <cellStyle name="Navadno 28 24 3" xfId="8982" xr:uid="{00000000-0005-0000-0000-0000CD6E0000}"/>
    <cellStyle name="Navadno 28 24 3 2" xfId="19193" xr:uid="{00000000-0005-0000-0000-0000CE6E0000}"/>
    <cellStyle name="Navadno 28 24 3 2 2" xfId="35916" xr:uid="{00000000-0005-0000-0000-0000CF6E0000}"/>
    <cellStyle name="Navadno 28 24 3 3" xfId="35915" xr:uid="{00000000-0005-0000-0000-0000D06E0000}"/>
    <cellStyle name="Navadno 28 24 4" xfId="19190" xr:uid="{00000000-0005-0000-0000-0000D16E0000}"/>
    <cellStyle name="Navadno 28 24 4 2" xfId="35917" xr:uid="{00000000-0005-0000-0000-0000D26E0000}"/>
    <cellStyle name="Navadno 28 24 5" xfId="35910" xr:uid="{00000000-0005-0000-0000-0000D36E0000}"/>
    <cellStyle name="Navadno 28 25" xfId="8983" xr:uid="{00000000-0005-0000-0000-0000D46E0000}"/>
    <cellStyle name="Navadno 28 25 2" xfId="8984" xr:uid="{00000000-0005-0000-0000-0000D56E0000}"/>
    <cellStyle name="Navadno 28 25 2 2" xfId="8985" xr:uid="{00000000-0005-0000-0000-0000D66E0000}"/>
    <cellStyle name="Navadno 28 25 2 2 2" xfId="19196" xr:uid="{00000000-0005-0000-0000-0000D76E0000}"/>
    <cellStyle name="Navadno 28 25 2 2 2 2" xfId="35921" xr:uid="{00000000-0005-0000-0000-0000D86E0000}"/>
    <cellStyle name="Navadno 28 25 2 2 3" xfId="35920" xr:uid="{00000000-0005-0000-0000-0000D96E0000}"/>
    <cellStyle name="Navadno 28 25 2 3" xfId="19195" xr:uid="{00000000-0005-0000-0000-0000DA6E0000}"/>
    <cellStyle name="Navadno 28 25 2 3 2" xfId="35922" xr:uid="{00000000-0005-0000-0000-0000DB6E0000}"/>
    <cellStyle name="Navadno 28 25 2 4" xfId="35919" xr:uid="{00000000-0005-0000-0000-0000DC6E0000}"/>
    <cellStyle name="Navadno 28 25 3" xfId="8986" xr:uid="{00000000-0005-0000-0000-0000DD6E0000}"/>
    <cellStyle name="Navadno 28 25 3 2" xfId="19197" xr:uid="{00000000-0005-0000-0000-0000DE6E0000}"/>
    <cellStyle name="Navadno 28 25 3 2 2" xfId="35924" xr:uid="{00000000-0005-0000-0000-0000DF6E0000}"/>
    <cellStyle name="Navadno 28 25 3 3" xfId="35923" xr:uid="{00000000-0005-0000-0000-0000E06E0000}"/>
    <cellStyle name="Navadno 28 25 4" xfId="19194" xr:uid="{00000000-0005-0000-0000-0000E16E0000}"/>
    <cellStyle name="Navadno 28 25 4 2" xfId="35925" xr:uid="{00000000-0005-0000-0000-0000E26E0000}"/>
    <cellStyle name="Navadno 28 25 5" xfId="35918" xr:uid="{00000000-0005-0000-0000-0000E36E0000}"/>
    <cellStyle name="Navadno 28 26" xfId="8987" xr:uid="{00000000-0005-0000-0000-0000E46E0000}"/>
    <cellStyle name="Navadno 28 26 2" xfId="8988" xr:uid="{00000000-0005-0000-0000-0000E56E0000}"/>
    <cellStyle name="Navadno 28 26 2 2" xfId="8989" xr:uid="{00000000-0005-0000-0000-0000E66E0000}"/>
    <cellStyle name="Navadno 28 26 2 2 2" xfId="19200" xr:uid="{00000000-0005-0000-0000-0000E76E0000}"/>
    <cellStyle name="Navadno 28 26 2 2 2 2" xfId="35929" xr:uid="{00000000-0005-0000-0000-0000E86E0000}"/>
    <cellStyle name="Navadno 28 26 2 2 3" xfId="35928" xr:uid="{00000000-0005-0000-0000-0000E96E0000}"/>
    <cellStyle name="Navadno 28 26 2 3" xfId="19199" xr:uid="{00000000-0005-0000-0000-0000EA6E0000}"/>
    <cellStyle name="Navadno 28 26 2 3 2" xfId="35930" xr:uid="{00000000-0005-0000-0000-0000EB6E0000}"/>
    <cellStyle name="Navadno 28 26 2 4" xfId="35927" xr:uid="{00000000-0005-0000-0000-0000EC6E0000}"/>
    <cellStyle name="Navadno 28 26 3" xfId="8990" xr:uid="{00000000-0005-0000-0000-0000ED6E0000}"/>
    <cellStyle name="Navadno 28 26 3 2" xfId="19201" xr:uid="{00000000-0005-0000-0000-0000EE6E0000}"/>
    <cellStyle name="Navadno 28 26 3 2 2" xfId="35932" xr:uid="{00000000-0005-0000-0000-0000EF6E0000}"/>
    <cellStyle name="Navadno 28 26 3 3" xfId="35931" xr:uid="{00000000-0005-0000-0000-0000F06E0000}"/>
    <cellStyle name="Navadno 28 26 4" xfId="19198" xr:uid="{00000000-0005-0000-0000-0000F16E0000}"/>
    <cellStyle name="Navadno 28 26 4 2" xfId="35933" xr:uid="{00000000-0005-0000-0000-0000F26E0000}"/>
    <cellStyle name="Navadno 28 26 5" xfId="35926" xr:uid="{00000000-0005-0000-0000-0000F36E0000}"/>
    <cellStyle name="Navadno 28 27" xfId="8991" xr:uid="{00000000-0005-0000-0000-0000F46E0000}"/>
    <cellStyle name="Navadno 28 27 2" xfId="8992" xr:uid="{00000000-0005-0000-0000-0000F56E0000}"/>
    <cellStyle name="Navadno 28 27 2 2" xfId="8993" xr:uid="{00000000-0005-0000-0000-0000F66E0000}"/>
    <cellStyle name="Navadno 28 27 2 2 2" xfId="19204" xr:uid="{00000000-0005-0000-0000-0000F76E0000}"/>
    <cellStyle name="Navadno 28 27 2 2 2 2" xfId="35937" xr:uid="{00000000-0005-0000-0000-0000F86E0000}"/>
    <cellStyle name="Navadno 28 27 2 2 3" xfId="35936" xr:uid="{00000000-0005-0000-0000-0000F96E0000}"/>
    <cellStyle name="Navadno 28 27 2 3" xfId="19203" xr:uid="{00000000-0005-0000-0000-0000FA6E0000}"/>
    <cellStyle name="Navadno 28 27 2 3 2" xfId="35938" xr:uid="{00000000-0005-0000-0000-0000FB6E0000}"/>
    <cellStyle name="Navadno 28 27 2 4" xfId="35935" xr:uid="{00000000-0005-0000-0000-0000FC6E0000}"/>
    <cellStyle name="Navadno 28 27 3" xfId="8994" xr:uid="{00000000-0005-0000-0000-0000FD6E0000}"/>
    <cellStyle name="Navadno 28 27 3 2" xfId="19205" xr:uid="{00000000-0005-0000-0000-0000FE6E0000}"/>
    <cellStyle name="Navadno 28 27 3 2 2" xfId="35940" xr:uid="{00000000-0005-0000-0000-0000FF6E0000}"/>
    <cellStyle name="Navadno 28 27 3 3" xfId="35939" xr:uid="{00000000-0005-0000-0000-0000006F0000}"/>
    <cellStyle name="Navadno 28 27 4" xfId="19202" xr:uid="{00000000-0005-0000-0000-0000016F0000}"/>
    <cellStyle name="Navadno 28 27 4 2" xfId="35941" xr:uid="{00000000-0005-0000-0000-0000026F0000}"/>
    <cellStyle name="Navadno 28 27 5" xfId="35934" xr:uid="{00000000-0005-0000-0000-0000036F0000}"/>
    <cellStyle name="Navadno 28 28" xfId="8995" xr:uid="{00000000-0005-0000-0000-0000046F0000}"/>
    <cellStyle name="Navadno 28 28 2" xfId="8996" xr:uid="{00000000-0005-0000-0000-0000056F0000}"/>
    <cellStyle name="Navadno 28 28 2 2" xfId="8997" xr:uid="{00000000-0005-0000-0000-0000066F0000}"/>
    <cellStyle name="Navadno 28 28 2 2 2" xfId="19208" xr:uid="{00000000-0005-0000-0000-0000076F0000}"/>
    <cellStyle name="Navadno 28 28 2 2 2 2" xfId="35945" xr:uid="{00000000-0005-0000-0000-0000086F0000}"/>
    <cellStyle name="Navadno 28 28 2 2 3" xfId="35944" xr:uid="{00000000-0005-0000-0000-0000096F0000}"/>
    <cellStyle name="Navadno 28 28 2 3" xfId="19207" xr:uid="{00000000-0005-0000-0000-00000A6F0000}"/>
    <cellStyle name="Navadno 28 28 2 3 2" xfId="35946" xr:uid="{00000000-0005-0000-0000-00000B6F0000}"/>
    <cellStyle name="Navadno 28 28 2 4" xfId="35943" xr:uid="{00000000-0005-0000-0000-00000C6F0000}"/>
    <cellStyle name="Navadno 28 28 3" xfId="8998" xr:uid="{00000000-0005-0000-0000-00000D6F0000}"/>
    <cellStyle name="Navadno 28 28 3 2" xfId="19209" xr:uid="{00000000-0005-0000-0000-00000E6F0000}"/>
    <cellStyle name="Navadno 28 28 3 2 2" xfId="35948" xr:uid="{00000000-0005-0000-0000-00000F6F0000}"/>
    <cellStyle name="Navadno 28 28 3 3" xfId="35947" xr:uid="{00000000-0005-0000-0000-0000106F0000}"/>
    <cellStyle name="Navadno 28 28 4" xfId="19206" xr:uid="{00000000-0005-0000-0000-0000116F0000}"/>
    <cellStyle name="Navadno 28 28 4 2" xfId="35949" xr:uid="{00000000-0005-0000-0000-0000126F0000}"/>
    <cellStyle name="Navadno 28 28 5" xfId="35942" xr:uid="{00000000-0005-0000-0000-0000136F0000}"/>
    <cellStyle name="Navadno 28 29" xfId="8999" xr:uid="{00000000-0005-0000-0000-0000146F0000}"/>
    <cellStyle name="Navadno 28 29 2" xfId="9000" xr:uid="{00000000-0005-0000-0000-0000156F0000}"/>
    <cellStyle name="Navadno 28 29 2 2" xfId="19211" xr:uid="{00000000-0005-0000-0000-0000166F0000}"/>
    <cellStyle name="Navadno 28 29 2 2 2" xfId="35952" xr:uid="{00000000-0005-0000-0000-0000176F0000}"/>
    <cellStyle name="Navadno 28 29 2 3" xfId="35951" xr:uid="{00000000-0005-0000-0000-0000186F0000}"/>
    <cellStyle name="Navadno 28 29 3" xfId="19210" xr:uid="{00000000-0005-0000-0000-0000196F0000}"/>
    <cellStyle name="Navadno 28 29 3 2" xfId="35953" xr:uid="{00000000-0005-0000-0000-00001A6F0000}"/>
    <cellStyle name="Navadno 28 29 4" xfId="35950" xr:uid="{00000000-0005-0000-0000-00001B6F0000}"/>
    <cellStyle name="Navadno 28 3" xfId="1535" xr:uid="{00000000-0005-0000-0000-00001C6F0000}"/>
    <cellStyle name="Navadno 28 3 2" xfId="1536" xr:uid="{00000000-0005-0000-0000-00001D6F0000}"/>
    <cellStyle name="Navadno 28 3 2 2" xfId="9003" xr:uid="{00000000-0005-0000-0000-00001E6F0000}"/>
    <cellStyle name="Navadno 28 3 2 2 2" xfId="19214" xr:uid="{00000000-0005-0000-0000-00001F6F0000}"/>
    <cellStyle name="Navadno 28 3 2 2 2 2" xfId="35957" xr:uid="{00000000-0005-0000-0000-0000206F0000}"/>
    <cellStyle name="Navadno 28 3 2 2 3" xfId="35956" xr:uid="{00000000-0005-0000-0000-0000216F0000}"/>
    <cellStyle name="Navadno 28 3 2 3" xfId="9004" xr:uid="{00000000-0005-0000-0000-0000226F0000}"/>
    <cellStyle name="Navadno 28 3 2 3 2" xfId="35958" xr:uid="{00000000-0005-0000-0000-0000236F0000}"/>
    <cellStyle name="Navadno 28 3 2 4" xfId="9002" xr:uid="{00000000-0005-0000-0000-0000246F0000}"/>
    <cellStyle name="Navadno 28 3 2 4 2" xfId="35959" xr:uid="{00000000-0005-0000-0000-0000256F0000}"/>
    <cellStyle name="Navadno 28 3 2 5" xfId="19213" xr:uid="{00000000-0005-0000-0000-0000266F0000}"/>
    <cellStyle name="Navadno 28 3 2 5 2" xfId="35960" xr:uid="{00000000-0005-0000-0000-0000276F0000}"/>
    <cellStyle name="Navadno 28 3 2 6" xfId="51181" xr:uid="{00000000-0005-0000-0000-0000286F0000}"/>
    <cellStyle name="Navadno 28 3 2 7" xfId="35955" xr:uid="{00000000-0005-0000-0000-0000296F0000}"/>
    <cellStyle name="Navadno 28 3 3" xfId="9005" xr:uid="{00000000-0005-0000-0000-00002A6F0000}"/>
    <cellStyle name="Navadno 28 3 3 2" xfId="19215" xr:uid="{00000000-0005-0000-0000-00002B6F0000}"/>
    <cellStyle name="Navadno 28 3 3 2 2" xfId="35962" xr:uid="{00000000-0005-0000-0000-00002C6F0000}"/>
    <cellStyle name="Navadno 28 3 3 3" xfId="35961" xr:uid="{00000000-0005-0000-0000-00002D6F0000}"/>
    <cellStyle name="Navadno 28 3 4" xfId="9006" xr:uid="{00000000-0005-0000-0000-00002E6F0000}"/>
    <cellStyle name="Navadno 28 3 4 2" xfId="35963" xr:uid="{00000000-0005-0000-0000-00002F6F0000}"/>
    <cellStyle name="Navadno 28 3 5" xfId="9001" xr:uid="{00000000-0005-0000-0000-0000306F0000}"/>
    <cellStyle name="Navadno 28 3 5 2" xfId="35964" xr:uid="{00000000-0005-0000-0000-0000316F0000}"/>
    <cellStyle name="Navadno 28 3 6" xfId="19212" xr:uid="{00000000-0005-0000-0000-0000326F0000}"/>
    <cellStyle name="Navadno 28 3 6 2" xfId="35965" xr:uid="{00000000-0005-0000-0000-0000336F0000}"/>
    <cellStyle name="Navadno 28 3 7" xfId="51180" xr:uid="{00000000-0005-0000-0000-0000346F0000}"/>
    <cellStyle name="Navadno 28 3 8" xfId="35954" xr:uid="{00000000-0005-0000-0000-0000356F0000}"/>
    <cellStyle name="Navadno 28 30" xfId="9007" xr:uid="{00000000-0005-0000-0000-0000366F0000}"/>
    <cellStyle name="Navadno 28 30 2" xfId="19216" xr:uid="{00000000-0005-0000-0000-0000376F0000}"/>
    <cellStyle name="Navadno 28 30 2 2" xfId="35967" xr:uid="{00000000-0005-0000-0000-0000386F0000}"/>
    <cellStyle name="Navadno 28 30 3" xfId="35966" xr:uid="{00000000-0005-0000-0000-0000396F0000}"/>
    <cellStyle name="Navadno 28 31" xfId="9008" xr:uid="{00000000-0005-0000-0000-00003A6F0000}"/>
    <cellStyle name="Navadno 28 31 2" xfId="35968" xr:uid="{00000000-0005-0000-0000-00003B6F0000}"/>
    <cellStyle name="Navadno 28 32" xfId="8911" xr:uid="{00000000-0005-0000-0000-00003C6F0000}"/>
    <cellStyle name="Navadno 28 32 2" xfId="35969" xr:uid="{00000000-0005-0000-0000-00003D6F0000}"/>
    <cellStyle name="Navadno 28 33" xfId="19129" xr:uid="{00000000-0005-0000-0000-00003E6F0000}"/>
    <cellStyle name="Navadno 28 33 2" xfId="35970" xr:uid="{00000000-0005-0000-0000-00003F6F0000}"/>
    <cellStyle name="Navadno 28 34" xfId="51172" xr:uid="{00000000-0005-0000-0000-0000406F0000}"/>
    <cellStyle name="Navadno 28 35" xfId="35775" xr:uid="{00000000-0005-0000-0000-0000416F0000}"/>
    <cellStyle name="Navadno 28 4" xfId="1537" xr:uid="{00000000-0005-0000-0000-0000426F0000}"/>
    <cellStyle name="Navadno 28 4 2" xfId="1538" xr:uid="{00000000-0005-0000-0000-0000436F0000}"/>
    <cellStyle name="Navadno 28 4 2 2" xfId="9011" xr:uid="{00000000-0005-0000-0000-0000446F0000}"/>
    <cellStyle name="Navadno 28 4 2 2 2" xfId="19219" xr:uid="{00000000-0005-0000-0000-0000456F0000}"/>
    <cellStyle name="Navadno 28 4 2 2 2 2" xfId="35974" xr:uid="{00000000-0005-0000-0000-0000466F0000}"/>
    <cellStyle name="Navadno 28 4 2 2 3" xfId="35973" xr:uid="{00000000-0005-0000-0000-0000476F0000}"/>
    <cellStyle name="Navadno 28 4 2 3" xfId="9012" xr:uid="{00000000-0005-0000-0000-0000486F0000}"/>
    <cellStyle name="Navadno 28 4 2 3 2" xfId="35975" xr:uid="{00000000-0005-0000-0000-0000496F0000}"/>
    <cellStyle name="Navadno 28 4 2 4" xfId="9010" xr:uid="{00000000-0005-0000-0000-00004A6F0000}"/>
    <cellStyle name="Navadno 28 4 2 4 2" xfId="35976" xr:uid="{00000000-0005-0000-0000-00004B6F0000}"/>
    <cellStyle name="Navadno 28 4 2 5" xfId="19218" xr:uid="{00000000-0005-0000-0000-00004C6F0000}"/>
    <cellStyle name="Navadno 28 4 2 5 2" xfId="35977" xr:uid="{00000000-0005-0000-0000-00004D6F0000}"/>
    <cellStyle name="Navadno 28 4 2 6" xfId="51183" xr:uid="{00000000-0005-0000-0000-00004E6F0000}"/>
    <cellStyle name="Navadno 28 4 2 7" xfId="35972" xr:uid="{00000000-0005-0000-0000-00004F6F0000}"/>
    <cellStyle name="Navadno 28 4 3" xfId="9013" xr:uid="{00000000-0005-0000-0000-0000506F0000}"/>
    <cellStyle name="Navadno 28 4 3 2" xfId="19220" xr:uid="{00000000-0005-0000-0000-0000516F0000}"/>
    <cellStyle name="Navadno 28 4 3 2 2" xfId="35979" xr:uid="{00000000-0005-0000-0000-0000526F0000}"/>
    <cellStyle name="Navadno 28 4 3 3" xfId="35978" xr:uid="{00000000-0005-0000-0000-0000536F0000}"/>
    <cellStyle name="Navadno 28 4 4" xfId="9014" xr:uid="{00000000-0005-0000-0000-0000546F0000}"/>
    <cellStyle name="Navadno 28 4 4 2" xfId="35980" xr:uid="{00000000-0005-0000-0000-0000556F0000}"/>
    <cellStyle name="Navadno 28 4 5" xfId="9009" xr:uid="{00000000-0005-0000-0000-0000566F0000}"/>
    <cellStyle name="Navadno 28 4 5 2" xfId="35981" xr:uid="{00000000-0005-0000-0000-0000576F0000}"/>
    <cellStyle name="Navadno 28 4 6" xfId="19217" xr:uid="{00000000-0005-0000-0000-0000586F0000}"/>
    <cellStyle name="Navadno 28 4 6 2" xfId="35982" xr:uid="{00000000-0005-0000-0000-0000596F0000}"/>
    <cellStyle name="Navadno 28 4 7" xfId="51182" xr:uid="{00000000-0005-0000-0000-00005A6F0000}"/>
    <cellStyle name="Navadno 28 4 8" xfId="35971" xr:uid="{00000000-0005-0000-0000-00005B6F0000}"/>
    <cellStyle name="Navadno 28 5" xfId="1539" xr:uid="{00000000-0005-0000-0000-00005C6F0000}"/>
    <cellStyle name="Navadno 28 5 2" xfId="1540" xr:uid="{00000000-0005-0000-0000-00005D6F0000}"/>
    <cellStyle name="Navadno 28 5 2 2" xfId="9017" xr:uid="{00000000-0005-0000-0000-00005E6F0000}"/>
    <cellStyle name="Navadno 28 5 2 2 2" xfId="19223" xr:uid="{00000000-0005-0000-0000-00005F6F0000}"/>
    <cellStyle name="Navadno 28 5 2 2 2 2" xfId="35986" xr:uid="{00000000-0005-0000-0000-0000606F0000}"/>
    <cellStyle name="Navadno 28 5 2 2 3" xfId="35985" xr:uid="{00000000-0005-0000-0000-0000616F0000}"/>
    <cellStyle name="Navadno 28 5 2 3" xfId="9018" xr:uid="{00000000-0005-0000-0000-0000626F0000}"/>
    <cellStyle name="Navadno 28 5 2 3 2" xfId="35987" xr:uid="{00000000-0005-0000-0000-0000636F0000}"/>
    <cellStyle name="Navadno 28 5 2 4" xfId="9016" xr:uid="{00000000-0005-0000-0000-0000646F0000}"/>
    <cellStyle name="Navadno 28 5 2 4 2" xfId="35988" xr:uid="{00000000-0005-0000-0000-0000656F0000}"/>
    <cellStyle name="Navadno 28 5 2 5" xfId="19222" xr:uid="{00000000-0005-0000-0000-0000666F0000}"/>
    <cellStyle name="Navadno 28 5 2 5 2" xfId="35989" xr:uid="{00000000-0005-0000-0000-0000676F0000}"/>
    <cellStyle name="Navadno 28 5 2 6" xfId="51185" xr:uid="{00000000-0005-0000-0000-0000686F0000}"/>
    <cellStyle name="Navadno 28 5 2 7" xfId="35984" xr:uid="{00000000-0005-0000-0000-0000696F0000}"/>
    <cellStyle name="Navadno 28 5 3" xfId="9019" xr:uid="{00000000-0005-0000-0000-00006A6F0000}"/>
    <cellStyle name="Navadno 28 5 3 2" xfId="19224" xr:uid="{00000000-0005-0000-0000-00006B6F0000}"/>
    <cellStyle name="Navadno 28 5 3 2 2" xfId="35991" xr:uid="{00000000-0005-0000-0000-00006C6F0000}"/>
    <cellStyle name="Navadno 28 5 3 3" xfId="35990" xr:uid="{00000000-0005-0000-0000-00006D6F0000}"/>
    <cellStyle name="Navadno 28 5 4" xfId="9020" xr:uid="{00000000-0005-0000-0000-00006E6F0000}"/>
    <cellStyle name="Navadno 28 5 4 2" xfId="35992" xr:uid="{00000000-0005-0000-0000-00006F6F0000}"/>
    <cellStyle name="Navadno 28 5 5" xfId="9015" xr:uid="{00000000-0005-0000-0000-0000706F0000}"/>
    <cellStyle name="Navadno 28 5 5 2" xfId="35993" xr:uid="{00000000-0005-0000-0000-0000716F0000}"/>
    <cellStyle name="Navadno 28 5 6" xfId="19221" xr:uid="{00000000-0005-0000-0000-0000726F0000}"/>
    <cellStyle name="Navadno 28 5 6 2" xfId="35994" xr:uid="{00000000-0005-0000-0000-0000736F0000}"/>
    <cellStyle name="Navadno 28 5 7" xfId="51184" xr:uid="{00000000-0005-0000-0000-0000746F0000}"/>
    <cellStyle name="Navadno 28 5 8" xfId="35983" xr:uid="{00000000-0005-0000-0000-0000756F0000}"/>
    <cellStyle name="Navadno 28 6" xfId="1541" xr:uid="{00000000-0005-0000-0000-0000766F0000}"/>
    <cellStyle name="Navadno 28 6 2" xfId="1542" xr:uid="{00000000-0005-0000-0000-0000776F0000}"/>
    <cellStyle name="Navadno 28 6 2 2" xfId="9023" xr:uid="{00000000-0005-0000-0000-0000786F0000}"/>
    <cellStyle name="Navadno 28 6 2 2 2" xfId="19227" xr:uid="{00000000-0005-0000-0000-0000796F0000}"/>
    <cellStyle name="Navadno 28 6 2 2 2 2" xfId="35998" xr:uid="{00000000-0005-0000-0000-00007A6F0000}"/>
    <cellStyle name="Navadno 28 6 2 2 3" xfId="35997" xr:uid="{00000000-0005-0000-0000-00007B6F0000}"/>
    <cellStyle name="Navadno 28 6 2 3" xfId="9024" xr:uid="{00000000-0005-0000-0000-00007C6F0000}"/>
    <cellStyle name="Navadno 28 6 2 3 2" xfId="35999" xr:uid="{00000000-0005-0000-0000-00007D6F0000}"/>
    <cellStyle name="Navadno 28 6 2 4" xfId="9022" xr:uid="{00000000-0005-0000-0000-00007E6F0000}"/>
    <cellStyle name="Navadno 28 6 2 4 2" xfId="36000" xr:uid="{00000000-0005-0000-0000-00007F6F0000}"/>
    <cellStyle name="Navadno 28 6 2 5" xfId="19226" xr:uid="{00000000-0005-0000-0000-0000806F0000}"/>
    <cellStyle name="Navadno 28 6 2 5 2" xfId="36001" xr:uid="{00000000-0005-0000-0000-0000816F0000}"/>
    <cellStyle name="Navadno 28 6 2 6" xfId="51187" xr:uid="{00000000-0005-0000-0000-0000826F0000}"/>
    <cellStyle name="Navadno 28 6 2 7" xfId="35996" xr:uid="{00000000-0005-0000-0000-0000836F0000}"/>
    <cellStyle name="Navadno 28 6 3" xfId="9025" xr:uid="{00000000-0005-0000-0000-0000846F0000}"/>
    <cellStyle name="Navadno 28 6 3 2" xfId="19228" xr:uid="{00000000-0005-0000-0000-0000856F0000}"/>
    <cellStyle name="Navadno 28 6 3 2 2" xfId="36003" xr:uid="{00000000-0005-0000-0000-0000866F0000}"/>
    <cellStyle name="Navadno 28 6 3 3" xfId="36002" xr:uid="{00000000-0005-0000-0000-0000876F0000}"/>
    <cellStyle name="Navadno 28 6 4" xfId="9026" xr:uid="{00000000-0005-0000-0000-0000886F0000}"/>
    <cellStyle name="Navadno 28 6 4 2" xfId="36004" xr:uid="{00000000-0005-0000-0000-0000896F0000}"/>
    <cellStyle name="Navadno 28 6 5" xfId="9021" xr:uid="{00000000-0005-0000-0000-00008A6F0000}"/>
    <cellStyle name="Navadno 28 6 5 2" xfId="36005" xr:uid="{00000000-0005-0000-0000-00008B6F0000}"/>
    <cellStyle name="Navadno 28 6 6" xfId="19225" xr:uid="{00000000-0005-0000-0000-00008C6F0000}"/>
    <cellStyle name="Navadno 28 6 6 2" xfId="36006" xr:uid="{00000000-0005-0000-0000-00008D6F0000}"/>
    <cellStyle name="Navadno 28 6 7" xfId="51186" xr:uid="{00000000-0005-0000-0000-00008E6F0000}"/>
    <cellStyle name="Navadno 28 6 8" xfId="35995" xr:uid="{00000000-0005-0000-0000-00008F6F0000}"/>
    <cellStyle name="Navadno 28 7" xfId="1543" xr:uid="{00000000-0005-0000-0000-0000906F0000}"/>
    <cellStyle name="Navadno 28 7 2" xfId="1544" xr:uid="{00000000-0005-0000-0000-0000916F0000}"/>
    <cellStyle name="Navadno 28 7 2 2" xfId="9029" xr:uid="{00000000-0005-0000-0000-0000926F0000}"/>
    <cellStyle name="Navadno 28 7 2 2 2" xfId="19231" xr:uid="{00000000-0005-0000-0000-0000936F0000}"/>
    <cellStyle name="Navadno 28 7 2 2 2 2" xfId="36010" xr:uid="{00000000-0005-0000-0000-0000946F0000}"/>
    <cellStyle name="Navadno 28 7 2 2 3" xfId="36009" xr:uid="{00000000-0005-0000-0000-0000956F0000}"/>
    <cellStyle name="Navadno 28 7 2 3" xfId="9030" xr:uid="{00000000-0005-0000-0000-0000966F0000}"/>
    <cellStyle name="Navadno 28 7 2 3 2" xfId="36011" xr:uid="{00000000-0005-0000-0000-0000976F0000}"/>
    <cellStyle name="Navadno 28 7 2 4" xfId="9028" xr:uid="{00000000-0005-0000-0000-0000986F0000}"/>
    <cellStyle name="Navadno 28 7 2 4 2" xfId="36012" xr:uid="{00000000-0005-0000-0000-0000996F0000}"/>
    <cellStyle name="Navadno 28 7 2 5" xfId="19230" xr:uid="{00000000-0005-0000-0000-00009A6F0000}"/>
    <cellStyle name="Navadno 28 7 2 5 2" xfId="36013" xr:uid="{00000000-0005-0000-0000-00009B6F0000}"/>
    <cellStyle name="Navadno 28 7 2 6" xfId="51189" xr:uid="{00000000-0005-0000-0000-00009C6F0000}"/>
    <cellStyle name="Navadno 28 7 2 7" xfId="36008" xr:uid="{00000000-0005-0000-0000-00009D6F0000}"/>
    <cellStyle name="Navadno 28 7 3" xfId="9031" xr:uid="{00000000-0005-0000-0000-00009E6F0000}"/>
    <cellStyle name="Navadno 28 7 3 2" xfId="19232" xr:uid="{00000000-0005-0000-0000-00009F6F0000}"/>
    <cellStyle name="Navadno 28 7 3 2 2" xfId="36015" xr:uid="{00000000-0005-0000-0000-0000A06F0000}"/>
    <cellStyle name="Navadno 28 7 3 3" xfId="36014" xr:uid="{00000000-0005-0000-0000-0000A16F0000}"/>
    <cellStyle name="Navadno 28 7 4" xfId="9032" xr:uid="{00000000-0005-0000-0000-0000A26F0000}"/>
    <cellStyle name="Navadno 28 7 4 2" xfId="36016" xr:uid="{00000000-0005-0000-0000-0000A36F0000}"/>
    <cellStyle name="Navadno 28 7 5" xfId="9027" xr:uid="{00000000-0005-0000-0000-0000A46F0000}"/>
    <cellStyle name="Navadno 28 7 5 2" xfId="36017" xr:uid="{00000000-0005-0000-0000-0000A56F0000}"/>
    <cellStyle name="Navadno 28 7 6" xfId="19229" xr:uid="{00000000-0005-0000-0000-0000A66F0000}"/>
    <cellStyle name="Navadno 28 7 6 2" xfId="36018" xr:uid="{00000000-0005-0000-0000-0000A76F0000}"/>
    <cellStyle name="Navadno 28 7 7" xfId="51188" xr:uid="{00000000-0005-0000-0000-0000A86F0000}"/>
    <cellStyle name="Navadno 28 7 8" xfId="36007" xr:uid="{00000000-0005-0000-0000-0000A96F0000}"/>
    <cellStyle name="Navadno 28 8" xfId="1545" xr:uid="{00000000-0005-0000-0000-0000AA6F0000}"/>
    <cellStyle name="Navadno 28 8 2" xfId="1546" xr:uid="{00000000-0005-0000-0000-0000AB6F0000}"/>
    <cellStyle name="Navadno 28 8 2 2" xfId="9035" xr:uid="{00000000-0005-0000-0000-0000AC6F0000}"/>
    <cellStyle name="Navadno 28 8 2 2 2" xfId="19235" xr:uid="{00000000-0005-0000-0000-0000AD6F0000}"/>
    <cellStyle name="Navadno 28 8 2 2 2 2" xfId="36022" xr:uid="{00000000-0005-0000-0000-0000AE6F0000}"/>
    <cellStyle name="Navadno 28 8 2 2 3" xfId="36021" xr:uid="{00000000-0005-0000-0000-0000AF6F0000}"/>
    <cellStyle name="Navadno 28 8 2 3" xfId="9036" xr:uid="{00000000-0005-0000-0000-0000B06F0000}"/>
    <cellStyle name="Navadno 28 8 2 3 2" xfId="36023" xr:uid="{00000000-0005-0000-0000-0000B16F0000}"/>
    <cellStyle name="Navadno 28 8 2 4" xfId="9034" xr:uid="{00000000-0005-0000-0000-0000B26F0000}"/>
    <cellStyle name="Navadno 28 8 2 4 2" xfId="36024" xr:uid="{00000000-0005-0000-0000-0000B36F0000}"/>
    <cellStyle name="Navadno 28 8 2 5" xfId="19234" xr:uid="{00000000-0005-0000-0000-0000B46F0000}"/>
    <cellStyle name="Navadno 28 8 2 5 2" xfId="36025" xr:uid="{00000000-0005-0000-0000-0000B56F0000}"/>
    <cellStyle name="Navadno 28 8 2 6" xfId="51191" xr:uid="{00000000-0005-0000-0000-0000B66F0000}"/>
    <cellStyle name="Navadno 28 8 2 7" xfId="36020" xr:uid="{00000000-0005-0000-0000-0000B76F0000}"/>
    <cellStyle name="Navadno 28 8 3" xfId="9037" xr:uid="{00000000-0005-0000-0000-0000B86F0000}"/>
    <cellStyle name="Navadno 28 8 3 2" xfId="19236" xr:uid="{00000000-0005-0000-0000-0000B96F0000}"/>
    <cellStyle name="Navadno 28 8 3 2 2" xfId="36027" xr:uid="{00000000-0005-0000-0000-0000BA6F0000}"/>
    <cellStyle name="Navadno 28 8 3 3" xfId="36026" xr:uid="{00000000-0005-0000-0000-0000BB6F0000}"/>
    <cellStyle name="Navadno 28 8 4" xfId="9038" xr:uid="{00000000-0005-0000-0000-0000BC6F0000}"/>
    <cellStyle name="Navadno 28 8 4 2" xfId="36028" xr:uid="{00000000-0005-0000-0000-0000BD6F0000}"/>
    <cellStyle name="Navadno 28 8 5" xfId="9033" xr:uid="{00000000-0005-0000-0000-0000BE6F0000}"/>
    <cellStyle name="Navadno 28 8 5 2" xfId="36029" xr:uid="{00000000-0005-0000-0000-0000BF6F0000}"/>
    <cellStyle name="Navadno 28 8 6" xfId="19233" xr:uid="{00000000-0005-0000-0000-0000C06F0000}"/>
    <cellStyle name="Navadno 28 8 6 2" xfId="36030" xr:uid="{00000000-0005-0000-0000-0000C16F0000}"/>
    <cellStyle name="Navadno 28 8 7" xfId="51190" xr:uid="{00000000-0005-0000-0000-0000C26F0000}"/>
    <cellStyle name="Navadno 28 8 8" xfId="36019" xr:uid="{00000000-0005-0000-0000-0000C36F0000}"/>
    <cellStyle name="Navadno 28 9" xfId="1547" xr:uid="{00000000-0005-0000-0000-0000C46F0000}"/>
    <cellStyle name="Navadno 28 9 2" xfId="1548" xr:uid="{00000000-0005-0000-0000-0000C56F0000}"/>
    <cellStyle name="Navadno 28 9 2 2" xfId="9041" xr:uid="{00000000-0005-0000-0000-0000C66F0000}"/>
    <cellStyle name="Navadno 28 9 2 2 2" xfId="19239" xr:uid="{00000000-0005-0000-0000-0000C76F0000}"/>
    <cellStyle name="Navadno 28 9 2 2 2 2" xfId="36034" xr:uid="{00000000-0005-0000-0000-0000C86F0000}"/>
    <cellStyle name="Navadno 28 9 2 2 3" xfId="36033" xr:uid="{00000000-0005-0000-0000-0000C96F0000}"/>
    <cellStyle name="Navadno 28 9 2 3" xfId="9042" xr:uid="{00000000-0005-0000-0000-0000CA6F0000}"/>
    <cellStyle name="Navadno 28 9 2 3 2" xfId="36035" xr:uid="{00000000-0005-0000-0000-0000CB6F0000}"/>
    <cellStyle name="Navadno 28 9 2 4" xfId="9040" xr:uid="{00000000-0005-0000-0000-0000CC6F0000}"/>
    <cellStyle name="Navadno 28 9 2 4 2" xfId="36036" xr:uid="{00000000-0005-0000-0000-0000CD6F0000}"/>
    <cellStyle name="Navadno 28 9 2 5" xfId="19238" xr:uid="{00000000-0005-0000-0000-0000CE6F0000}"/>
    <cellStyle name="Navadno 28 9 2 5 2" xfId="36037" xr:uid="{00000000-0005-0000-0000-0000CF6F0000}"/>
    <cellStyle name="Navadno 28 9 2 6" xfId="51193" xr:uid="{00000000-0005-0000-0000-0000D06F0000}"/>
    <cellStyle name="Navadno 28 9 2 7" xfId="36032" xr:uid="{00000000-0005-0000-0000-0000D16F0000}"/>
    <cellStyle name="Navadno 28 9 3" xfId="9043" xr:uid="{00000000-0005-0000-0000-0000D26F0000}"/>
    <cellStyle name="Navadno 28 9 3 2" xfId="19240" xr:uid="{00000000-0005-0000-0000-0000D36F0000}"/>
    <cellStyle name="Navadno 28 9 3 2 2" xfId="36039" xr:uid="{00000000-0005-0000-0000-0000D46F0000}"/>
    <cellStyle name="Navadno 28 9 3 3" xfId="36038" xr:uid="{00000000-0005-0000-0000-0000D56F0000}"/>
    <cellStyle name="Navadno 28 9 4" xfId="9044" xr:uid="{00000000-0005-0000-0000-0000D66F0000}"/>
    <cellStyle name="Navadno 28 9 4 2" xfId="36040" xr:uid="{00000000-0005-0000-0000-0000D76F0000}"/>
    <cellStyle name="Navadno 28 9 5" xfId="9039" xr:uid="{00000000-0005-0000-0000-0000D86F0000}"/>
    <cellStyle name="Navadno 28 9 5 2" xfId="36041" xr:uid="{00000000-0005-0000-0000-0000D96F0000}"/>
    <cellStyle name="Navadno 28 9 6" xfId="19237" xr:uid="{00000000-0005-0000-0000-0000DA6F0000}"/>
    <cellStyle name="Navadno 28 9 6 2" xfId="36042" xr:uid="{00000000-0005-0000-0000-0000DB6F0000}"/>
    <cellStyle name="Navadno 28 9 7" xfId="51192" xr:uid="{00000000-0005-0000-0000-0000DC6F0000}"/>
    <cellStyle name="Navadno 28 9 8" xfId="36031" xr:uid="{00000000-0005-0000-0000-0000DD6F0000}"/>
    <cellStyle name="Navadno 280" xfId="9045" xr:uid="{00000000-0005-0000-0000-0000DE6F0000}"/>
    <cellStyle name="Navadno 280 2" xfId="36043" xr:uid="{00000000-0005-0000-0000-0000DF6F0000}"/>
    <cellStyle name="Navadno 281" xfId="9046" xr:uid="{00000000-0005-0000-0000-0000E06F0000}"/>
    <cellStyle name="Navadno 281 2" xfId="36044" xr:uid="{00000000-0005-0000-0000-0000E16F0000}"/>
    <cellStyle name="Navadno 282" xfId="9047" xr:uid="{00000000-0005-0000-0000-0000E26F0000}"/>
    <cellStyle name="Navadno 282 2" xfId="36045" xr:uid="{00000000-0005-0000-0000-0000E36F0000}"/>
    <cellStyle name="Navadno 283" xfId="9048" xr:uid="{00000000-0005-0000-0000-0000E46F0000}"/>
    <cellStyle name="Navadno 283 2" xfId="36046" xr:uid="{00000000-0005-0000-0000-0000E56F0000}"/>
    <cellStyle name="Navadno 284" xfId="9049" xr:uid="{00000000-0005-0000-0000-0000E66F0000}"/>
    <cellStyle name="Navadno 284 2" xfId="36047" xr:uid="{00000000-0005-0000-0000-0000E76F0000}"/>
    <cellStyle name="Navadno 285" xfId="9050" xr:uid="{00000000-0005-0000-0000-0000E86F0000}"/>
    <cellStyle name="Navadno 285 2" xfId="36048" xr:uid="{00000000-0005-0000-0000-0000E96F0000}"/>
    <cellStyle name="Navadno 286" xfId="9051" xr:uid="{00000000-0005-0000-0000-0000EA6F0000}"/>
    <cellStyle name="Navadno 286 2" xfId="36049" xr:uid="{00000000-0005-0000-0000-0000EB6F0000}"/>
    <cellStyle name="Navadno 287" xfId="9052" xr:uid="{00000000-0005-0000-0000-0000EC6F0000}"/>
    <cellStyle name="Navadno 287 2" xfId="36050" xr:uid="{00000000-0005-0000-0000-0000ED6F0000}"/>
    <cellStyle name="Navadno 288" xfId="9053" xr:uid="{00000000-0005-0000-0000-0000EE6F0000}"/>
    <cellStyle name="Navadno 288 2" xfId="36051" xr:uid="{00000000-0005-0000-0000-0000EF6F0000}"/>
    <cellStyle name="Navadno 289" xfId="9054" xr:uid="{00000000-0005-0000-0000-0000F06F0000}"/>
    <cellStyle name="Navadno 289 2" xfId="36052" xr:uid="{00000000-0005-0000-0000-0000F16F0000}"/>
    <cellStyle name="Navadno 29" xfId="1549" xr:uid="{00000000-0005-0000-0000-0000F26F0000}"/>
    <cellStyle name="Navadno 29 10" xfId="1550" xr:uid="{00000000-0005-0000-0000-0000F36F0000}"/>
    <cellStyle name="Navadno 29 10 2" xfId="9056" xr:uid="{00000000-0005-0000-0000-0000F46F0000}"/>
    <cellStyle name="Navadno 29 10 2 2" xfId="36055" xr:uid="{00000000-0005-0000-0000-0000F56F0000}"/>
    <cellStyle name="Navadno 29 10 3" xfId="51195" xr:uid="{00000000-0005-0000-0000-0000F66F0000}"/>
    <cellStyle name="Navadno 29 10 4" xfId="36054" xr:uid="{00000000-0005-0000-0000-0000F76F0000}"/>
    <cellStyle name="Navadno 29 11" xfId="1551" xr:uid="{00000000-0005-0000-0000-0000F86F0000}"/>
    <cellStyle name="Navadno 29 11 2" xfId="9057" xr:uid="{00000000-0005-0000-0000-0000F96F0000}"/>
    <cellStyle name="Navadno 29 11 2 2" xfId="36057" xr:uid="{00000000-0005-0000-0000-0000FA6F0000}"/>
    <cellStyle name="Navadno 29 11 3" xfId="51196" xr:uid="{00000000-0005-0000-0000-0000FB6F0000}"/>
    <cellStyle name="Navadno 29 11 4" xfId="36056" xr:uid="{00000000-0005-0000-0000-0000FC6F0000}"/>
    <cellStyle name="Navadno 29 12" xfId="1552" xr:uid="{00000000-0005-0000-0000-0000FD6F0000}"/>
    <cellStyle name="Navadno 29 12 2" xfId="9058" xr:uid="{00000000-0005-0000-0000-0000FE6F0000}"/>
    <cellStyle name="Navadno 29 12 2 2" xfId="36059" xr:uid="{00000000-0005-0000-0000-0000FF6F0000}"/>
    <cellStyle name="Navadno 29 12 3" xfId="51197" xr:uid="{00000000-0005-0000-0000-000000700000}"/>
    <cellStyle name="Navadno 29 12 4" xfId="36058" xr:uid="{00000000-0005-0000-0000-000001700000}"/>
    <cellStyle name="Navadno 29 13" xfId="1553" xr:uid="{00000000-0005-0000-0000-000002700000}"/>
    <cellStyle name="Navadno 29 13 10" xfId="54576" xr:uid="{00000000-0005-0000-0000-000003700000}"/>
    <cellStyle name="Navadno 29 13 11" xfId="58264" xr:uid="{00000000-0005-0000-0000-000004700000}"/>
    <cellStyle name="Navadno 29 13 12" xfId="58550" xr:uid="{00000000-0005-0000-0000-000005700000}"/>
    <cellStyle name="Navadno 29 13 13" xfId="36060" xr:uid="{00000000-0005-0000-0000-000006700000}"/>
    <cellStyle name="Navadno 29 13 2" xfId="9059" xr:uid="{00000000-0005-0000-0000-000007700000}"/>
    <cellStyle name="Navadno 29 13 2 2" xfId="36061" xr:uid="{00000000-0005-0000-0000-000008700000}"/>
    <cellStyle name="Navadno 29 13 3" xfId="15932" xr:uid="{00000000-0005-0000-0000-000009700000}"/>
    <cellStyle name="Navadno 29 13 3 10" xfId="36062" xr:uid="{00000000-0005-0000-0000-00000A700000}"/>
    <cellStyle name="Navadno 29 13 3 2" xfId="50047" xr:uid="{00000000-0005-0000-0000-00000B700000}"/>
    <cellStyle name="Navadno 29 13 3 3" xfId="52707" xr:uid="{00000000-0005-0000-0000-00000C700000}"/>
    <cellStyle name="Navadno 29 13 3 4" xfId="54579" xr:uid="{00000000-0005-0000-0000-00000D700000}"/>
    <cellStyle name="Navadno 29 13 3 5" xfId="54609" xr:uid="{00000000-0005-0000-0000-00000E700000}"/>
    <cellStyle name="Navadno 29 13 3 6" xfId="54581" xr:uid="{00000000-0005-0000-0000-00000F700000}"/>
    <cellStyle name="Navadno 29 13 3 7" xfId="54606" xr:uid="{00000000-0005-0000-0000-000010700000}"/>
    <cellStyle name="Navadno 29 13 3 8" xfId="54578" xr:uid="{00000000-0005-0000-0000-000011700000}"/>
    <cellStyle name="Navadno 29 13 3 9" xfId="54604" xr:uid="{00000000-0005-0000-0000-000012700000}"/>
    <cellStyle name="Navadno 29 13 4" xfId="50046" xr:uid="{00000000-0005-0000-0000-000013700000}"/>
    <cellStyle name="Navadno 29 13 5" xfId="51198" xr:uid="{00000000-0005-0000-0000-000014700000}"/>
    <cellStyle name="Navadno 29 13 5 2" xfId="52706" xr:uid="{00000000-0005-0000-0000-000015700000}"/>
    <cellStyle name="Navadno 29 13 6" xfId="54577" xr:uid="{00000000-0005-0000-0000-000016700000}"/>
    <cellStyle name="Navadno 29 13 7" xfId="54610" xr:uid="{00000000-0005-0000-0000-000017700000}"/>
    <cellStyle name="Navadno 29 13 8" xfId="56603" xr:uid="{00000000-0005-0000-0000-000018700000}"/>
    <cellStyle name="Navadno 29 13 9" xfId="57239" xr:uid="{00000000-0005-0000-0000-000019700000}"/>
    <cellStyle name="Navadno 29 14" xfId="1554" xr:uid="{00000000-0005-0000-0000-00001A700000}"/>
    <cellStyle name="Navadno 29 14 10" xfId="56602" xr:uid="{00000000-0005-0000-0000-00001B700000}"/>
    <cellStyle name="Navadno 29 14 11" xfId="58265" xr:uid="{00000000-0005-0000-0000-00001C700000}"/>
    <cellStyle name="Navadno 29 14 12" xfId="58551" xr:uid="{00000000-0005-0000-0000-00001D700000}"/>
    <cellStyle name="Navadno 29 14 13" xfId="36063" xr:uid="{00000000-0005-0000-0000-00001E700000}"/>
    <cellStyle name="Navadno 29 14 2" xfId="9060" xr:uid="{00000000-0005-0000-0000-00001F700000}"/>
    <cellStyle name="Navadno 29 14 2 2" xfId="36064" xr:uid="{00000000-0005-0000-0000-000020700000}"/>
    <cellStyle name="Navadno 29 14 3" xfId="15933" xr:uid="{00000000-0005-0000-0000-000021700000}"/>
    <cellStyle name="Navadno 29 14 3 10" xfId="36065" xr:uid="{00000000-0005-0000-0000-000022700000}"/>
    <cellStyle name="Navadno 29 14 3 2" xfId="50049" xr:uid="{00000000-0005-0000-0000-000023700000}"/>
    <cellStyle name="Navadno 29 14 3 3" xfId="52709" xr:uid="{00000000-0005-0000-0000-000024700000}"/>
    <cellStyle name="Navadno 29 14 3 4" xfId="54582" xr:uid="{00000000-0005-0000-0000-000025700000}"/>
    <cellStyle name="Navadno 29 14 3 5" xfId="54607" xr:uid="{00000000-0005-0000-0000-000026700000}"/>
    <cellStyle name="Navadno 29 14 3 6" xfId="54583" xr:uid="{00000000-0005-0000-0000-000027700000}"/>
    <cellStyle name="Navadno 29 14 3 7" xfId="54603" xr:uid="{00000000-0005-0000-0000-000028700000}"/>
    <cellStyle name="Navadno 29 14 3 8" xfId="57752" xr:uid="{00000000-0005-0000-0000-000029700000}"/>
    <cellStyle name="Navadno 29 14 3 9" xfId="54602" xr:uid="{00000000-0005-0000-0000-00002A700000}"/>
    <cellStyle name="Navadno 29 14 4" xfId="50048" xr:uid="{00000000-0005-0000-0000-00002B700000}"/>
    <cellStyle name="Navadno 29 14 5" xfId="51199" xr:uid="{00000000-0005-0000-0000-00002C700000}"/>
    <cellStyle name="Navadno 29 14 5 2" xfId="52708" xr:uid="{00000000-0005-0000-0000-00002D700000}"/>
    <cellStyle name="Navadno 29 14 6" xfId="54580" xr:uid="{00000000-0005-0000-0000-00002E700000}"/>
    <cellStyle name="Navadno 29 14 7" xfId="54608" xr:uid="{00000000-0005-0000-0000-00002F700000}"/>
    <cellStyle name="Navadno 29 14 8" xfId="56604" xr:uid="{00000000-0005-0000-0000-000030700000}"/>
    <cellStyle name="Navadno 29 14 9" xfId="54605" xr:uid="{00000000-0005-0000-0000-000031700000}"/>
    <cellStyle name="Navadno 29 15" xfId="9061" xr:uid="{00000000-0005-0000-0000-000032700000}"/>
    <cellStyle name="Navadno 29 15 2" xfId="36066" xr:uid="{00000000-0005-0000-0000-000033700000}"/>
    <cellStyle name="Navadno 29 16" xfId="9055" xr:uid="{00000000-0005-0000-0000-000034700000}"/>
    <cellStyle name="Navadno 29 16 2" xfId="36067" xr:uid="{00000000-0005-0000-0000-000035700000}"/>
    <cellStyle name="Navadno 29 17" xfId="19241" xr:uid="{00000000-0005-0000-0000-000036700000}"/>
    <cellStyle name="Navadno 29 17 2" xfId="36068" xr:uid="{00000000-0005-0000-0000-000037700000}"/>
    <cellStyle name="Navadno 29 18" xfId="51194" xr:uid="{00000000-0005-0000-0000-000038700000}"/>
    <cellStyle name="Navadno 29 19" xfId="36053" xr:uid="{00000000-0005-0000-0000-000039700000}"/>
    <cellStyle name="Navadno 29 2" xfId="1555" xr:uid="{00000000-0005-0000-0000-00003A700000}"/>
    <cellStyle name="Navadno 29 2 2" xfId="9063" xr:uid="{00000000-0005-0000-0000-00003B700000}"/>
    <cellStyle name="Navadno 29 2 2 2" xfId="19243" xr:uid="{00000000-0005-0000-0000-00003C700000}"/>
    <cellStyle name="Navadno 29 2 2 2 2" xfId="36071" xr:uid="{00000000-0005-0000-0000-00003D700000}"/>
    <cellStyle name="Navadno 29 2 2 3" xfId="36070" xr:uid="{00000000-0005-0000-0000-00003E700000}"/>
    <cellStyle name="Navadno 29 2 3" xfId="9064" xr:uid="{00000000-0005-0000-0000-00003F700000}"/>
    <cellStyle name="Navadno 29 2 3 2" xfId="36072" xr:uid="{00000000-0005-0000-0000-000040700000}"/>
    <cellStyle name="Navadno 29 2 4" xfId="9062" xr:uid="{00000000-0005-0000-0000-000041700000}"/>
    <cellStyle name="Navadno 29 2 4 2" xfId="36073" xr:uid="{00000000-0005-0000-0000-000042700000}"/>
    <cellStyle name="Navadno 29 2 5" xfId="19242" xr:uid="{00000000-0005-0000-0000-000043700000}"/>
    <cellStyle name="Navadno 29 2 5 2" xfId="36074" xr:uid="{00000000-0005-0000-0000-000044700000}"/>
    <cellStyle name="Navadno 29 2 6" xfId="51200" xr:uid="{00000000-0005-0000-0000-000045700000}"/>
    <cellStyle name="Navadno 29 2 7" xfId="36069" xr:uid="{00000000-0005-0000-0000-000046700000}"/>
    <cellStyle name="Navadno 29 3" xfId="1556" xr:uid="{00000000-0005-0000-0000-000047700000}"/>
    <cellStyle name="Navadno 29 3 2" xfId="9066" xr:uid="{00000000-0005-0000-0000-000048700000}"/>
    <cellStyle name="Navadno 29 3 2 2" xfId="36076" xr:uid="{00000000-0005-0000-0000-000049700000}"/>
    <cellStyle name="Navadno 29 3 3" xfId="9065" xr:uid="{00000000-0005-0000-0000-00004A700000}"/>
    <cellStyle name="Navadno 29 3 3 2" xfId="36077" xr:uid="{00000000-0005-0000-0000-00004B700000}"/>
    <cellStyle name="Navadno 29 3 4" xfId="19244" xr:uid="{00000000-0005-0000-0000-00004C700000}"/>
    <cellStyle name="Navadno 29 3 4 2" xfId="36078" xr:uid="{00000000-0005-0000-0000-00004D700000}"/>
    <cellStyle name="Navadno 29 3 5" xfId="51201" xr:uid="{00000000-0005-0000-0000-00004E700000}"/>
    <cellStyle name="Navadno 29 3 6" xfId="36075" xr:uid="{00000000-0005-0000-0000-00004F700000}"/>
    <cellStyle name="Navadno 29 4" xfId="1557" xr:uid="{00000000-0005-0000-0000-000050700000}"/>
    <cellStyle name="Navadno 29 4 2" xfId="9067" xr:uid="{00000000-0005-0000-0000-000051700000}"/>
    <cellStyle name="Navadno 29 4 2 2" xfId="36080" xr:uid="{00000000-0005-0000-0000-000052700000}"/>
    <cellStyle name="Navadno 29 4 3" xfId="51202" xr:uid="{00000000-0005-0000-0000-000053700000}"/>
    <cellStyle name="Navadno 29 4 4" xfId="36079" xr:uid="{00000000-0005-0000-0000-000054700000}"/>
    <cellStyle name="Navadno 29 5" xfId="1558" xr:uid="{00000000-0005-0000-0000-000055700000}"/>
    <cellStyle name="Navadno 29 5 2" xfId="9068" xr:uid="{00000000-0005-0000-0000-000056700000}"/>
    <cellStyle name="Navadno 29 5 2 2" xfId="36082" xr:uid="{00000000-0005-0000-0000-000057700000}"/>
    <cellStyle name="Navadno 29 5 3" xfId="51203" xr:uid="{00000000-0005-0000-0000-000058700000}"/>
    <cellStyle name="Navadno 29 5 4" xfId="36081" xr:uid="{00000000-0005-0000-0000-000059700000}"/>
    <cellStyle name="Navadno 29 6" xfId="1559" xr:uid="{00000000-0005-0000-0000-00005A700000}"/>
    <cellStyle name="Navadno 29 6 2" xfId="9069" xr:uid="{00000000-0005-0000-0000-00005B700000}"/>
    <cellStyle name="Navadno 29 6 2 2" xfId="36084" xr:uid="{00000000-0005-0000-0000-00005C700000}"/>
    <cellStyle name="Navadno 29 6 3" xfId="51204" xr:uid="{00000000-0005-0000-0000-00005D700000}"/>
    <cellStyle name="Navadno 29 6 4" xfId="36083" xr:uid="{00000000-0005-0000-0000-00005E700000}"/>
    <cellStyle name="Navadno 29 7" xfId="1560" xr:uid="{00000000-0005-0000-0000-00005F700000}"/>
    <cellStyle name="Navadno 29 7 2" xfId="9070" xr:uid="{00000000-0005-0000-0000-000060700000}"/>
    <cellStyle name="Navadno 29 7 2 2" xfId="36086" xr:uid="{00000000-0005-0000-0000-000061700000}"/>
    <cellStyle name="Navadno 29 7 3" xfId="51205" xr:uid="{00000000-0005-0000-0000-000062700000}"/>
    <cellStyle name="Navadno 29 7 4" xfId="36085" xr:uid="{00000000-0005-0000-0000-000063700000}"/>
    <cellStyle name="Navadno 29 8" xfId="1561" xr:uid="{00000000-0005-0000-0000-000064700000}"/>
    <cellStyle name="Navadno 29 8 2" xfId="9071" xr:uid="{00000000-0005-0000-0000-000065700000}"/>
    <cellStyle name="Navadno 29 8 2 2" xfId="36088" xr:uid="{00000000-0005-0000-0000-000066700000}"/>
    <cellStyle name="Navadno 29 8 3" xfId="51206" xr:uid="{00000000-0005-0000-0000-000067700000}"/>
    <cellStyle name="Navadno 29 8 4" xfId="36087" xr:uid="{00000000-0005-0000-0000-000068700000}"/>
    <cellStyle name="Navadno 29 9" xfId="1562" xr:uid="{00000000-0005-0000-0000-000069700000}"/>
    <cellStyle name="Navadno 29 9 2" xfId="9072" xr:uid="{00000000-0005-0000-0000-00006A700000}"/>
    <cellStyle name="Navadno 29 9 2 2" xfId="36090" xr:uid="{00000000-0005-0000-0000-00006B700000}"/>
    <cellStyle name="Navadno 29 9 3" xfId="51207" xr:uid="{00000000-0005-0000-0000-00006C700000}"/>
    <cellStyle name="Navadno 29 9 4" xfId="36089" xr:uid="{00000000-0005-0000-0000-00006D700000}"/>
    <cellStyle name="Navadno 290" xfId="9073" xr:uid="{00000000-0005-0000-0000-00006E700000}"/>
    <cellStyle name="Navadno 290 2" xfId="36091" xr:uid="{00000000-0005-0000-0000-00006F700000}"/>
    <cellStyle name="Navadno 291" xfId="9074" xr:uid="{00000000-0005-0000-0000-000070700000}"/>
    <cellStyle name="Navadno 291 2" xfId="36092" xr:uid="{00000000-0005-0000-0000-000071700000}"/>
    <cellStyle name="Navadno 292" xfId="9075" xr:uid="{00000000-0005-0000-0000-000072700000}"/>
    <cellStyle name="Navadno 292 2" xfId="36093" xr:uid="{00000000-0005-0000-0000-000073700000}"/>
    <cellStyle name="Navadno 293" xfId="9076" xr:uid="{00000000-0005-0000-0000-000074700000}"/>
    <cellStyle name="Navadno 293 2" xfId="36094" xr:uid="{00000000-0005-0000-0000-000075700000}"/>
    <cellStyle name="Navadno 294" xfId="9077" xr:uid="{00000000-0005-0000-0000-000076700000}"/>
    <cellStyle name="Navadno 294 2" xfId="36095" xr:uid="{00000000-0005-0000-0000-000077700000}"/>
    <cellStyle name="Navadno 295" xfId="9078" xr:uid="{00000000-0005-0000-0000-000078700000}"/>
    <cellStyle name="Navadno 295 2" xfId="36096" xr:uid="{00000000-0005-0000-0000-000079700000}"/>
    <cellStyle name="Navadno 296" xfId="9079" xr:uid="{00000000-0005-0000-0000-00007A700000}"/>
    <cellStyle name="Navadno 296 2" xfId="36097" xr:uid="{00000000-0005-0000-0000-00007B700000}"/>
    <cellStyle name="Navadno 297" xfId="9080" xr:uid="{00000000-0005-0000-0000-00007C700000}"/>
    <cellStyle name="Navadno 297 2" xfId="36098" xr:uid="{00000000-0005-0000-0000-00007D700000}"/>
    <cellStyle name="Navadno 298" xfId="9081" xr:uid="{00000000-0005-0000-0000-00007E700000}"/>
    <cellStyle name="Navadno 298 2" xfId="36099" xr:uid="{00000000-0005-0000-0000-00007F700000}"/>
    <cellStyle name="Navadno 299" xfId="9082" xr:uid="{00000000-0005-0000-0000-000080700000}"/>
    <cellStyle name="Navadno 299 2" xfId="36100" xr:uid="{00000000-0005-0000-0000-000081700000}"/>
    <cellStyle name="Navadno 3" xfId="4" xr:uid="{00000000-0005-0000-0000-000082700000}"/>
    <cellStyle name="Navadno 3 10" xfId="1563" xr:uid="{00000000-0005-0000-0000-000083700000}"/>
    <cellStyle name="Navadno 3 10 2" xfId="9085" xr:uid="{00000000-0005-0000-0000-000084700000}"/>
    <cellStyle name="Navadno 3 10 2 2" xfId="9086" xr:uid="{00000000-0005-0000-0000-000085700000}"/>
    <cellStyle name="Navadno 3 10 2 2 2" xfId="19247" xr:uid="{00000000-0005-0000-0000-000086700000}"/>
    <cellStyle name="Navadno 3 10 2 2 2 2" xfId="36104" xr:uid="{00000000-0005-0000-0000-000087700000}"/>
    <cellStyle name="Navadno 3 10 2 2 3" xfId="36103" xr:uid="{00000000-0005-0000-0000-000088700000}"/>
    <cellStyle name="Navadno 3 10 2 3" xfId="19246" xr:uid="{00000000-0005-0000-0000-000089700000}"/>
    <cellStyle name="Navadno 3 10 2 3 2" xfId="36105" xr:uid="{00000000-0005-0000-0000-00008A700000}"/>
    <cellStyle name="Navadno 3 10 2 4" xfId="36102" xr:uid="{00000000-0005-0000-0000-00008B700000}"/>
    <cellStyle name="Navadno 3 10 3" xfId="9087" xr:uid="{00000000-0005-0000-0000-00008C700000}"/>
    <cellStyle name="Navadno 3 10 3 2" xfId="19248" xr:uid="{00000000-0005-0000-0000-00008D700000}"/>
    <cellStyle name="Navadno 3 10 3 2 2" xfId="36107" xr:uid="{00000000-0005-0000-0000-00008E700000}"/>
    <cellStyle name="Navadno 3 10 3 3" xfId="36106" xr:uid="{00000000-0005-0000-0000-00008F700000}"/>
    <cellStyle name="Navadno 3 10 4" xfId="9088" xr:uid="{00000000-0005-0000-0000-000090700000}"/>
    <cellStyle name="Navadno 3 10 4 2" xfId="36108" xr:uid="{00000000-0005-0000-0000-000091700000}"/>
    <cellStyle name="Navadno 3 10 5" xfId="9084" xr:uid="{00000000-0005-0000-0000-000092700000}"/>
    <cellStyle name="Navadno 3 10 5 2" xfId="36109" xr:uid="{00000000-0005-0000-0000-000093700000}"/>
    <cellStyle name="Navadno 3 10 6" xfId="19245" xr:uid="{00000000-0005-0000-0000-000094700000}"/>
    <cellStyle name="Navadno 3 10 6 2" xfId="36110" xr:uid="{00000000-0005-0000-0000-000095700000}"/>
    <cellStyle name="Navadno 3 10 7" xfId="36101" xr:uid="{00000000-0005-0000-0000-000096700000}"/>
    <cellStyle name="Navadno 3 11" xfId="9089" xr:uid="{00000000-0005-0000-0000-000097700000}"/>
    <cellStyle name="Navadno 3 11 2" xfId="9090" xr:uid="{00000000-0005-0000-0000-000098700000}"/>
    <cellStyle name="Navadno 3 11 2 2" xfId="9091" xr:uid="{00000000-0005-0000-0000-000099700000}"/>
    <cellStyle name="Navadno 3 11 2 2 2" xfId="19251" xr:uid="{00000000-0005-0000-0000-00009A700000}"/>
    <cellStyle name="Navadno 3 11 2 2 2 2" xfId="36114" xr:uid="{00000000-0005-0000-0000-00009B700000}"/>
    <cellStyle name="Navadno 3 11 2 2 3" xfId="36113" xr:uid="{00000000-0005-0000-0000-00009C700000}"/>
    <cellStyle name="Navadno 3 11 2 3" xfId="19250" xr:uid="{00000000-0005-0000-0000-00009D700000}"/>
    <cellStyle name="Navadno 3 11 2 3 2" xfId="36115" xr:uid="{00000000-0005-0000-0000-00009E700000}"/>
    <cellStyle name="Navadno 3 11 2 4" xfId="36112" xr:uid="{00000000-0005-0000-0000-00009F700000}"/>
    <cellStyle name="Navadno 3 11 3" xfId="9092" xr:uid="{00000000-0005-0000-0000-0000A0700000}"/>
    <cellStyle name="Navadno 3 11 3 2" xfId="19252" xr:uid="{00000000-0005-0000-0000-0000A1700000}"/>
    <cellStyle name="Navadno 3 11 3 2 2" xfId="36117" xr:uid="{00000000-0005-0000-0000-0000A2700000}"/>
    <cellStyle name="Navadno 3 11 3 3" xfId="36116" xr:uid="{00000000-0005-0000-0000-0000A3700000}"/>
    <cellStyle name="Navadno 3 11 4" xfId="19249" xr:uid="{00000000-0005-0000-0000-0000A4700000}"/>
    <cellStyle name="Navadno 3 11 4 2" xfId="36118" xr:uid="{00000000-0005-0000-0000-0000A5700000}"/>
    <cellStyle name="Navadno 3 11 5" xfId="36111" xr:uid="{00000000-0005-0000-0000-0000A6700000}"/>
    <cellStyle name="Navadno 3 12" xfId="9093" xr:uid="{00000000-0005-0000-0000-0000A7700000}"/>
    <cellStyle name="Navadno 3 12 2" xfId="9094" xr:uid="{00000000-0005-0000-0000-0000A8700000}"/>
    <cellStyle name="Navadno 3 12 2 2" xfId="9095" xr:uid="{00000000-0005-0000-0000-0000A9700000}"/>
    <cellStyle name="Navadno 3 12 2 2 2" xfId="19255" xr:uid="{00000000-0005-0000-0000-0000AA700000}"/>
    <cellStyle name="Navadno 3 12 2 2 2 2" xfId="36122" xr:uid="{00000000-0005-0000-0000-0000AB700000}"/>
    <cellStyle name="Navadno 3 12 2 2 3" xfId="36121" xr:uid="{00000000-0005-0000-0000-0000AC700000}"/>
    <cellStyle name="Navadno 3 12 2 3" xfId="19254" xr:uid="{00000000-0005-0000-0000-0000AD700000}"/>
    <cellStyle name="Navadno 3 12 2 3 2" xfId="36123" xr:uid="{00000000-0005-0000-0000-0000AE700000}"/>
    <cellStyle name="Navadno 3 12 2 4" xfId="36120" xr:uid="{00000000-0005-0000-0000-0000AF700000}"/>
    <cellStyle name="Navadno 3 12 3" xfId="9096" xr:uid="{00000000-0005-0000-0000-0000B0700000}"/>
    <cellStyle name="Navadno 3 12 3 2" xfId="19256" xr:uid="{00000000-0005-0000-0000-0000B1700000}"/>
    <cellStyle name="Navadno 3 12 3 2 2" xfId="36125" xr:uid="{00000000-0005-0000-0000-0000B2700000}"/>
    <cellStyle name="Navadno 3 12 3 3" xfId="36124" xr:uid="{00000000-0005-0000-0000-0000B3700000}"/>
    <cellStyle name="Navadno 3 12 4" xfId="19253" xr:uid="{00000000-0005-0000-0000-0000B4700000}"/>
    <cellStyle name="Navadno 3 12 4 2" xfId="36126" xr:uid="{00000000-0005-0000-0000-0000B5700000}"/>
    <cellStyle name="Navadno 3 12 5" xfId="36119" xr:uid="{00000000-0005-0000-0000-0000B6700000}"/>
    <cellStyle name="Navadno 3 13" xfId="9097" xr:uid="{00000000-0005-0000-0000-0000B7700000}"/>
    <cellStyle name="Navadno 3 13 2" xfId="9098" xr:uid="{00000000-0005-0000-0000-0000B8700000}"/>
    <cellStyle name="Navadno 3 13 2 2" xfId="9099" xr:uid="{00000000-0005-0000-0000-0000B9700000}"/>
    <cellStyle name="Navadno 3 13 2 2 2" xfId="19259" xr:uid="{00000000-0005-0000-0000-0000BA700000}"/>
    <cellStyle name="Navadno 3 13 2 2 2 2" xfId="36130" xr:uid="{00000000-0005-0000-0000-0000BB700000}"/>
    <cellStyle name="Navadno 3 13 2 2 3" xfId="36129" xr:uid="{00000000-0005-0000-0000-0000BC700000}"/>
    <cellStyle name="Navadno 3 13 2 3" xfId="19258" xr:uid="{00000000-0005-0000-0000-0000BD700000}"/>
    <cellStyle name="Navadno 3 13 2 3 2" xfId="36131" xr:uid="{00000000-0005-0000-0000-0000BE700000}"/>
    <cellStyle name="Navadno 3 13 2 4" xfId="36128" xr:uid="{00000000-0005-0000-0000-0000BF700000}"/>
    <cellStyle name="Navadno 3 13 3" xfId="9100" xr:uid="{00000000-0005-0000-0000-0000C0700000}"/>
    <cellStyle name="Navadno 3 13 3 2" xfId="19260" xr:uid="{00000000-0005-0000-0000-0000C1700000}"/>
    <cellStyle name="Navadno 3 13 3 2 2" xfId="36133" xr:uid="{00000000-0005-0000-0000-0000C2700000}"/>
    <cellStyle name="Navadno 3 13 3 3" xfId="36132" xr:uid="{00000000-0005-0000-0000-0000C3700000}"/>
    <cellStyle name="Navadno 3 13 4" xfId="19257" xr:uid="{00000000-0005-0000-0000-0000C4700000}"/>
    <cellStyle name="Navadno 3 13 4 2" xfId="36134" xr:uid="{00000000-0005-0000-0000-0000C5700000}"/>
    <cellStyle name="Navadno 3 13 5" xfId="36127" xr:uid="{00000000-0005-0000-0000-0000C6700000}"/>
    <cellStyle name="Navadno 3 14" xfId="9101" xr:uid="{00000000-0005-0000-0000-0000C7700000}"/>
    <cellStyle name="Navadno 3 14 2" xfId="9102" xr:uid="{00000000-0005-0000-0000-0000C8700000}"/>
    <cellStyle name="Navadno 3 14 2 2" xfId="9103" xr:uid="{00000000-0005-0000-0000-0000C9700000}"/>
    <cellStyle name="Navadno 3 14 2 2 2" xfId="19263" xr:uid="{00000000-0005-0000-0000-0000CA700000}"/>
    <cellStyle name="Navadno 3 14 2 2 2 2" xfId="36138" xr:uid="{00000000-0005-0000-0000-0000CB700000}"/>
    <cellStyle name="Navadno 3 14 2 2 3" xfId="36137" xr:uid="{00000000-0005-0000-0000-0000CC700000}"/>
    <cellStyle name="Navadno 3 14 2 3" xfId="19262" xr:uid="{00000000-0005-0000-0000-0000CD700000}"/>
    <cellStyle name="Navadno 3 14 2 3 2" xfId="36139" xr:uid="{00000000-0005-0000-0000-0000CE700000}"/>
    <cellStyle name="Navadno 3 14 2 4" xfId="36136" xr:uid="{00000000-0005-0000-0000-0000CF700000}"/>
    <cellStyle name="Navadno 3 14 3" xfId="9104" xr:uid="{00000000-0005-0000-0000-0000D0700000}"/>
    <cellStyle name="Navadno 3 14 3 2" xfId="19264" xr:uid="{00000000-0005-0000-0000-0000D1700000}"/>
    <cellStyle name="Navadno 3 14 3 2 2" xfId="36141" xr:uid="{00000000-0005-0000-0000-0000D2700000}"/>
    <cellStyle name="Navadno 3 14 3 3" xfId="36140" xr:uid="{00000000-0005-0000-0000-0000D3700000}"/>
    <cellStyle name="Navadno 3 14 4" xfId="19261" xr:uid="{00000000-0005-0000-0000-0000D4700000}"/>
    <cellStyle name="Navadno 3 14 4 2" xfId="36142" xr:uid="{00000000-0005-0000-0000-0000D5700000}"/>
    <cellStyle name="Navadno 3 14 5" xfId="36135" xr:uid="{00000000-0005-0000-0000-0000D6700000}"/>
    <cellStyle name="Navadno 3 15" xfId="9105" xr:uid="{00000000-0005-0000-0000-0000D7700000}"/>
    <cellStyle name="Navadno 3 15 2" xfId="9106" xr:uid="{00000000-0005-0000-0000-0000D8700000}"/>
    <cellStyle name="Navadno 3 15 2 2" xfId="9107" xr:uid="{00000000-0005-0000-0000-0000D9700000}"/>
    <cellStyle name="Navadno 3 15 2 2 2" xfId="19267" xr:uid="{00000000-0005-0000-0000-0000DA700000}"/>
    <cellStyle name="Navadno 3 15 2 2 2 2" xfId="36146" xr:uid="{00000000-0005-0000-0000-0000DB700000}"/>
    <cellStyle name="Navadno 3 15 2 2 3" xfId="36145" xr:uid="{00000000-0005-0000-0000-0000DC700000}"/>
    <cellStyle name="Navadno 3 15 2 3" xfId="19266" xr:uid="{00000000-0005-0000-0000-0000DD700000}"/>
    <cellStyle name="Navadno 3 15 2 3 2" xfId="36147" xr:uid="{00000000-0005-0000-0000-0000DE700000}"/>
    <cellStyle name="Navadno 3 15 2 4" xfId="36144" xr:uid="{00000000-0005-0000-0000-0000DF700000}"/>
    <cellStyle name="Navadno 3 15 3" xfId="9108" xr:uid="{00000000-0005-0000-0000-0000E0700000}"/>
    <cellStyle name="Navadno 3 15 3 2" xfId="19268" xr:uid="{00000000-0005-0000-0000-0000E1700000}"/>
    <cellStyle name="Navadno 3 15 3 2 2" xfId="36149" xr:uid="{00000000-0005-0000-0000-0000E2700000}"/>
    <cellStyle name="Navadno 3 15 3 3" xfId="36148" xr:uid="{00000000-0005-0000-0000-0000E3700000}"/>
    <cellStyle name="Navadno 3 15 4" xfId="19265" xr:uid="{00000000-0005-0000-0000-0000E4700000}"/>
    <cellStyle name="Navadno 3 15 4 2" xfId="36150" xr:uid="{00000000-0005-0000-0000-0000E5700000}"/>
    <cellStyle name="Navadno 3 15 5" xfId="36143" xr:uid="{00000000-0005-0000-0000-0000E6700000}"/>
    <cellStyle name="Navadno 3 16" xfId="9109" xr:uid="{00000000-0005-0000-0000-0000E7700000}"/>
    <cellStyle name="Navadno 3 16 2" xfId="9110" xr:uid="{00000000-0005-0000-0000-0000E8700000}"/>
    <cellStyle name="Navadno 3 16 2 2" xfId="9111" xr:uid="{00000000-0005-0000-0000-0000E9700000}"/>
    <cellStyle name="Navadno 3 16 2 2 2" xfId="19271" xr:uid="{00000000-0005-0000-0000-0000EA700000}"/>
    <cellStyle name="Navadno 3 16 2 2 2 2" xfId="36154" xr:uid="{00000000-0005-0000-0000-0000EB700000}"/>
    <cellStyle name="Navadno 3 16 2 2 3" xfId="36153" xr:uid="{00000000-0005-0000-0000-0000EC700000}"/>
    <cellStyle name="Navadno 3 16 2 3" xfId="19270" xr:uid="{00000000-0005-0000-0000-0000ED700000}"/>
    <cellStyle name="Navadno 3 16 2 3 2" xfId="36155" xr:uid="{00000000-0005-0000-0000-0000EE700000}"/>
    <cellStyle name="Navadno 3 16 2 4" xfId="36152" xr:uid="{00000000-0005-0000-0000-0000EF700000}"/>
    <cellStyle name="Navadno 3 16 3" xfId="9112" xr:uid="{00000000-0005-0000-0000-0000F0700000}"/>
    <cellStyle name="Navadno 3 16 3 2" xfId="19272" xr:uid="{00000000-0005-0000-0000-0000F1700000}"/>
    <cellStyle name="Navadno 3 16 3 2 2" xfId="36157" xr:uid="{00000000-0005-0000-0000-0000F2700000}"/>
    <cellStyle name="Navadno 3 16 3 3" xfId="36156" xr:uid="{00000000-0005-0000-0000-0000F3700000}"/>
    <cellStyle name="Navadno 3 16 4" xfId="19269" xr:uid="{00000000-0005-0000-0000-0000F4700000}"/>
    <cellStyle name="Navadno 3 16 4 2" xfId="36158" xr:uid="{00000000-0005-0000-0000-0000F5700000}"/>
    <cellStyle name="Navadno 3 16 5" xfId="36151" xr:uid="{00000000-0005-0000-0000-0000F6700000}"/>
    <cellStyle name="Navadno 3 17" xfId="9113" xr:uid="{00000000-0005-0000-0000-0000F7700000}"/>
    <cellStyle name="Navadno 3 17 2" xfId="9114" xr:uid="{00000000-0005-0000-0000-0000F8700000}"/>
    <cellStyle name="Navadno 3 17 2 2" xfId="9115" xr:uid="{00000000-0005-0000-0000-0000F9700000}"/>
    <cellStyle name="Navadno 3 17 2 2 2" xfId="19275" xr:uid="{00000000-0005-0000-0000-0000FA700000}"/>
    <cellStyle name="Navadno 3 17 2 2 2 2" xfId="36162" xr:uid="{00000000-0005-0000-0000-0000FB700000}"/>
    <cellStyle name="Navadno 3 17 2 2 3" xfId="36161" xr:uid="{00000000-0005-0000-0000-0000FC700000}"/>
    <cellStyle name="Navadno 3 17 2 3" xfId="19274" xr:uid="{00000000-0005-0000-0000-0000FD700000}"/>
    <cellStyle name="Navadno 3 17 2 3 2" xfId="36163" xr:uid="{00000000-0005-0000-0000-0000FE700000}"/>
    <cellStyle name="Navadno 3 17 2 4" xfId="36160" xr:uid="{00000000-0005-0000-0000-0000FF700000}"/>
    <cellStyle name="Navadno 3 17 3" xfId="9116" xr:uid="{00000000-0005-0000-0000-000000710000}"/>
    <cellStyle name="Navadno 3 17 3 2" xfId="19276" xr:uid="{00000000-0005-0000-0000-000001710000}"/>
    <cellStyle name="Navadno 3 17 3 2 2" xfId="36165" xr:uid="{00000000-0005-0000-0000-000002710000}"/>
    <cellStyle name="Navadno 3 17 3 3" xfId="36164" xr:uid="{00000000-0005-0000-0000-000003710000}"/>
    <cellStyle name="Navadno 3 17 4" xfId="19273" xr:uid="{00000000-0005-0000-0000-000004710000}"/>
    <cellStyle name="Navadno 3 17 4 2" xfId="36166" xr:uid="{00000000-0005-0000-0000-000005710000}"/>
    <cellStyle name="Navadno 3 17 5" xfId="36159" xr:uid="{00000000-0005-0000-0000-000006710000}"/>
    <cellStyle name="Navadno 3 18" xfId="9117" xr:uid="{00000000-0005-0000-0000-000007710000}"/>
    <cellStyle name="Navadno 3 18 2" xfId="9118" xr:uid="{00000000-0005-0000-0000-000008710000}"/>
    <cellStyle name="Navadno 3 18 2 2" xfId="9119" xr:uid="{00000000-0005-0000-0000-000009710000}"/>
    <cellStyle name="Navadno 3 18 2 2 2" xfId="19279" xr:uid="{00000000-0005-0000-0000-00000A710000}"/>
    <cellStyle name="Navadno 3 18 2 2 2 2" xfId="36170" xr:uid="{00000000-0005-0000-0000-00000B710000}"/>
    <cellStyle name="Navadno 3 18 2 2 3" xfId="36169" xr:uid="{00000000-0005-0000-0000-00000C710000}"/>
    <cellStyle name="Navadno 3 18 2 3" xfId="19278" xr:uid="{00000000-0005-0000-0000-00000D710000}"/>
    <cellStyle name="Navadno 3 18 2 3 2" xfId="36171" xr:uid="{00000000-0005-0000-0000-00000E710000}"/>
    <cellStyle name="Navadno 3 18 2 4" xfId="36168" xr:uid="{00000000-0005-0000-0000-00000F710000}"/>
    <cellStyle name="Navadno 3 18 3" xfId="9120" xr:uid="{00000000-0005-0000-0000-000010710000}"/>
    <cellStyle name="Navadno 3 18 3 2" xfId="19280" xr:uid="{00000000-0005-0000-0000-000011710000}"/>
    <cellStyle name="Navadno 3 18 3 2 2" xfId="36173" xr:uid="{00000000-0005-0000-0000-000012710000}"/>
    <cellStyle name="Navadno 3 18 3 3" xfId="36172" xr:uid="{00000000-0005-0000-0000-000013710000}"/>
    <cellStyle name="Navadno 3 18 4" xfId="19277" xr:uid="{00000000-0005-0000-0000-000014710000}"/>
    <cellStyle name="Navadno 3 18 4 2" xfId="36174" xr:uid="{00000000-0005-0000-0000-000015710000}"/>
    <cellStyle name="Navadno 3 18 5" xfId="36167" xr:uid="{00000000-0005-0000-0000-000016710000}"/>
    <cellStyle name="Navadno 3 19" xfId="9121" xr:uid="{00000000-0005-0000-0000-000017710000}"/>
    <cellStyle name="Navadno 3 19 2" xfId="9122" xr:uid="{00000000-0005-0000-0000-000018710000}"/>
    <cellStyle name="Navadno 3 19 2 2" xfId="9123" xr:uid="{00000000-0005-0000-0000-000019710000}"/>
    <cellStyle name="Navadno 3 19 2 2 2" xfId="19283" xr:uid="{00000000-0005-0000-0000-00001A710000}"/>
    <cellStyle name="Navadno 3 19 2 2 2 2" xfId="36178" xr:uid="{00000000-0005-0000-0000-00001B710000}"/>
    <cellStyle name="Navadno 3 19 2 2 3" xfId="36177" xr:uid="{00000000-0005-0000-0000-00001C710000}"/>
    <cellStyle name="Navadno 3 19 2 3" xfId="19282" xr:uid="{00000000-0005-0000-0000-00001D710000}"/>
    <cellStyle name="Navadno 3 19 2 3 2" xfId="36179" xr:uid="{00000000-0005-0000-0000-00001E710000}"/>
    <cellStyle name="Navadno 3 19 2 4" xfId="36176" xr:uid="{00000000-0005-0000-0000-00001F710000}"/>
    <cellStyle name="Navadno 3 19 3" xfId="9124" xr:uid="{00000000-0005-0000-0000-000020710000}"/>
    <cellStyle name="Navadno 3 19 3 2" xfId="19284" xr:uid="{00000000-0005-0000-0000-000021710000}"/>
    <cellStyle name="Navadno 3 19 3 2 2" xfId="36181" xr:uid="{00000000-0005-0000-0000-000022710000}"/>
    <cellStyle name="Navadno 3 19 3 3" xfId="36180" xr:uid="{00000000-0005-0000-0000-000023710000}"/>
    <cellStyle name="Navadno 3 19 4" xfId="19281" xr:uid="{00000000-0005-0000-0000-000024710000}"/>
    <cellStyle name="Navadno 3 19 4 2" xfId="36182" xr:uid="{00000000-0005-0000-0000-000025710000}"/>
    <cellStyle name="Navadno 3 19 5" xfId="36175" xr:uid="{00000000-0005-0000-0000-000026710000}"/>
    <cellStyle name="Navadno 3 2" xfId="1564" xr:uid="{00000000-0005-0000-0000-000027710000}"/>
    <cellStyle name="Navadno 3 2 10" xfId="36183" xr:uid="{00000000-0005-0000-0000-000028710000}"/>
    <cellStyle name="Navadno 3 2 2" xfId="1565" xr:uid="{00000000-0005-0000-0000-000029710000}"/>
    <cellStyle name="Navadno 3 2 2 2" xfId="9127" xr:uid="{00000000-0005-0000-0000-00002A710000}"/>
    <cellStyle name="Navadno 3 2 2 2 2" xfId="19287" xr:uid="{00000000-0005-0000-0000-00002B710000}"/>
    <cellStyle name="Navadno 3 2 2 2 2 2" xfId="36186" xr:uid="{00000000-0005-0000-0000-00002C710000}"/>
    <cellStyle name="Navadno 3 2 2 2 3" xfId="36185" xr:uid="{00000000-0005-0000-0000-00002D710000}"/>
    <cellStyle name="Navadno 3 2 2 3" xfId="9128" xr:uid="{00000000-0005-0000-0000-00002E710000}"/>
    <cellStyle name="Navadno 3 2 2 3 2" xfId="36187" xr:uid="{00000000-0005-0000-0000-00002F710000}"/>
    <cellStyle name="Navadno 3 2 2 4" xfId="9126" xr:uid="{00000000-0005-0000-0000-000030710000}"/>
    <cellStyle name="Navadno 3 2 2 4 2" xfId="36188" xr:uid="{00000000-0005-0000-0000-000031710000}"/>
    <cellStyle name="Navadno 3 2 2 5" xfId="19286" xr:uid="{00000000-0005-0000-0000-000032710000}"/>
    <cellStyle name="Navadno 3 2 2 5 2" xfId="36189" xr:uid="{00000000-0005-0000-0000-000033710000}"/>
    <cellStyle name="Navadno 3 2 2 6" xfId="51209" xr:uid="{00000000-0005-0000-0000-000034710000}"/>
    <cellStyle name="Navadno 3 2 2 7" xfId="36184" xr:uid="{00000000-0005-0000-0000-000035710000}"/>
    <cellStyle name="Navadno 3 2 2 8" xfId="59142" xr:uid="{00000000-0005-0000-0000-000036710000}"/>
    <cellStyle name="Navadno 3 2 3" xfId="9129" xr:uid="{00000000-0005-0000-0000-000037710000}"/>
    <cellStyle name="Navadno 3 2 3 2" xfId="19288" xr:uid="{00000000-0005-0000-0000-000038710000}"/>
    <cellStyle name="Navadno 3 2 3 2 2" xfId="36191" xr:uid="{00000000-0005-0000-0000-000039710000}"/>
    <cellStyle name="Navadno 3 2 3 3" xfId="36190" xr:uid="{00000000-0005-0000-0000-00003A710000}"/>
    <cellStyle name="Navadno 3 2 4" xfId="9130" xr:uid="{00000000-0005-0000-0000-00003B710000}"/>
    <cellStyle name="Navadno 3 2 4 2" xfId="36192" xr:uid="{00000000-0005-0000-0000-00003C710000}"/>
    <cellStyle name="Navadno 3 2 5" xfId="9125" xr:uid="{00000000-0005-0000-0000-00003D710000}"/>
    <cellStyle name="Navadno 3 2 5 2" xfId="36193" xr:uid="{00000000-0005-0000-0000-00003E710000}"/>
    <cellStyle name="Navadno 3 2 6" xfId="15974" xr:uid="{00000000-0005-0000-0000-00003F710000}"/>
    <cellStyle name="Navadno 3 2 6 2" xfId="36194" xr:uid="{00000000-0005-0000-0000-000040710000}"/>
    <cellStyle name="Navadno 3 2 7" xfId="19285" xr:uid="{00000000-0005-0000-0000-000041710000}"/>
    <cellStyle name="Navadno 3 2 7 2" xfId="36195" xr:uid="{00000000-0005-0000-0000-000042710000}"/>
    <cellStyle name="Navadno 3 2 8" xfId="24699" xr:uid="{00000000-0005-0000-0000-000043710000}"/>
    <cellStyle name="Navadno 3 2 8 2" xfId="36196" xr:uid="{00000000-0005-0000-0000-000044710000}"/>
    <cellStyle name="Navadno 3 2 9" xfId="51208" xr:uid="{00000000-0005-0000-0000-000045710000}"/>
    <cellStyle name="Navadno 3 2_zahtevek" xfId="59143" xr:uid="{00000000-0005-0000-0000-000046710000}"/>
    <cellStyle name="Navadno 3 20" xfId="9131" xr:uid="{00000000-0005-0000-0000-000047710000}"/>
    <cellStyle name="Navadno 3 20 2" xfId="9132" xr:uid="{00000000-0005-0000-0000-000048710000}"/>
    <cellStyle name="Navadno 3 20 2 2" xfId="9133" xr:uid="{00000000-0005-0000-0000-000049710000}"/>
    <cellStyle name="Navadno 3 20 2 2 2" xfId="19291" xr:uid="{00000000-0005-0000-0000-00004A710000}"/>
    <cellStyle name="Navadno 3 20 2 2 2 2" xfId="36200" xr:uid="{00000000-0005-0000-0000-00004B710000}"/>
    <cellStyle name="Navadno 3 20 2 2 3" xfId="36199" xr:uid="{00000000-0005-0000-0000-00004C710000}"/>
    <cellStyle name="Navadno 3 20 2 3" xfId="19290" xr:uid="{00000000-0005-0000-0000-00004D710000}"/>
    <cellStyle name="Navadno 3 20 2 3 2" xfId="36201" xr:uid="{00000000-0005-0000-0000-00004E710000}"/>
    <cellStyle name="Navadno 3 20 2 4" xfId="36198" xr:uid="{00000000-0005-0000-0000-00004F710000}"/>
    <cellStyle name="Navadno 3 20 3" xfId="9134" xr:uid="{00000000-0005-0000-0000-000050710000}"/>
    <cellStyle name="Navadno 3 20 3 2" xfId="19292" xr:uid="{00000000-0005-0000-0000-000051710000}"/>
    <cellStyle name="Navadno 3 20 3 2 2" xfId="36203" xr:uid="{00000000-0005-0000-0000-000052710000}"/>
    <cellStyle name="Navadno 3 20 3 3" xfId="36202" xr:uid="{00000000-0005-0000-0000-000053710000}"/>
    <cellStyle name="Navadno 3 20 4" xfId="19289" xr:uid="{00000000-0005-0000-0000-000054710000}"/>
    <cellStyle name="Navadno 3 20 4 2" xfId="36204" xr:uid="{00000000-0005-0000-0000-000055710000}"/>
    <cellStyle name="Navadno 3 20 5" xfId="36197" xr:uid="{00000000-0005-0000-0000-000056710000}"/>
    <cellStyle name="Navadno 3 21" xfId="9135" xr:uid="{00000000-0005-0000-0000-000057710000}"/>
    <cellStyle name="Navadno 3 21 2" xfId="9136" xr:uid="{00000000-0005-0000-0000-000058710000}"/>
    <cellStyle name="Navadno 3 21 2 2" xfId="9137" xr:uid="{00000000-0005-0000-0000-000059710000}"/>
    <cellStyle name="Navadno 3 21 2 2 2" xfId="19295" xr:uid="{00000000-0005-0000-0000-00005A710000}"/>
    <cellStyle name="Navadno 3 21 2 2 2 2" xfId="36208" xr:uid="{00000000-0005-0000-0000-00005B710000}"/>
    <cellStyle name="Navadno 3 21 2 2 3" xfId="36207" xr:uid="{00000000-0005-0000-0000-00005C710000}"/>
    <cellStyle name="Navadno 3 21 2 3" xfId="19294" xr:uid="{00000000-0005-0000-0000-00005D710000}"/>
    <cellStyle name="Navadno 3 21 2 3 2" xfId="36209" xr:uid="{00000000-0005-0000-0000-00005E710000}"/>
    <cellStyle name="Navadno 3 21 2 4" xfId="36206" xr:uid="{00000000-0005-0000-0000-00005F710000}"/>
    <cellStyle name="Navadno 3 21 3" xfId="9138" xr:uid="{00000000-0005-0000-0000-000060710000}"/>
    <cellStyle name="Navadno 3 21 3 2" xfId="19296" xr:uid="{00000000-0005-0000-0000-000061710000}"/>
    <cellStyle name="Navadno 3 21 3 2 2" xfId="36211" xr:uid="{00000000-0005-0000-0000-000062710000}"/>
    <cellStyle name="Navadno 3 21 3 3" xfId="36210" xr:uid="{00000000-0005-0000-0000-000063710000}"/>
    <cellStyle name="Navadno 3 21 4" xfId="19293" xr:uid="{00000000-0005-0000-0000-000064710000}"/>
    <cellStyle name="Navadno 3 21 4 2" xfId="36212" xr:uid="{00000000-0005-0000-0000-000065710000}"/>
    <cellStyle name="Navadno 3 21 5" xfId="36205" xr:uid="{00000000-0005-0000-0000-000066710000}"/>
    <cellStyle name="Navadno 3 22" xfId="9139" xr:uid="{00000000-0005-0000-0000-000067710000}"/>
    <cellStyle name="Navadno 3 22 2" xfId="9140" xr:uid="{00000000-0005-0000-0000-000068710000}"/>
    <cellStyle name="Navadno 3 22 2 2" xfId="9141" xr:uid="{00000000-0005-0000-0000-000069710000}"/>
    <cellStyle name="Navadno 3 22 2 2 2" xfId="19299" xr:uid="{00000000-0005-0000-0000-00006A710000}"/>
    <cellStyle name="Navadno 3 22 2 2 2 2" xfId="36216" xr:uid="{00000000-0005-0000-0000-00006B710000}"/>
    <cellStyle name="Navadno 3 22 2 2 3" xfId="36215" xr:uid="{00000000-0005-0000-0000-00006C710000}"/>
    <cellStyle name="Navadno 3 22 2 3" xfId="19298" xr:uid="{00000000-0005-0000-0000-00006D710000}"/>
    <cellStyle name="Navadno 3 22 2 3 2" xfId="36217" xr:uid="{00000000-0005-0000-0000-00006E710000}"/>
    <cellStyle name="Navadno 3 22 2 4" xfId="36214" xr:uid="{00000000-0005-0000-0000-00006F710000}"/>
    <cellStyle name="Navadno 3 22 3" xfId="9142" xr:uid="{00000000-0005-0000-0000-000070710000}"/>
    <cellStyle name="Navadno 3 22 3 2" xfId="19300" xr:uid="{00000000-0005-0000-0000-000071710000}"/>
    <cellStyle name="Navadno 3 22 3 2 2" xfId="36219" xr:uid="{00000000-0005-0000-0000-000072710000}"/>
    <cellStyle name="Navadno 3 22 3 3" xfId="36218" xr:uid="{00000000-0005-0000-0000-000073710000}"/>
    <cellStyle name="Navadno 3 22 4" xfId="19297" xr:uid="{00000000-0005-0000-0000-000074710000}"/>
    <cellStyle name="Navadno 3 22 4 2" xfId="36220" xr:uid="{00000000-0005-0000-0000-000075710000}"/>
    <cellStyle name="Navadno 3 22 5" xfId="36213" xr:uid="{00000000-0005-0000-0000-000076710000}"/>
    <cellStyle name="Navadno 3 23" xfId="9143" xr:uid="{00000000-0005-0000-0000-000077710000}"/>
    <cellStyle name="Navadno 3 23 2" xfId="9144" xr:uid="{00000000-0005-0000-0000-000078710000}"/>
    <cellStyle name="Navadno 3 23 2 2" xfId="9145" xr:uid="{00000000-0005-0000-0000-000079710000}"/>
    <cellStyle name="Navadno 3 23 2 2 2" xfId="19303" xr:uid="{00000000-0005-0000-0000-00007A710000}"/>
    <cellStyle name="Navadno 3 23 2 2 2 2" xfId="36224" xr:uid="{00000000-0005-0000-0000-00007B710000}"/>
    <cellStyle name="Navadno 3 23 2 2 3" xfId="36223" xr:uid="{00000000-0005-0000-0000-00007C710000}"/>
    <cellStyle name="Navadno 3 23 2 3" xfId="19302" xr:uid="{00000000-0005-0000-0000-00007D710000}"/>
    <cellStyle name="Navadno 3 23 2 3 2" xfId="36225" xr:uid="{00000000-0005-0000-0000-00007E710000}"/>
    <cellStyle name="Navadno 3 23 2 4" xfId="36222" xr:uid="{00000000-0005-0000-0000-00007F710000}"/>
    <cellStyle name="Navadno 3 23 3" xfId="9146" xr:uid="{00000000-0005-0000-0000-000080710000}"/>
    <cellStyle name="Navadno 3 23 3 2" xfId="19304" xr:uid="{00000000-0005-0000-0000-000081710000}"/>
    <cellStyle name="Navadno 3 23 3 2 2" xfId="36227" xr:uid="{00000000-0005-0000-0000-000082710000}"/>
    <cellStyle name="Navadno 3 23 3 3" xfId="36226" xr:uid="{00000000-0005-0000-0000-000083710000}"/>
    <cellStyle name="Navadno 3 23 4" xfId="19301" xr:uid="{00000000-0005-0000-0000-000084710000}"/>
    <cellStyle name="Navadno 3 23 4 2" xfId="36228" xr:uid="{00000000-0005-0000-0000-000085710000}"/>
    <cellStyle name="Navadno 3 23 5" xfId="36221" xr:uid="{00000000-0005-0000-0000-000086710000}"/>
    <cellStyle name="Navadno 3 24" xfId="9147" xr:uid="{00000000-0005-0000-0000-000087710000}"/>
    <cellStyle name="Navadno 3 24 2" xfId="9148" xr:uid="{00000000-0005-0000-0000-000088710000}"/>
    <cellStyle name="Navadno 3 24 2 2" xfId="9149" xr:uid="{00000000-0005-0000-0000-000089710000}"/>
    <cellStyle name="Navadno 3 24 2 2 2" xfId="19307" xr:uid="{00000000-0005-0000-0000-00008A710000}"/>
    <cellStyle name="Navadno 3 24 2 2 2 2" xfId="36232" xr:uid="{00000000-0005-0000-0000-00008B710000}"/>
    <cellStyle name="Navadno 3 24 2 2 3" xfId="36231" xr:uid="{00000000-0005-0000-0000-00008C710000}"/>
    <cellStyle name="Navadno 3 24 2 3" xfId="19306" xr:uid="{00000000-0005-0000-0000-00008D710000}"/>
    <cellStyle name="Navadno 3 24 2 3 2" xfId="36233" xr:uid="{00000000-0005-0000-0000-00008E710000}"/>
    <cellStyle name="Navadno 3 24 2 4" xfId="36230" xr:uid="{00000000-0005-0000-0000-00008F710000}"/>
    <cellStyle name="Navadno 3 24 3" xfId="9150" xr:uid="{00000000-0005-0000-0000-000090710000}"/>
    <cellStyle name="Navadno 3 24 3 2" xfId="19308" xr:uid="{00000000-0005-0000-0000-000091710000}"/>
    <cellStyle name="Navadno 3 24 3 2 2" xfId="36235" xr:uid="{00000000-0005-0000-0000-000092710000}"/>
    <cellStyle name="Navadno 3 24 3 3" xfId="36234" xr:uid="{00000000-0005-0000-0000-000093710000}"/>
    <cellStyle name="Navadno 3 24 4" xfId="19305" xr:uid="{00000000-0005-0000-0000-000094710000}"/>
    <cellStyle name="Navadno 3 24 4 2" xfId="36236" xr:uid="{00000000-0005-0000-0000-000095710000}"/>
    <cellStyle name="Navadno 3 24 5" xfId="36229" xr:uid="{00000000-0005-0000-0000-000096710000}"/>
    <cellStyle name="Navadno 3 25" xfId="9151" xr:uid="{00000000-0005-0000-0000-000097710000}"/>
    <cellStyle name="Navadno 3 25 2" xfId="9152" xr:uid="{00000000-0005-0000-0000-000098710000}"/>
    <cellStyle name="Navadno 3 25 2 2" xfId="9153" xr:uid="{00000000-0005-0000-0000-000099710000}"/>
    <cellStyle name="Navadno 3 25 2 2 2" xfId="19311" xr:uid="{00000000-0005-0000-0000-00009A710000}"/>
    <cellStyle name="Navadno 3 25 2 2 2 2" xfId="36240" xr:uid="{00000000-0005-0000-0000-00009B710000}"/>
    <cellStyle name="Navadno 3 25 2 2 3" xfId="36239" xr:uid="{00000000-0005-0000-0000-00009C710000}"/>
    <cellStyle name="Navadno 3 25 2 3" xfId="19310" xr:uid="{00000000-0005-0000-0000-00009D710000}"/>
    <cellStyle name="Navadno 3 25 2 3 2" xfId="36241" xr:uid="{00000000-0005-0000-0000-00009E710000}"/>
    <cellStyle name="Navadno 3 25 2 4" xfId="36238" xr:uid="{00000000-0005-0000-0000-00009F710000}"/>
    <cellStyle name="Navadno 3 25 3" xfId="9154" xr:uid="{00000000-0005-0000-0000-0000A0710000}"/>
    <cellStyle name="Navadno 3 25 3 2" xfId="19312" xr:uid="{00000000-0005-0000-0000-0000A1710000}"/>
    <cellStyle name="Navadno 3 25 3 2 2" xfId="36243" xr:uid="{00000000-0005-0000-0000-0000A2710000}"/>
    <cellStyle name="Navadno 3 25 3 3" xfId="36242" xr:uid="{00000000-0005-0000-0000-0000A3710000}"/>
    <cellStyle name="Navadno 3 25 4" xfId="19309" xr:uid="{00000000-0005-0000-0000-0000A4710000}"/>
    <cellStyle name="Navadno 3 25 4 2" xfId="36244" xr:uid="{00000000-0005-0000-0000-0000A5710000}"/>
    <cellStyle name="Navadno 3 25 5" xfId="36237" xr:uid="{00000000-0005-0000-0000-0000A6710000}"/>
    <cellStyle name="Navadno 3 26" xfId="9155" xr:uid="{00000000-0005-0000-0000-0000A7710000}"/>
    <cellStyle name="Navadno 3 26 2" xfId="9156" xr:uid="{00000000-0005-0000-0000-0000A8710000}"/>
    <cellStyle name="Navadno 3 26 2 2" xfId="9157" xr:uid="{00000000-0005-0000-0000-0000A9710000}"/>
    <cellStyle name="Navadno 3 26 2 2 2" xfId="19315" xr:uid="{00000000-0005-0000-0000-0000AA710000}"/>
    <cellStyle name="Navadno 3 26 2 2 2 2" xfId="36248" xr:uid="{00000000-0005-0000-0000-0000AB710000}"/>
    <cellStyle name="Navadno 3 26 2 2 3" xfId="36247" xr:uid="{00000000-0005-0000-0000-0000AC710000}"/>
    <cellStyle name="Navadno 3 26 2 3" xfId="19314" xr:uid="{00000000-0005-0000-0000-0000AD710000}"/>
    <cellStyle name="Navadno 3 26 2 3 2" xfId="36249" xr:uid="{00000000-0005-0000-0000-0000AE710000}"/>
    <cellStyle name="Navadno 3 26 2 4" xfId="36246" xr:uid="{00000000-0005-0000-0000-0000AF710000}"/>
    <cellStyle name="Navadno 3 26 3" xfId="9158" xr:uid="{00000000-0005-0000-0000-0000B0710000}"/>
    <cellStyle name="Navadno 3 26 3 2" xfId="19316" xr:uid="{00000000-0005-0000-0000-0000B1710000}"/>
    <cellStyle name="Navadno 3 26 3 2 2" xfId="36251" xr:uid="{00000000-0005-0000-0000-0000B2710000}"/>
    <cellStyle name="Navadno 3 26 3 3" xfId="36250" xr:uid="{00000000-0005-0000-0000-0000B3710000}"/>
    <cellStyle name="Navadno 3 26 4" xfId="19313" xr:uid="{00000000-0005-0000-0000-0000B4710000}"/>
    <cellStyle name="Navadno 3 26 4 2" xfId="36252" xr:uid="{00000000-0005-0000-0000-0000B5710000}"/>
    <cellStyle name="Navadno 3 26 5" xfId="36245" xr:uid="{00000000-0005-0000-0000-0000B6710000}"/>
    <cellStyle name="Navadno 3 27" xfId="9159" xr:uid="{00000000-0005-0000-0000-0000B7710000}"/>
    <cellStyle name="Navadno 3 27 2" xfId="9160" xr:uid="{00000000-0005-0000-0000-0000B8710000}"/>
    <cellStyle name="Navadno 3 27 2 2" xfId="9161" xr:uid="{00000000-0005-0000-0000-0000B9710000}"/>
    <cellStyle name="Navadno 3 27 2 2 2" xfId="19319" xr:uid="{00000000-0005-0000-0000-0000BA710000}"/>
    <cellStyle name="Navadno 3 27 2 2 2 2" xfId="36256" xr:uid="{00000000-0005-0000-0000-0000BB710000}"/>
    <cellStyle name="Navadno 3 27 2 2 3" xfId="36255" xr:uid="{00000000-0005-0000-0000-0000BC710000}"/>
    <cellStyle name="Navadno 3 27 2 3" xfId="19318" xr:uid="{00000000-0005-0000-0000-0000BD710000}"/>
    <cellStyle name="Navadno 3 27 2 3 2" xfId="36257" xr:uid="{00000000-0005-0000-0000-0000BE710000}"/>
    <cellStyle name="Navadno 3 27 2 4" xfId="36254" xr:uid="{00000000-0005-0000-0000-0000BF710000}"/>
    <cellStyle name="Navadno 3 27 3" xfId="9162" xr:uid="{00000000-0005-0000-0000-0000C0710000}"/>
    <cellStyle name="Navadno 3 27 3 2" xfId="19320" xr:uid="{00000000-0005-0000-0000-0000C1710000}"/>
    <cellStyle name="Navadno 3 27 3 2 2" xfId="36259" xr:uid="{00000000-0005-0000-0000-0000C2710000}"/>
    <cellStyle name="Navadno 3 27 3 3" xfId="36258" xr:uid="{00000000-0005-0000-0000-0000C3710000}"/>
    <cellStyle name="Navadno 3 27 4" xfId="19317" xr:uid="{00000000-0005-0000-0000-0000C4710000}"/>
    <cellStyle name="Navadno 3 27 4 2" xfId="36260" xr:uid="{00000000-0005-0000-0000-0000C5710000}"/>
    <cellStyle name="Navadno 3 27 5" xfId="36253" xr:uid="{00000000-0005-0000-0000-0000C6710000}"/>
    <cellStyle name="Navadno 3 28" xfId="9163" xr:uid="{00000000-0005-0000-0000-0000C7710000}"/>
    <cellStyle name="Navadno 3 28 2" xfId="9164" xr:uid="{00000000-0005-0000-0000-0000C8710000}"/>
    <cellStyle name="Navadno 3 28 2 2" xfId="9165" xr:uid="{00000000-0005-0000-0000-0000C9710000}"/>
    <cellStyle name="Navadno 3 28 2 2 2" xfId="19323" xr:uid="{00000000-0005-0000-0000-0000CA710000}"/>
    <cellStyle name="Navadno 3 28 2 2 2 2" xfId="36264" xr:uid="{00000000-0005-0000-0000-0000CB710000}"/>
    <cellStyle name="Navadno 3 28 2 2 3" xfId="36263" xr:uid="{00000000-0005-0000-0000-0000CC710000}"/>
    <cellStyle name="Navadno 3 28 2 3" xfId="19322" xr:uid="{00000000-0005-0000-0000-0000CD710000}"/>
    <cellStyle name="Navadno 3 28 2 3 2" xfId="36265" xr:uid="{00000000-0005-0000-0000-0000CE710000}"/>
    <cellStyle name="Navadno 3 28 2 4" xfId="36262" xr:uid="{00000000-0005-0000-0000-0000CF710000}"/>
    <cellStyle name="Navadno 3 28 3" xfId="9166" xr:uid="{00000000-0005-0000-0000-0000D0710000}"/>
    <cellStyle name="Navadno 3 28 3 2" xfId="19324" xr:uid="{00000000-0005-0000-0000-0000D1710000}"/>
    <cellStyle name="Navadno 3 28 3 2 2" xfId="36267" xr:uid="{00000000-0005-0000-0000-0000D2710000}"/>
    <cellStyle name="Navadno 3 28 3 3" xfId="36266" xr:uid="{00000000-0005-0000-0000-0000D3710000}"/>
    <cellStyle name="Navadno 3 28 4" xfId="19321" xr:uid="{00000000-0005-0000-0000-0000D4710000}"/>
    <cellStyle name="Navadno 3 28 4 2" xfId="36268" xr:uid="{00000000-0005-0000-0000-0000D5710000}"/>
    <cellStyle name="Navadno 3 28 5" xfId="36261" xr:uid="{00000000-0005-0000-0000-0000D6710000}"/>
    <cellStyle name="Navadno 3 29" xfId="9167" xr:uid="{00000000-0005-0000-0000-0000D7710000}"/>
    <cellStyle name="Navadno 3 29 2" xfId="9168" xr:uid="{00000000-0005-0000-0000-0000D8710000}"/>
    <cellStyle name="Navadno 3 29 2 2" xfId="9169" xr:uid="{00000000-0005-0000-0000-0000D9710000}"/>
    <cellStyle name="Navadno 3 29 2 2 2" xfId="19327" xr:uid="{00000000-0005-0000-0000-0000DA710000}"/>
    <cellStyle name="Navadno 3 29 2 2 2 2" xfId="36272" xr:uid="{00000000-0005-0000-0000-0000DB710000}"/>
    <cellStyle name="Navadno 3 29 2 2 3" xfId="36271" xr:uid="{00000000-0005-0000-0000-0000DC710000}"/>
    <cellStyle name="Navadno 3 29 2 3" xfId="19326" xr:uid="{00000000-0005-0000-0000-0000DD710000}"/>
    <cellStyle name="Navadno 3 29 2 3 2" xfId="36273" xr:uid="{00000000-0005-0000-0000-0000DE710000}"/>
    <cellStyle name="Navadno 3 29 2 4" xfId="36270" xr:uid="{00000000-0005-0000-0000-0000DF710000}"/>
    <cellStyle name="Navadno 3 29 3" xfId="9170" xr:uid="{00000000-0005-0000-0000-0000E0710000}"/>
    <cellStyle name="Navadno 3 29 3 2" xfId="19328" xr:uid="{00000000-0005-0000-0000-0000E1710000}"/>
    <cellStyle name="Navadno 3 29 3 2 2" xfId="36275" xr:uid="{00000000-0005-0000-0000-0000E2710000}"/>
    <cellStyle name="Navadno 3 29 3 3" xfId="36274" xr:uid="{00000000-0005-0000-0000-0000E3710000}"/>
    <cellStyle name="Navadno 3 29 4" xfId="19325" xr:uid="{00000000-0005-0000-0000-0000E4710000}"/>
    <cellStyle name="Navadno 3 29 4 2" xfId="36276" xr:uid="{00000000-0005-0000-0000-0000E5710000}"/>
    <cellStyle name="Navadno 3 29 5" xfId="36269" xr:uid="{00000000-0005-0000-0000-0000E6710000}"/>
    <cellStyle name="Navadno 3 3" xfId="1566" xr:uid="{00000000-0005-0000-0000-0000E7710000}"/>
    <cellStyle name="Navadno 3 3 2" xfId="1567" xr:uid="{00000000-0005-0000-0000-0000E8710000}"/>
    <cellStyle name="Navadno 3 3 2 2" xfId="9173" xr:uid="{00000000-0005-0000-0000-0000E9710000}"/>
    <cellStyle name="Navadno 3 3 2 2 2" xfId="19331" xr:uid="{00000000-0005-0000-0000-0000EA710000}"/>
    <cellStyle name="Navadno 3 3 2 2 2 2" xfId="36280" xr:uid="{00000000-0005-0000-0000-0000EB710000}"/>
    <cellStyle name="Navadno 3 3 2 2 3" xfId="36279" xr:uid="{00000000-0005-0000-0000-0000EC710000}"/>
    <cellStyle name="Navadno 3 3 2 3" xfId="9174" xr:uid="{00000000-0005-0000-0000-0000ED710000}"/>
    <cellStyle name="Navadno 3 3 2 3 2" xfId="36281" xr:uid="{00000000-0005-0000-0000-0000EE710000}"/>
    <cellStyle name="Navadno 3 3 2 4" xfId="9172" xr:uid="{00000000-0005-0000-0000-0000EF710000}"/>
    <cellStyle name="Navadno 3 3 2 4 2" xfId="36282" xr:uid="{00000000-0005-0000-0000-0000F0710000}"/>
    <cellStyle name="Navadno 3 3 2 5" xfId="19330" xr:uid="{00000000-0005-0000-0000-0000F1710000}"/>
    <cellStyle name="Navadno 3 3 2 5 2" xfId="36283" xr:uid="{00000000-0005-0000-0000-0000F2710000}"/>
    <cellStyle name="Navadno 3 3 2 6" xfId="51211" xr:uid="{00000000-0005-0000-0000-0000F3710000}"/>
    <cellStyle name="Navadno 3 3 2 7" xfId="36278" xr:uid="{00000000-0005-0000-0000-0000F4710000}"/>
    <cellStyle name="Navadno 3 3 3" xfId="1568" xr:uid="{00000000-0005-0000-0000-0000F5710000}"/>
    <cellStyle name="Navadno 3 3 3 2" xfId="9176" xr:uid="{00000000-0005-0000-0000-0000F6710000}"/>
    <cellStyle name="Navadno 3 3 3 2 2" xfId="36285" xr:uid="{00000000-0005-0000-0000-0000F7710000}"/>
    <cellStyle name="Navadno 3 3 3 3" xfId="9175" xr:uid="{00000000-0005-0000-0000-0000F8710000}"/>
    <cellStyle name="Navadno 3 3 3 3 2" xfId="36286" xr:uid="{00000000-0005-0000-0000-0000F9710000}"/>
    <cellStyle name="Navadno 3 3 3 4" xfId="19332" xr:uid="{00000000-0005-0000-0000-0000FA710000}"/>
    <cellStyle name="Navadno 3 3 3 4 2" xfId="36287" xr:uid="{00000000-0005-0000-0000-0000FB710000}"/>
    <cellStyle name="Navadno 3 3 3 5" xfId="51212" xr:uid="{00000000-0005-0000-0000-0000FC710000}"/>
    <cellStyle name="Navadno 3 3 3 6" xfId="36284" xr:uid="{00000000-0005-0000-0000-0000FD710000}"/>
    <cellStyle name="Navadno 3 3 4" xfId="9177" xr:uid="{00000000-0005-0000-0000-0000FE710000}"/>
    <cellStyle name="Navadno 3 3 4 2" xfId="36288" xr:uid="{00000000-0005-0000-0000-0000FF710000}"/>
    <cellStyle name="Navadno 3 3 5" xfId="9171" xr:uid="{00000000-0005-0000-0000-000000720000}"/>
    <cellStyle name="Navadno 3 3 5 2" xfId="36289" xr:uid="{00000000-0005-0000-0000-000001720000}"/>
    <cellStyle name="Navadno 3 3 6" xfId="19329" xr:uid="{00000000-0005-0000-0000-000002720000}"/>
    <cellStyle name="Navadno 3 3 6 2" xfId="36290" xr:uid="{00000000-0005-0000-0000-000003720000}"/>
    <cellStyle name="Navadno 3 3 7" xfId="51210" xr:uid="{00000000-0005-0000-0000-000004720000}"/>
    <cellStyle name="Navadno 3 3 8" xfId="36277" xr:uid="{00000000-0005-0000-0000-000005720000}"/>
    <cellStyle name="Navadno 3 3 9" xfId="59144" xr:uid="{00000000-0005-0000-0000-000006720000}"/>
    <cellStyle name="Navadno 3 30" xfId="9178" xr:uid="{00000000-0005-0000-0000-000007720000}"/>
    <cellStyle name="Navadno 3 30 2" xfId="9179" xr:uid="{00000000-0005-0000-0000-000008720000}"/>
    <cellStyle name="Navadno 3 30 2 2" xfId="9180" xr:uid="{00000000-0005-0000-0000-000009720000}"/>
    <cellStyle name="Navadno 3 30 2 2 2" xfId="19335" xr:uid="{00000000-0005-0000-0000-00000A720000}"/>
    <cellStyle name="Navadno 3 30 2 2 2 2" xfId="36294" xr:uid="{00000000-0005-0000-0000-00000B720000}"/>
    <cellStyle name="Navadno 3 30 2 2 3" xfId="36293" xr:uid="{00000000-0005-0000-0000-00000C720000}"/>
    <cellStyle name="Navadno 3 30 2 3" xfId="19334" xr:uid="{00000000-0005-0000-0000-00000D720000}"/>
    <cellStyle name="Navadno 3 30 2 3 2" xfId="36295" xr:uid="{00000000-0005-0000-0000-00000E720000}"/>
    <cellStyle name="Navadno 3 30 2 4" xfId="36292" xr:uid="{00000000-0005-0000-0000-00000F720000}"/>
    <cellStyle name="Navadno 3 30 3" xfId="9181" xr:uid="{00000000-0005-0000-0000-000010720000}"/>
    <cellStyle name="Navadno 3 30 3 2" xfId="19336" xr:uid="{00000000-0005-0000-0000-000011720000}"/>
    <cellStyle name="Navadno 3 30 3 2 2" xfId="36297" xr:uid="{00000000-0005-0000-0000-000012720000}"/>
    <cellStyle name="Navadno 3 30 3 3" xfId="36296" xr:uid="{00000000-0005-0000-0000-000013720000}"/>
    <cellStyle name="Navadno 3 30 4" xfId="19333" xr:uid="{00000000-0005-0000-0000-000014720000}"/>
    <cellStyle name="Navadno 3 30 4 2" xfId="36298" xr:uid="{00000000-0005-0000-0000-000015720000}"/>
    <cellStyle name="Navadno 3 30 5" xfId="36291" xr:uid="{00000000-0005-0000-0000-000016720000}"/>
    <cellStyle name="Navadno 3 31" xfId="9182" xr:uid="{00000000-0005-0000-0000-000017720000}"/>
    <cellStyle name="Navadno 3 31 2" xfId="9183" xr:uid="{00000000-0005-0000-0000-000018720000}"/>
    <cellStyle name="Navadno 3 31 2 2" xfId="9184" xr:uid="{00000000-0005-0000-0000-000019720000}"/>
    <cellStyle name="Navadno 3 31 2 2 2" xfId="19339" xr:uid="{00000000-0005-0000-0000-00001A720000}"/>
    <cellStyle name="Navadno 3 31 2 2 2 2" xfId="36302" xr:uid="{00000000-0005-0000-0000-00001B720000}"/>
    <cellStyle name="Navadno 3 31 2 2 3" xfId="36301" xr:uid="{00000000-0005-0000-0000-00001C720000}"/>
    <cellStyle name="Navadno 3 31 2 3" xfId="19338" xr:uid="{00000000-0005-0000-0000-00001D720000}"/>
    <cellStyle name="Navadno 3 31 2 3 2" xfId="36303" xr:uid="{00000000-0005-0000-0000-00001E720000}"/>
    <cellStyle name="Navadno 3 31 2 4" xfId="36300" xr:uid="{00000000-0005-0000-0000-00001F720000}"/>
    <cellStyle name="Navadno 3 31 3" xfId="9185" xr:uid="{00000000-0005-0000-0000-000020720000}"/>
    <cellStyle name="Navadno 3 31 3 2" xfId="19340" xr:uid="{00000000-0005-0000-0000-000021720000}"/>
    <cellStyle name="Navadno 3 31 3 2 2" xfId="36305" xr:uid="{00000000-0005-0000-0000-000022720000}"/>
    <cellStyle name="Navadno 3 31 3 3" xfId="36304" xr:uid="{00000000-0005-0000-0000-000023720000}"/>
    <cellStyle name="Navadno 3 31 4" xfId="19337" xr:uid="{00000000-0005-0000-0000-000024720000}"/>
    <cellStyle name="Navadno 3 31 4 2" xfId="36306" xr:uid="{00000000-0005-0000-0000-000025720000}"/>
    <cellStyle name="Navadno 3 31 5" xfId="36299" xr:uid="{00000000-0005-0000-0000-000026720000}"/>
    <cellStyle name="Navadno 3 32" xfId="9186" xr:uid="{00000000-0005-0000-0000-000027720000}"/>
    <cellStyle name="Navadno 3 32 2" xfId="9187" xr:uid="{00000000-0005-0000-0000-000028720000}"/>
    <cellStyle name="Navadno 3 32 2 2" xfId="9188" xr:uid="{00000000-0005-0000-0000-000029720000}"/>
    <cellStyle name="Navadno 3 32 2 2 2" xfId="19343" xr:uid="{00000000-0005-0000-0000-00002A720000}"/>
    <cellStyle name="Navadno 3 32 2 2 2 2" xfId="36310" xr:uid="{00000000-0005-0000-0000-00002B720000}"/>
    <cellStyle name="Navadno 3 32 2 2 3" xfId="36309" xr:uid="{00000000-0005-0000-0000-00002C720000}"/>
    <cellStyle name="Navadno 3 32 2 3" xfId="19342" xr:uid="{00000000-0005-0000-0000-00002D720000}"/>
    <cellStyle name="Navadno 3 32 2 3 2" xfId="36311" xr:uid="{00000000-0005-0000-0000-00002E720000}"/>
    <cellStyle name="Navadno 3 32 2 4" xfId="36308" xr:uid="{00000000-0005-0000-0000-00002F720000}"/>
    <cellStyle name="Navadno 3 32 3" xfId="9189" xr:uid="{00000000-0005-0000-0000-000030720000}"/>
    <cellStyle name="Navadno 3 32 3 2" xfId="19344" xr:uid="{00000000-0005-0000-0000-000031720000}"/>
    <cellStyle name="Navadno 3 32 3 2 2" xfId="36313" xr:uid="{00000000-0005-0000-0000-000032720000}"/>
    <cellStyle name="Navadno 3 32 3 3" xfId="36312" xr:uid="{00000000-0005-0000-0000-000033720000}"/>
    <cellStyle name="Navadno 3 32 4" xfId="19341" xr:uid="{00000000-0005-0000-0000-000034720000}"/>
    <cellStyle name="Navadno 3 32 4 2" xfId="36314" xr:uid="{00000000-0005-0000-0000-000035720000}"/>
    <cellStyle name="Navadno 3 32 5" xfId="36307" xr:uid="{00000000-0005-0000-0000-000036720000}"/>
    <cellStyle name="Navadno 3 33" xfId="9190" xr:uid="{00000000-0005-0000-0000-000037720000}"/>
    <cellStyle name="Navadno 3 33 2" xfId="9191" xr:uid="{00000000-0005-0000-0000-000038720000}"/>
    <cellStyle name="Navadno 3 33 2 2" xfId="9192" xr:uid="{00000000-0005-0000-0000-000039720000}"/>
    <cellStyle name="Navadno 3 33 2 2 2" xfId="19347" xr:uid="{00000000-0005-0000-0000-00003A720000}"/>
    <cellStyle name="Navadno 3 33 2 2 2 2" xfId="36318" xr:uid="{00000000-0005-0000-0000-00003B720000}"/>
    <cellStyle name="Navadno 3 33 2 2 3" xfId="36317" xr:uid="{00000000-0005-0000-0000-00003C720000}"/>
    <cellStyle name="Navadno 3 33 2 3" xfId="19346" xr:uid="{00000000-0005-0000-0000-00003D720000}"/>
    <cellStyle name="Navadno 3 33 2 3 2" xfId="36319" xr:uid="{00000000-0005-0000-0000-00003E720000}"/>
    <cellStyle name="Navadno 3 33 2 4" xfId="36316" xr:uid="{00000000-0005-0000-0000-00003F720000}"/>
    <cellStyle name="Navadno 3 33 3" xfId="9193" xr:uid="{00000000-0005-0000-0000-000040720000}"/>
    <cellStyle name="Navadno 3 33 3 2" xfId="19348" xr:uid="{00000000-0005-0000-0000-000041720000}"/>
    <cellStyle name="Navadno 3 33 3 2 2" xfId="36321" xr:uid="{00000000-0005-0000-0000-000042720000}"/>
    <cellStyle name="Navadno 3 33 3 3" xfId="36320" xr:uid="{00000000-0005-0000-0000-000043720000}"/>
    <cellStyle name="Navadno 3 33 4" xfId="19345" xr:uid="{00000000-0005-0000-0000-000044720000}"/>
    <cellStyle name="Navadno 3 33 4 2" xfId="36322" xr:uid="{00000000-0005-0000-0000-000045720000}"/>
    <cellStyle name="Navadno 3 33 5" xfId="36315" xr:uid="{00000000-0005-0000-0000-000046720000}"/>
    <cellStyle name="Navadno 3 34" xfId="9194" xr:uid="{00000000-0005-0000-0000-000047720000}"/>
    <cellStyle name="Navadno 3 34 2" xfId="9195" xr:uid="{00000000-0005-0000-0000-000048720000}"/>
    <cellStyle name="Navadno 3 34 2 2" xfId="9196" xr:uid="{00000000-0005-0000-0000-000049720000}"/>
    <cellStyle name="Navadno 3 34 2 2 2" xfId="19351" xr:uid="{00000000-0005-0000-0000-00004A720000}"/>
    <cellStyle name="Navadno 3 34 2 2 2 2" xfId="36326" xr:uid="{00000000-0005-0000-0000-00004B720000}"/>
    <cellStyle name="Navadno 3 34 2 2 3" xfId="36325" xr:uid="{00000000-0005-0000-0000-00004C720000}"/>
    <cellStyle name="Navadno 3 34 2 3" xfId="19350" xr:uid="{00000000-0005-0000-0000-00004D720000}"/>
    <cellStyle name="Navadno 3 34 2 3 2" xfId="36327" xr:uid="{00000000-0005-0000-0000-00004E720000}"/>
    <cellStyle name="Navadno 3 34 2 4" xfId="36324" xr:uid="{00000000-0005-0000-0000-00004F720000}"/>
    <cellStyle name="Navadno 3 34 3" xfId="9197" xr:uid="{00000000-0005-0000-0000-000050720000}"/>
    <cellStyle name="Navadno 3 34 3 2" xfId="19352" xr:uid="{00000000-0005-0000-0000-000051720000}"/>
    <cellStyle name="Navadno 3 34 3 2 2" xfId="36329" xr:uid="{00000000-0005-0000-0000-000052720000}"/>
    <cellStyle name="Navadno 3 34 3 3" xfId="36328" xr:uid="{00000000-0005-0000-0000-000053720000}"/>
    <cellStyle name="Navadno 3 34 4" xfId="19349" xr:uid="{00000000-0005-0000-0000-000054720000}"/>
    <cellStyle name="Navadno 3 34 4 2" xfId="36330" xr:uid="{00000000-0005-0000-0000-000055720000}"/>
    <cellStyle name="Navadno 3 34 5" xfId="36323" xr:uid="{00000000-0005-0000-0000-000056720000}"/>
    <cellStyle name="Navadno 3 35" xfId="9198" xr:uid="{00000000-0005-0000-0000-000057720000}"/>
    <cellStyle name="Navadno 3 35 2" xfId="9199" xr:uid="{00000000-0005-0000-0000-000058720000}"/>
    <cellStyle name="Navadno 3 35 2 2" xfId="9200" xr:uid="{00000000-0005-0000-0000-000059720000}"/>
    <cellStyle name="Navadno 3 35 2 2 2" xfId="19355" xr:uid="{00000000-0005-0000-0000-00005A720000}"/>
    <cellStyle name="Navadno 3 35 2 2 2 2" xfId="36334" xr:uid="{00000000-0005-0000-0000-00005B720000}"/>
    <cellStyle name="Navadno 3 35 2 2 3" xfId="36333" xr:uid="{00000000-0005-0000-0000-00005C720000}"/>
    <cellStyle name="Navadno 3 35 2 3" xfId="19354" xr:uid="{00000000-0005-0000-0000-00005D720000}"/>
    <cellStyle name="Navadno 3 35 2 3 2" xfId="36335" xr:uid="{00000000-0005-0000-0000-00005E720000}"/>
    <cellStyle name="Navadno 3 35 2 4" xfId="36332" xr:uid="{00000000-0005-0000-0000-00005F720000}"/>
    <cellStyle name="Navadno 3 35 3" xfId="9201" xr:uid="{00000000-0005-0000-0000-000060720000}"/>
    <cellStyle name="Navadno 3 35 3 2" xfId="19356" xr:uid="{00000000-0005-0000-0000-000061720000}"/>
    <cellStyle name="Navadno 3 35 3 2 2" xfId="36337" xr:uid="{00000000-0005-0000-0000-000062720000}"/>
    <cellStyle name="Navadno 3 35 3 3" xfId="36336" xr:uid="{00000000-0005-0000-0000-000063720000}"/>
    <cellStyle name="Navadno 3 35 4" xfId="19353" xr:uid="{00000000-0005-0000-0000-000064720000}"/>
    <cellStyle name="Navadno 3 35 4 2" xfId="36338" xr:uid="{00000000-0005-0000-0000-000065720000}"/>
    <cellStyle name="Navadno 3 35 5" xfId="36331" xr:uid="{00000000-0005-0000-0000-000066720000}"/>
    <cellStyle name="Navadno 3 36" xfId="9202" xr:uid="{00000000-0005-0000-0000-000067720000}"/>
    <cellStyle name="Navadno 3 36 2" xfId="9203" xr:uid="{00000000-0005-0000-0000-000068720000}"/>
    <cellStyle name="Navadno 3 36 2 2" xfId="9204" xr:uid="{00000000-0005-0000-0000-000069720000}"/>
    <cellStyle name="Navadno 3 36 2 2 2" xfId="19359" xr:uid="{00000000-0005-0000-0000-00006A720000}"/>
    <cellStyle name="Navadno 3 36 2 2 2 2" xfId="36342" xr:uid="{00000000-0005-0000-0000-00006B720000}"/>
    <cellStyle name="Navadno 3 36 2 2 3" xfId="36341" xr:uid="{00000000-0005-0000-0000-00006C720000}"/>
    <cellStyle name="Navadno 3 36 2 3" xfId="19358" xr:uid="{00000000-0005-0000-0000-00006D720000}"/>
    <cellStyle name="Navadno 3 36 2 3 2" xfId="36343" xr:uid="{00000000-0005-0000-0000-00006E720000}"/>
    <cellStyle name="Navadno 3 36 2 4" xfId="36340" xr:uid="{00000000-0005-0000-0000-00006F720000}"/>
    <cellStyle name="Navadno 3 36 3" xfId="9205" xr:uid="{00000000-0005-0000-0000-000070720000}"/>
    <cellStyle name="Navadno 3 36 3 2" xfId="19360" xr:uid="{00000000-0005-0000-0000-000071720000}"/>
    <cellStyle name="Navadno 3 36 3 2 2" xfId="36345" xr:uid="{00000000-0005-0000-0000-000072720000}"/>
    <cellStyle name="Navadno 3 36 3 3" xfId="36344" xr:uid="{00000000-0005-0000-0000-000073720000}"/>
    <cellStyle name="Navadno 3 36 4" xfId="19357" xr:uid="{00000000-0005-0000-0000-000074720000}"/>
    <cellStyle name="Navadno 3 36 4 2" xfId="36346" xr:uid="{00000000-0005-0000-0000-000075720000}"/>
    <cellStyle name="Navadno 3 36 5" xfId="36339" xr:uid="{00000000-0005-0000-0000-000076720000}"/>
    <cellStyle name="Navadno 3 37" xfId="9206" xr:uid="{00000000-0005-0000-0000-000077720000}"/>
    <cellStyle name="Navadno 3 37 2" xfId="9207" xr:uid="{00000000-0005-0000-0000-000078720000}"/>
    <cellStyle name="Navadno 3 37 2 2" xfId="9208" xr:uid="{00000000-0005-0000-0000-000079720000}"/>
    <cellStyle name="Navadno 3 37 2 2 2" xfId="19363" xr:uid="{00000000-0005-0000-0000-00007A720000}"/>
    <cellStyle name="Navadno 3 37 2 2 2 2" xfId="36350" xr:uid="{00000000-0005-0000-0000-00007B720000}"/>
    <cellStyle name="Navadno 3 37 2 2 3" xfId="36349" xr:uid="{00000000-0005-0000-0000-00007C720000}"/>
    <cellStyle name="Navadno 3 37 2 3" xfId="19362" xr:uid="{00000000-0005-0000-0000-00007D720000}"/>
    <cellStyle name="Navadno 3 37 2 3 2" xfId="36351" xr:uid="{00000000-0005-0000-0000-00007E720000}"/>
    <cellStyle name="Navadno 3 37 2 4" xfId="36348" xr:uid="{00000000-0005-0000-0000-00007F720000}"/>
    <cellStyle name="Navadno 3 37 3" xfId="9209" xr:uid="{00000000-0005-0000-0000-000080720000}"/>
    <cellStyle name="Navadno 3 37 3 2" xfId="19364" xr:uid="{00000000-0005-0000-0000-000081720000}"/>
    <cellStyle name="Navadno 3 37 3 2 2" xfId="36353" xr:uid="{00000000-0005-0000-0000-000082720000}"/>
    <cellStyle name="Navadno 3 37 3 3" xfId="36352" xr:uid="{00000000-0005-0000-0000-000083720000}"/>
    <cellStyle name="Navadno 3 37 4" xfId="19361" xr:uid="{00000000-0005-0000-0000-000084720000}"/>
    <cellStyle name="Navadno 3 37 4 2" xfId="36354" xr:uid="{00000000-0005-0000-0000-000085720000}"/>
    <cellStyle name="Navadno 3 37 5" xfId="36347" xr:uid="{00000000-0005-0000-0000-000086720000}"/>
    <cellStyle name="Navadno 3 38" xfId="9210" xr:uid="{00000000-0005-0000-0000-000087720000}"/>
    <cellStyle name="Navadno 3 38 2" xfId="9211" xr:uid="{00000000-0005-0000-0000-000088720000}"/>
    <cellStyle name="Navadno 3 38 2 2" xfId="9212" xr:uid="{00000000-0005-0000-0000-000089720000}"/>
    <cellStyle name="Navadno 3 38 2 2 2" xfId="19367" xr:uid="{00000000-0005-0000-0000-00008A720000}"/>
    <cellStyle name="Navadno 3 38 2 2 2 2" xfId="36358" xr:uid="{00000000-0005-0000-0000-00008B720000}"/>
    <cellStyle name="Navadno 3 38 2 2 3" xfId="36357" xr:uid="{00000000-0005-0000-0000-00008C720000}"/>
    <cellStyle name="Navadno 3 38 2 3" xfId="19366" xr:uid="{00000000-0005-0000-0000-00008D720000}"/>
    <cellStyle name="Navadno 3 38 2 3 2" xfId="36359" xr:uid="{00000000-0005-0000-0000-00008E720000}"/>
    <cellStyle name="Navadno 3 38 2 4" xfId="36356" xr:uid="{00000000-0005-0000-0000-00008F720000}"/>
    <cellStyle name="Navadno 3 38 3" xfId="9213" xr:uid="{00000000-0005-0000-0000-000090720000}"/>
    <cellStyle name="Navadno 3 38 3 2" xfId="19368" xr:uid="{00000000-0005-0000-0000-000091720000}"/>
    <cellStyle name="Navadno 3 38 3 2 2" xfId="36361" xr:uid="{00000000-0005-0000-0000-000092720000}"/>
    <cellStyle name="Navadno 3 38 3 3" xfId="36360" xr:uid="{00000000-0005-0000-0000-000093720000}"/>
    <cellStyle name="Navadno 3 38 4" xfId="19365" xr:uid="{00000000-0005-0000-0000-000094720000}"/>
    <cellStyle name="Navadno 3 38 4 2" xfId="36362" xr:uid="{00000000-0005-0000-0000-000095720000}"/>
    <cellStyle name="Navadno 3 38 5" xfId="36355" xr:uid="{00000000-0005-0000-0000-000096720000}"/>
    <cellStyle name="Navadno 3 39" xfId="9214" xr:uid="{00000000-0005-0000-0000-000097720000}"/>
    <cellStyle name="Navadno 3 39 2" xfId="9215" xr:uid="{00000000-0005-0000-0000-000098720000}"/>
    <cellStyle name="Navadno 3 39 2 2" xfId="9216" xr:uid="{00000000-0005-0000-0000-000099720000}"/>
    <cellStyle name="Navadno 3 39 2 2 2" xfId="19371" xr:uid="{00000000-0005-0000-0000-00009A720000}"/>
    <cellStyle name="Navadno 3 39 2 2 2 2" xfId="36366" xr:uid="{00000000-0005-0000-0000-00009B720000}"/>
    <cellStyle name="Navadno 3 39 2 2 3" xfId="36365" xr:uid="{00000000-0005-0000-0000-00009C720000}"/>
    <cellStyle name="Navadno 3 39 2 3" xfId="19370" xr:uid="{00000000-0005-0000-0000-00009D720000}"/>
    <cellStyle name="Navadno 3 39 2 3 2" xfId="36367" xr:uid="{00000000-0005-0000-0000-00009E720000}"/>
    <cellStyle name="Navadno 3 39 2 4" xfId="36364" xr:uid="{00000000-0005-0000-0000-00009F720000}"/>
    <cellStyle name="Navadno 3 39 3" xfId="9217" xr:uid="{00000000-0005-0000-0000-0000A0720000}"/>
    <cellStyle name="Navadno 3 39 3 2" xfId="19372" xr:uid="{00000000-0005-0000-0000-0000A1720000}"/>
    <cellStyle name="Navadno 3 39 3 2 2" xfId="36369" xr:uid="{00000000-0005-0000-0000-0000A2720000}"/>
    <cellStyle name="Navadno 3 39 3 3" xfId="36368" xr:uid="{00000000-0005-0000-0000-0000A3720000}"/>
    <cellStyle name="Navadno 3 39 4" xfId="19369" xr:uid="{00000000-0005-0000-0000-0000A4720000}"/>
    <cellStyle name="Navadno 3 39 4 2" xfId="36370" xr:uid="{00000000-0005-0000-0000-0000A5720000}"/>
    <cellStyle name="Navadno 3 39 5" xfId="36363" xr:uid="{00000000-0005-0000-0000-0000A6720000}"/>
    <cellStyle name="Navadno 3 4" xfId="1569" xr:uid="{00000000-0005-0000-0000-0000A7720000}"/>
    <cellStyle name="Navadno 3 4 2" xfId="9219" xr:uid="{00000000-0005-0000-0000-0000A8720000}"/>
    <cellStyle name="Navadno 3 4 2 2" xfId="9220" xr:uid="{00000000-0005-0000-0000-0000A9720000}"/>
    <cellStyle name="Navadno 3 4 2 2 2" xfId="19375" xr:uid="{00000000-0005-0000-0000-0000AA720000}"/>
    <cellStyle name="Navadno 3 4 2 2 2 2" xfId="36374" xr:uid="{00000000-0005-0000-0000-0000AB720000}"/>
    <cellStyle name="Navadno 3 4 2 2 3" xfId="36373" xr:uid="{00000000-0005-0000-0000-0000AC720000}"/>
    <cellStyle name="Navadno 3 4 2 3" xfId="19374" xr:uid="{00000000-0005-0000-0000-0000AD720000}"/>
    <cellStyle name="Navadno 3 4 2 3 2" xfId="36375" xr:uid="{00000000-0005-0000-0000-0000AE720000}"/>
    <cellStyle name="Navadno 3 4 2 4" xfId="36372" xr:uid="{00000000-0005-0000-0000-0000AF720000}"/>
    <cellStyle name="Navadno 3 4 3" xfId="9221" xr:uid="{00000000-0005-0000-0000-0000B0720000}"/>
    <cellStyle name="Navadno 3 4 3 2" xfId="19376" xr:uid="{00000000-0005-0000-0000-0000B1720000}"/>
    <cellStyle name="Navadno 3 4 3 2 2" xfId="36377" xr:uid="{00000000-0005-0000-0000-0000B2720000}"/>
    <cellStyle name="Navadno 3 4 3 3" xfId="36376" xr:uid="{00000000-0005-0000-0000-0000B3720000}"/>
    <cellStyle name="Navadno 3 4 4" xfId="9222" xr:uid="{00000000-0005-0000-0000-0000B4720000}"/>
    <cellStyle name="Navadno 3 4 4 2" xfId="36378" xr:uid="{00000000-0005-0000-0000-0000B5720000}"/>
    <cellStyle name="Navadno 3 4 5" xfId="9218" xr:uid="{00000000-0005-0000-0000-0000B6720000}"/>
    <cellStyle name="Navadno 3 4 5 2" xfId="36379" xr:uid="{00000000-0005-0000-0000-0000B7720000}"/>
    <cellStyle name="Navadno 3 4 6" xfId="19373" xr:uid="{00000000-0005-0000-0000-0000B8720000}"/>
    <cellStyle name="Navadno 3 4 6 2" xfId="36380" xr:uid="{00000000-0005-0000-0000-0000B9720000}"/>
    <cellStyle name="Navadno 3 4 7" xfId="51213" xr:uid="{00000000-0005-0000-0000-0000BA720000}"/>
    <cellStyle name="Navadno 3 4 8" xfId="36371" xr:uid="{00000000-0005-0000-0000-0000BB720000}"/>
    <cellStyle name="Navadno 3 4 9" xfId="59145" xr:uid="{00000000-0005-0000-0000-0000BC720000}"/>
    <cellStyle name="Navadno 3 40" xfId="9223" xr:uid="{00000000-0005-0000-0000-0000BD720000}"/>
    <cellStyle name="Navadno 3 40 2" xfId="9224" xr:uid="{00000000-0005-0000-0000-0000BE720000}"/>
    <cellStyle name="Navadno 3 40 2 2" xfId="9225" xr:uid="{00000000-0005-0000-0000-0000BF720000}"/>
    <cellStyle name="Navadno 3 40 2 2 2" xfId="19379" xr:uid="{00000000-0005-0000-0000-0000C0720000}"/>
    <cellStyle name="Navadno 3 40 2 2 2 2" xfId="36384" xr:uid="{00000000-0005-0000-0000-0000C1720000}"/>
    <cellStyle name="Navadno 3 40 2 2 3" xfId="36383" xr:uid="{00000000-0005-0000-0000-0000C2720000}"/>
    <cellStyle name="Navadno 3 40 2 3" xfId="19378" xr:uid="{00000000-0005-0000-0000-0000C3720000}"/>
    <cellStyle name="Navadno 3 40 2 3 2" xfId="36385" xr:uid="{00000000-0005-0000-0000-0000C4720000}"/>
    <cellStyle name="Navadno 3 40 2 4" xfId="36382" xr:uid="{00000000-0005-0000-0000-0000C5720000}"/>
    <cellStyle name="Navadno 3 40 3" xfId="9226" xr:uid="{00000000-0005-0000-0000-0000C6720000}"/>
    <cellStyle name="Navadno 3 40 3 2" xfId="19380" xr:uid="{00000000-0005-0000-0000-0000C7720000}"/>
    <cellStyle name="Navadno 3 40 3 2 2" xfId="36387" xr:uid="{00000000-0005-0000-0000-0000C8720000}"/>
    <cellStyle name="Navadno 3 40 3 3" xfId="36386" xr:uid="{00000000-0005-0000-0000-0000C9720000}"/>
    <cellStyle name="Navadno 3 40 4" xfId="19377" xr:uid="{00000000-0005-0000-0000-0000CA720000}"/>
    <cellStyle name="Navadno 3 40 4 2" xfId="36388" xr:uid="{00000000-0005-0000-0000-0000CB720000}"/>
    <cellStyle name="Navadno 3 40 5" xfId="36381" xr:uid="{00000000-0005-0000-0000-0000CC720000}"/>
    <cellStyle name="Navadno 3 41" xfId="9227" xr:uid="{00000000-0005-0000-0000-0000CD720000}"/>
    <cellStyle name="Navadno 3 41 2" xfId="9228" xr:uid="{00000000-0005-0000-0000-0000CE720000}"/>
    <cellStyle name="Navadno 3 41 2 2" xfId="9229" xr:uid="{00000000-0005-0000-0000-0000CF720000}"/>
    <cellStyle name="Navadno 3 41 2 2 2" xfId="19383" xr:uid="{00000000-0005-0000-0000-0000D0720000}"/>
    <cellStyle name="Navadno 3 41 2 2 2 2" xfId="36392" xr:uid="{00000000-0005-0000-0000-0000D1720000}"/>
    <cellStyle name="Navadno 3 41 2 2 3" xfId="36391" xr:uid="{00000000-0005-0000-0000-0000D2720000}"/>
    <cellStyle name="Navadno 3 41 2 3" xfId="19382" xr:uid="{00000000-0005-0000-0000-0000D3720000}"/>
    <cellStyle name="Navadno 3 41 2 3 2" xfId="36393" xr:uid="{00000000-0005-0000-0000-0000D4720000}"/>
    <cellStyle name="Navadno 3 41 2 4" xfId="36390" xr:uid="{00000000-0005-0000-0000-0000D5720000}"/>
    <cellStyle name="Navadno 3 41 3" xfId="9230" xr:uid="{00000000-0005-0000-0000-0000D6720000}"/>
    <cellStyle name="Navadno 3 41 3 2" xfId="19384" xr:uid="{00000000-0005-0000-0000-0000D7720000}"/>
    <cellStyle name="Navadno 3 41 3 2 2" xfId="36395" xr:uid="{00000000-0005-0000-0000-0000D8720000}"/>
    <cellStyle name="Navadno 3 41 3 3" xfId="36394" xr:uid="{00000000-0005-0000-0000-0000D9720000}"/>
    <cellStyle name="Navadno 3 41 4" xfId="19381" xr:uid="{00000000-0005-0000-0000-0000DA720000}"/>
    <cellStyle name="Navadno 3 41 4 2" xfId="36396" xr:uid="{00000000-0005-0000-0000-0000DB720000}"/>
    <cellStyle name="Navadno 3 41 5" xfId="36389" xr:uid="{00000000-0005-0000-0000-0000DC720000}"/>
    <cellStyle name="Navadno 3 42" xfId="9231" xr:uid="{00000000-0005-0000-0000-0000DD720000}"/>
    <cellStyle name="Navadno 3 42 2" xfId="9232" xr:uid="{00000000-0005-0000-0000-0000DE720000}"/>
    <cellStyle name="Navadno 3 42 2 2" xfId="9233" xr:uid="{00000000-0005-0000-0000-0000DF720000}"/>
    <cellStyle name="Navadno 3 42 2 2 2" xfId="19387" xr:uid="{00000000-0005-0000-0000-0000E0720000}"/>
    <cellStyle name="Navadno 3 42 2 2 2 2" xfId="36400" xr:uid="{00000000-0005-0000-0000-0000E1720000}"/>
    <cellStyle name="Navadno 3 42 2 2 3" xfId="36399" xr:uid="{00000000-0005-0000-0000-0000E2720000}"/>
    <cellStyle name="Navadno 3 42 2 3" xfId="19386" xr:uid="{00000000-0005-0000-0000-0000E3720000}"/>
    <cellStyle name="Navadno 3 42 2 3 2" xfId="36401" xr:uid="{00000000-0005-0000-0000-0000E4720000}"/>
    <cellStyle name="Navadno 3 42 2 4" xfId="36398" xr:uid="{00000000-0005-0000-0000-0000E5720000}"/>
    <cellStyle name="Navadno 3 42 3" xfId="9234" xr:uid="{00000000-0005-0000-0000-0000E6720000}"/>
    <cellStyle name="Navadno 3 42 3 2" xfId="19388" xr:uid="{00000000-0005-0000-0000-0000E7720000}"/>
    <cellStyle name="Navadno 3 42 3 2 2" xfId="36403" xr:uid="{00000000-0005-0000-0000-0000E8720000}"/>
    <cellStyle name="Navadno 3 42 3 3" xfId="36402" xr:uid="{00000000-0005-0000-0000-0000E9720000}"/>
    <cellStyle name="Navadno 3 42 4" xfId="19385" xr:uid="{00000000-0005-0000-0000-0000EA720000}"/>
    <cellStyle name="Navadno 3 42 4 2" xfId="36404" xr:uid="{00000000-0005-0000-0000-0000EB720000}"/>
    <cellStyle name="Navadno 3 42 5" xfId="36397" xr:uid="{00000000-0005-0000-0000-0000EC720000}"/>
    <cellStyle name="Navadno 3 43" xfId="9235" xr:uid="{00000000-0005-0000-0000-0000ED720000}"/>
    <cellStyle name="Navadno 3 43 2" xfId="9236" xr:uid="{00000000-0005-0000-0000-0000EE720000}"/>
    <cellStyle name="Navadno 3 43 2 2" xfId="9237" xr:uid="{00000000-0005-0000-0000-0000EF720000}"/>
    <cellStyle name="Navadno 3 43 2 2 2" xfId="19391" xr:uid="{00000000-0005-0000-0000-0000F0720000}"/>
    <cellStyle name="Navadno 3 43 2 2 2 2" xfId="36408" xr:uid="{00000000-0005-0000-0000-0000F1720000}"/>
    <cellStyle name="Navadno 3 43 2 2 3" xfId="36407" xr:uid="{00000000-0005-0000-0000-0000F2720000}"/>
    <cellStyle name="Navadno 3 43 2 3" xfId="19390" xr:uid="{00000000-0005-0000-0000-0000F3720000}"/>
    <cellStyle name="Navadno 3 43 2 3 2" xfId="36409" xr:uid="{00000000-0005-0000-0000-0000F4720000}"/>
    <cellStyle name="Navadno 3 43 2 4" xfId="36406" xr:uid="{00000000-0005-0000-0000-0000F5720000}"/>
    <cellStyle name="Navadno 3 43 3" xfId="9238" xr:uid="{00000000-0005-0000-0000-0000F6720000}"/>
    <cellStyle name="Navadno 3 43 3 2" xfId="19392" xr:uid="{00000000-0005-0000-0000-0000F7720000}"/>
    <cellStyle name="Navadno 3 43 3 2 2" xfId="36411" xr:uid="{00000000-0005-0000-0000-0000F8720000}"/>
    <cellStyle name="Navadno 3 43 3 3" xfId="36410" xr:uid="{00000000-0005-0000-0000-0000F9720000}"/>
    <cellStyle name="Navadno 3 43 4" xfId="19389" xr:uid="{00000000-0005-0000-0000-0000FA720000}"/>
    <cellStyle name="Navadno 3 43 4 2" xfId="36412" xr:uid="{00000000-0005-0000-0000-0000FB720000}"/>
    <cellStyle name="Navadno 3 43 5" xfId="36405" xr:uid="{00000000-0005-0000-0000-0000FC720000}"/>
    <cellStyle name="Navadno 3 44" xfId="9239" xr:uid="{00000000-0005-0000-0000-0000FD720000}"/>
    <cellStyle name="Navadno 3 44 2" xfId="9240" xr:uid="{00000000-0005-0000-0000-0000FE720000}"/>
    <cellStyle name="Navadno 3 44 2 2" xfId="9241" xr:uid="{00000000-0005-0000-0000-0000FF720000}"/>
    <cellStyle name="Navadno 3 44 2 2 2" xfId="19395" xr:uid="{00000000-0005-0000-0000-000000730000}"/>
    <cellStyle name="Navadno 3 44 2 2 2 2" xfId="36416" xr:uid="{00000000-0005-0000-0000-000001730000}"/>
    <cellStyle name="Navadno 3 44 2 2 3" xfId="36415" xr:uid="{00000000-0005-0000-0000-000002730000}"/>
    <cellStyle name="Navadno 3 44 2 3" xfId="19394" xr:uid="{00000000-0005-0000-0000-000003730000}"/>
    <cellStyle name="Navadno 3 44 2 3 2" xfId="36417" xr:uid="{00000000-0005-0000-0000-000004730000}"/>
    <cellStyle name="Navadno 3 44 2 4" xfId="36414" xr:uid="{00000000-0005-0000-0000-000005730000}"/>
    <cellStyle name="Navadno 3 44 3" xfId="9242" xr:uid="{00000000-0005-0000-0000-000006730000}"/>
    <cellStyle name="Navadno 3 44 3 2" xfId="19396" xr:uid="{00000000-0005-0000-0000-000007730000}"/>
    <cellStyle name="Navadno 3 44 3 2 2" xfId="36419" xr:uid="{00000000-0005-0000-0000-000008730000}"/>
    <cellStyle name="Navadno 3 44 3 3" xfId="36418" xr:uid="{00000000-0005-0000-0000-000009730000}"/>
    <cellStyle name="Navadno 3 44 4" xfId="19393" xr:uid="{00000000-0005-0000-0000-00000A730000}"/>
    <cellStyle name="Navadno 3 44 4 2" xfId="36420" xr:uid="{00000000-0005-0000-0000-00000B730000}"/>
    <cellStyle name="Navadno 3 44 5" xfId="36413" xr:uid="{00000000-0005-0000-0000-00000C730000}"/>
    <cellStyle name="Navadno 3 45" xfId="9243" xr:uid="{00000000-0005-0000-0000-00000D730000}"/>
    <cellStyle name="Navadno 3 45 2" xfId="9244" xr:uid="{00000000-0005-0000-0000-00000E730000}"/>
    <cellStyle name="Navadno 3 45 2 2" xfId="9245" xr:uid="{00000000-0005-0000-0000-00000F730000}"/>
    <cellStyle name="Navadno 3 45 2 2 2" xfId="19399" xr:uid="{00000000-0005-0000-0000-000010730000}"/>
    <cellStyle name="Navadno 3 45 2 2 2 2" xfId="36424" xr:uid="{00000000-0005-0000-0000-000011730000}"/>
    <cellStyle name="Navadno 3 45 2 2 3" xfId="36423" xr:uid="{00000000-0005-0000-0000-000012730000}"/>
    <cellStyle name="Navadno 3 45 2 3" xfId="19398" xr:uid="{00000000-0005-0000-0000-000013730000}"/>
    <cellStyle name="Navadno 3 45 2 3 2" xfId="36425" xr:uid="{00000000-0005-0000-0000-000014730000}"/>
    <cellStyle name="Navadno 3 45 2 4" xfId="36422" xr:uid="{00000000-0005-0000-0000-000015730000}"/>
    <cellStyle name="Navadno 3 45 3" xfId="9246" xr:uid="{00000000-0005-0000-0000-000016730000}"/>
    <cellStyle name="Navadno 3 45 3 2" xfId="19400" xr:uid="{00000000-0005-0000-0000-000017730000}"/>
    <cellStyle name="Navadno 3 45 3 2 2" xfId="36427" xr:uid="{00000000-0005-0000-0000-000018730000}"/>
    <cellStyle name="Navadno 3 45 3 3" xfId="36426" xr:uid="{00000000-0005-0000-0000-000019730000}"/>
    <cellStyle name="Navadno 3 45 4" xfId="19397" xr:uid="{00000000-0005-0000-0000-00001A730000}"/>
    <cellStyle name="Navadno 3 45 4 2" xfId="36428" xr:uid="{00000000-0005-0000-0000-00001B730000}"/>
    <cellStyle name="Navadno 3 45 5" xfId="36421" xr:uid="{00000000-0005-0000-0000-00001C730000}"/>
    <cellStyle name="Navadno 3 46" xfId="9247" xr:uid="{00000000-0005-0000-0000-00001D730000}"/>
    <cellStyle name="Navadno 3 46 2" xfId="9248" xr:uid="{00000000-0005-0000-0000-00001E730000}"/>
    <cellStyle name="Navadno 3 46 2 2" xfId="9249" xr:uid="{00000000-0005-0000-0000-00001F730000}"/>
    <cellStyle name="Navadno 3 46 2 2 2" xfId="19403" xr:uid="{00000000-0005-0000-0000-000020730000}"/>
    <cellStyle name="Navadno 3 46 2 2 2 2" xfId="36432" xr:uid="{00000000-0005-0000-0000-000021730000}"/>
    <cellStyle name="Navadno 3 46 2 2 3" xfId="36431" xr:uid="{00000000-0005-0000-0000-000022730000}"/>
    <cellStyle name="Navadno 3 46 2 3" xfId="19402" xr:uid="{00000000-0005-0000-0000-000023730000}"/>
    <cellStyle name="Navadno 3 46 2 3 2" xfId="36433" xr:uid="{00000000-0005-0000-0000-000024730000}"/>
    <cellStyle name="Navadno 3 46 2 4" xfId="36430" xr:uid="{00000000-0005-0000-0000-000025730000}"/>
    <cellStyle name="Navadno 3 46 3" xfId="9250" xr:uid="{00000000-0005-0000-0000-000026730000}"/>
    <cellStyle name="Navadno 3 46 3 2" xfId="19404" xr:uid="{00000000-0005-0000-0000-000027730000}"/>
    <cellStyle name="Navadno 3 46 3 2 2" xfId="36435" xr:uid="{00000000-0005-0000-0000-000028730000}"/>
    <cellStyle name="Navadno 3 46 3 3" xfId="36434" xr:uid="{00000000-0005-0000-0000-000029730000}"/>
    <cellStyle name="Navadno 3 46 4" xfId="19401" xr:uid="{00000000-0005-0000-0000-00002A730000}"/>
    <cellStyle name="Navadno 3 46 4 2" xfId="36436" xr:uid="{00000000-0005-0000-0000-00002B730000}"/>
    <cellStyle name="Navadno 3 46 5" xfId="36429" xr:uid="{00000000-0005-0000-0000-00002C730000}"/>
    <cellStyle name="Navadno 3 47" xfId="9251" xr:uid="{00000000-0005-0000-0000-00002D730000}"/>
    <cellStyle name="Navadno 3 47 2" xfId="9252" xr:uid="{00000000-0005-0000-0000-00002E730000}"/>
    <cellStyle name="Navadno 3 47 2 2" xfId="9253" xr:uid="{00000000-0005-0000-0000-00002F730000}"/>
    <cellStyle name="Navadno 3 47 2 2 2" xfId="19407" xr:uid="{00000000-0005-0000-0000-000030730000}"/>
    <cellStyle name="Navadno 3 47 2 2 2 2" xfId="36440" xr:uid="{00000000-0005-0000-0000-000031730000}"/>
    <cellStyle name="Navadno 3 47 2 2 3" xfId="36439" xr:uid="{00000000-0005-0000-0000-000032730000}"/>
    <cellStyle name="Navadno 3 47 2 3" xfId="19406" xr:uid="{00000000-0005-0000-0000-000033730000}"/>
    <cellStyle name="Navadno 3 47 2 3 2" xfId="36441" xr:uid="{00000000-0005-0000-0000-000034730000}"/>
    <cellStyle name="Navadno 3 47 2 4" xfId="36438" xr:uid="{00000000-0005-0000-0000-000035730000}"/>
    <cellStyle name="Navadno 3 47 3" xfId="9254" xr:uid="{00000000-0005-0000-0000-000036730000}"/>
    <cellStyle name="Navadno 3 47 3 2" xfId="19408" xr:uid="{00000000-0005-0000-0000-000037730000}"/>
    <cellStyle name="Navadno 3 47 3 2 2" xfId="36443" xr:uid="{00000000-0005-0000-0000-000038730000}"/>
    <cellStyle name="Navadno 3 47 3 3" xfId="36442" xr:uid="{00000000-0005-0000-0000-000039730000}"/>
    <cellStyle name="Navadno 3 47 4" xfId="19405" xr:uid="{00000000-0005-0000-0000-00003A730000}"/>
    <cellStyle name="Navadno 3 47 4 2" xfId="36444" xr:uid="{00000000-0005-0000-0000-00003B730000}"/>
    <cellStyle name="Navadno 3 47 5" xfId="36437" xr:uid="{00000000-0005-0000-0000-00003C730000}"/>
    <cellStyle name="Navadno 3 48" xfId="9255" xr:uid="{00000000-0005-0000-0000-00003D730000}"/>
    <cellStyle name="Navadno 3 48 2" xfId="9256" xr:uid="{00000000-0005-0000-0000-00003E730000}"/>
    <cellStyle name="Navadno 3 48 2 2" xfId="9257" xr:uid="{00000000-0005-0000-0000-00003F730000}"/>
    <cellStyle name="Navadno 3 48 2 2 2" xfId="19411" xr:uid="{00000000-0005-0000-0000-000040730000}"/>
    <cellStyle name="Navadno 3 48 2 2 2 2" xfId="36448" xr:uid="{00000000-0005-0000-0000-000041730000}"/>
    <cellStyle name="Navadno 3 48 2 2 3" xfId="36447" xr:uid="{00000000-0005-0000-0000-000042730000}"/>
    <cellStyle name="Navadno 3 48 2 3" xfId="19410" xr:uid="{00000000-0005-0000-0000-000043730000}"/>
    <cellStyle name="Navadno 3 48 2 3 2" xfId="36449" xr:uid="{00000000-0005-0000-0000-000044730000}"/>
    <cellStyle name="Navadno 3 48 2 4" xfId="36446" xr:uid="{00000000-0005-0000-0000-000045730000}"/>
    <cellStyle name="Navadno 3 48 3" xfId="9258" xr:uid="{00000000-0005-0000-0000-000046730000}"/>
    <cellStyle name="Navadno 3 48 3 2" xfId="19412" xr:uid="{00000000-0005-0000-0000-000047730000}"/>
    <cellStyle name="Navadno 3 48 3 2 2" xfId="36451" xr:uid="{00000000-0005-0000-0000-000048730000}"/>
    <cellStyle name="Navadno 3 48 3 3" xfId="36450" xr:uid="{00000000-0005-0000-0000-000049730000}"/>
    <cellStyle name="Navadno 3 48 4" xfId="19409" xr:uid="{00000000-0005-0000-0000-00004A730000}"/>
    <cellStyle name="Navadno 3 48 4 2" xfId="36452" xr:uid="{00000000-0005-0000-0000-00004B730000}"/>
    <cellStyle name="Navadno 3 48 5" xfId="36445" xr:uid="{00000000-0005-0000-0000-00004C730000}"/>
    <cellStyle name="Navadno 3 49" xfId="9259" xr:uid="{00000000-0005-0000-0000-00004D730000}"/>
    <cellStyle name="Navadno 3 49 2" xfId="9260" xr:uid="{00000000-0005-0000-0000-00004E730000}"/>
    <cellStyle name="Navadno 3 49 2 2" xfId="9261" xr:uid="{00000000-0005-0000-0000-00004F730000}"/>
    <cellStyle name="Navadno 3 49 2 2 2" xfId="19415" xr:uid="{00000000-0005-0000-0000-000050730000}"/>
    <cellStyle name="Navadno 3 49 2 2 2 2" xfId="36456" xr:uid="{00000000-0005-0000-0000-000051730000}"/>
    <cellStyle name="Navadno 3 49 2 2 3" xfId="36455" xr:uid="{00000000-0005-0000-0000-000052730000}"/>
    <cellStyle name="Navadno 3 49 2 3" xfId="19414" xr:uid="{00000000-0005-0000-0000-000053730000}"/>
    <cellStyle name="Navadno 3 49 2 3 2" xfId="36457" xr:uid="{00000000-0005-0000-0000-000054730000}"/>
    <cellStyle name="Navadno 3 49 2 4" xfId="36454" xr:uid="{00000000-0005-0000-0000-000055730000}"/>
    <cellStyle name="Navadno 3 49 3" xfId="9262" xr:uid="{00000000-0005-0000-0000-000056730000}"/>
    <cellStyle name="Navadno 3 49 3 2" xfId="19416" xr:uid="{00000000-0005-0000-0000-000057730000}"/>
    <cellStyle name="Navadno 3 49 3 2 2" xfId="36459" xr:uid="{00000000-0005-0000-0000-000058730000}"/>
    <cellStyle name="Navadno 3 49 3 3" xfId="36458" xr:uid="{00000000-0005-0000-0000-000059730000}"/>
    <cellStyle name="Navadno 3 49 4" xfId="19413" xr:uid="{00000000-0005-0000-0000-00005A730000}"/>
    <cellStyle name="Navadno 3 49 4 2" xfId="36460" xr:uid="{00000000-0005-0000-0000-00005B730000}"/>
    <cellStyle name="Navadno 3 49 5" xfId="36453" xr:uid="{00000000-0005-0000-0000-00005C730000}"/>
    <cellStyle name="Navadno 3 5" xfId="1570" xr:uid="{00000000-0005-0000-0000-00005D730000}"/>
    <cellStyle name="Navadno 3 5 2" xfId="1571" xr:uid="{00000000-0005-0000-0000-00005E730000}"/>
    <cellStyle name="Navadno 3 5 2 2" xfId="9265" xr:uid="{00000000-0005-0000-0000-00005F730000}"/>
    <cellStyle name="Navadno 3 5 2 2 2" xfId="19419" xr:uid="{00000000-0005-0000-0000-000060730000}"/>
    <cellStyle name="Navadno 3 5 2 2 2 2" xfId="36464" xr:uid="{00000000-0005-0000-0000-000061730000}"/>
    <cellStyle name="Navadno 3 5 2 2 3" xfId="36463" xr:uid="{00000000-0005-0000-0000-000062730000}"/>
    <cellStyle name="Navadno 3 5 2 3" xfId="9266" xr:uid="{00000000-0005-0000-0000-000063730000}"/>
    <cellStyle name="Navadno 3 5 2 3 2" xfId="36465" xr:uid="{00000000-0005-0000-0000-000064730000}"/>
    <cellStyle name="Navadno 3 5 2 4" xfId="9264" xr:uid="{00000000-0005-0000-0000-000065730000}"/>
    <cellStyle name="Navadno 3 5 2 4 2" xfId="36466" xr:uid="{00000000-0005-0000-0000-000066730000}"/>
    <cellStyle name="Navadno 3 5 2 5" xfId="19418" xr:uid="{00000000-0005-0000-0000-000067730000}"/>
    <cellStyle name="Navadno 3 5 2 5 2" xfId="36467" xr:uid="{00000000-0005-0000-0000-000068730000}"/>
    <cellStyle name="Navadno 3 5 2 6" xfId="51215" xr:uid="{00000000-0005-0000-0000-000069730000}"/>
    <cellStyle name="Navadno 3 5 2 7" xfId="36462" xr:uid="{00000000-0005-0000-0000-00006A730000}"/>
    <cellStyle name="Navadno 3 5 3" xfId="1572" xr:uid="{00000000-0005-0000-0000-00006B730000}"/>
    <cellStyle name="Navadno 3 5 3 2" xfId="9268" xr:uid="{00000000-0005-0000-0000-00006C730000}"/>
    <cellStyle name="Navadno 3 5 3 2 2" xfId="36469" xr:uid="{00000000-0005-0000-0000-00006D730000}"/>
    <cellStyle name="Navadno 3 5 3 3" xfId="9267" xr:uid="{00000000-0005-0000-0000-00006E730000}"/>
    <cellStyle name="Navadno 3 5 3 3 2" xfId="36470" xr:uid="{00000000-0005-0000-0000-00006F730000}"/>
    <cellStyle name="Navadno 3 5 3 4" xfId="19420" xr:uid="{00000000-0005-0000-0000-000070730000}"/>
    <cellStyle name="Navadno 3 5 3 4 2" xfId="36471" xr:uid="{00000000-0005-0000-0000-000071730000}"/>
    <cellStyle name="Navadno 3 5 3 5" xfId="51216" xr:uid="{00000000-0005-0000-0000-000072730000}"/>
    <cellStyle name="Navadno 3 5 3 6" xfId="36468" xr:uid="{00000000-0005-0000-0000-000073730000}"/>
    <cellStyle name="Navadno 3 5 4" xfId="1573" xr:uid="{00000000-0005-0000-0000-000074730000}"/>
    <cellStyle name="Navadno 3 5 4 2" xfId="9269" xr:uid="{00000000-0005-0000-0000-000075730000}"/>
    <cellStyle name="Navadno 3 5 4 2 2" xfId="36473" xr:uid="{00000000-0005-0000-0000-000076730000}"/>
    <cellStyle name="Navadno 3 5 4 3" xfId="51217" xr:uid="{00000000-0005-0000-0000-000077730000}"/>
    <cellStyle name="Navadno 3 5 4 4" xfId="36472" xr:uid="{00000000-0005-0000-0000-000078730000}"/>
    <cellStyle name="Navadno 3 5 5" xfId="9270" xr:uid="{00000000-0005-0000-0000-000079730000}"/>
    <cellStyle name="Navadno 3 5 5 2" xfId="36474" xr:uid="{00000000-0005-0000-0000-00007A730000}"/>
    <cellStyle name="Navadno 3 5 6" xfId="9263" xr:uid="{00000000-0005-0000-0000-00007B730000}"/>
    <cellStyle name="Navadno 3 5 6 2" xfId="36475" xr:uid="{00000000-0005-0000-0000-00007C730000}"/>
    <cellStyle name="Navadno 3 5 7" xfId="19417" xr:uid="{00000000-0005-0000-0000-00007D730000}"/>
    <cellStyle name="Navadno 3 5 7 2" xfId="36476" xr:uid="{00000000-0005-0000-0000-00007E730000}"/>
    <cellStyle name="Navadno 3 5 8" xfId="51214" xr:uid="{00000000-0005-0000-0000-00007F730000}"/>
    <cellStyle name="Navadno 3 5 9" xfId="36461" xr:uid="{00000000-0005-0000-0000-000080730000}"/>
    <cellStyle name="Navadno 3 50" xfId="9271" xr:uid="{00000000-0005-0000-0000-000081730000}"/>
    <cellStyle name="Navadno 3 50 2" xfId="9272" xr:uid="{00000000-0005-0000-0000-000082730000}"/>
    <cellStyle name="Navadno 3 50 2 2" xfId="9273" xr:uid="{00000000-0005-0000-0000-000083730000}"/>
    <cellStyle name="Navadno 3 50 2 2 2" xfId="19423" xr:uid="{00000000-0005-0000-0000-000084730000}"/>
    <cellStyle name="Navadno 3 50 2 2 2 2" xfId="36480" xr:uid="{00000000-0005-0000-0000-000085730000}"/>
    <cellStyle name="Navadno 3 50 2 2 3" xfId="36479" xr:uid="{00000000-0005-0000-0000-000086730000}"/>
    <cellStyle name="Navadno 3 50 2 3" xfId="19422" xr:uid="{00000000-0005-0000-0000-000087730000}"/>
    <cellStyle name="Navadno 3 50 2 3 2" xfId="36481" xr:uid="{00000000-0005-0000-0000-000088730000}"/>
    <cellStyle name="Navadno 3 50 2 4" xfId="36478" xr:uid="{00000000-0005-0000-0000-000089730000}"/>
    <cellStyle name="Navadno 3 50 3" xfId="9274" xr:uid="{00000000-0005-0000-0000-00008A730000}"/>
    <cellStyle name="Navadno 3 50 3 2" xfId="19424" xr:uid="{00000000-0005-0000-0000-00008B730000}"/>
    <cellStyle name="Navadno 3 50 3 2 2" xfId="36483" xr:uid="{00000000-0005-0000-0000-00008C730000}"/>
    <cellStyle name="Navadno 3 50 3 3" xfId="36482" xr:uid="{00000000-0005-0000-0000-00008D730000}"/>
    <cellStyle name="Navadno 3 50 4" xfId="19421" xr:uid="{00000000-0005-0000-0000-00008E730000}"/>
    <cellStyle name="Navadno 3 50 4 2" xfId="36484" xr:uid="{00000000-0005-0000-0000-00008F730000}"/>
    <cellStyle name="Navadno 3 50 5" xfId="36477" xr:uid="{00000000-0005-0000-0000-000090730000}"/>
    <cellStyle name="Navadno 3 51" xfId="9275" xr:uid="{00000000-0005-0000-0000-000091730000}"/>
    <cellStyle name="Navadno 3 51 2" xfId="9276" xr:uid="{00000000-0005-0000-0000-000092730000}"/>
    <cellStyle name="Navadno 3 51 2 2" xfId="9277" xr:uid="{00000000-0005-0000-0000-000093730000}"/>
    <cellStyle name="Navadno 3 51 2 2 2" xfId="19427" xr:uid="{00000000-0005-0000-0000-000094730000}"/>
    <cellStyle name="Navadno 3 51 2 2 2 2" xfId="36488" xr:uid="{00000000-0005-0000-0000-000095730000}"/>
    <cellStyle name="Navadno 3 51 2 2 3" xfId="36487" xr:uid="{00000000-0005-0000-0000-000096730000}"/>
    <cellStyle name="Navadno 3 51 2 3" xfId="19426" xr:uid="{00000000-0005-0000-0000-000097730000}"/>
    <cellStyle name="Navadno 3 51 2 3 2" xfId="36489" xr:uid="{00000000-0005-0000-0000-000098730000}"/>
    <cellStyle name="Navadno 3 51 2 4" xfId="36486" xr:uid="{00000000-0005-0000-0000-000099730000}"/>
    <cellStyle name="Navadno 3 51 3" xfId="9278" xr:uid="{00000000-0005-0000-0000-00009A730000}"/>
    <cellStyle name="Navadno 3 51 3 2" xfId="19428" xr:uid="{00000000-0005-0000-0000-00009B730000}"/>
    <cellStyle name="Navadno 3 51 3 2 2" xfId="36491" xr:uid="{00000000-0005-0000-0000-00009C730000}"/>
    <cellStyle name="Navadno 3 51 3 3" xfId="36490" xr:uid="{00000000-0005-0000-0000-00009D730000}"/>
    <cellStyle name="Navadno 3 51 4" xfId="19425" xr:uid="{00000000-0005-0000-0000-00009E730000}"/>
    <cellStyle name="Navadno 3 51 4 2" xfId="36492" xr:uid="{00000000-0005-0000-0000-00009F730000}"/>
    <cellStyle name="Navadno 3 51 5" xfId="36485" xr:uid="{00000000-0005-0000-0000-0000A0730000}"/>
    <cellStyle name="Navadno 3 52" xfId="9279" xr:uid="{00000000-0005-0000-0000-0000A1730000}"/>
    <cellStyle name="Navadno 3 52 2" xfId="9280" xr:uid="{00000000-0005-0000-0000-0000A2730000}"/>
    <cellStyle name="Navadno 3 52 2 2" xfId="9281" xr:uid="{00000000-0005-0000-0000-0000A3730000}"/>
    <cellStyle name="Navadno 3 52 2 2 2" xfId="19431" xr:uid="{00000000-0005-0000-0000-0000A4730000}"/>
    <cellStyle name="Navadno 3 52 2 2 2 2" xfId="36496" xr:uid="{00000000-0005-0000-0000-0000A5730000}"/>
    <cellStyle name="Navadno 3 52 2 2 3" xfId="36495" xr:uid="{00000000-0005-0000-0000-0000A6730000}"/>
    <cellStyle name="Navadno 3 52 2 3" xfId="19430" xr:uid="{00000000-0005-0000-0000-0000A7730000}"/>
    <cellStyle name="Navadno 3 52 2 3 2" xfId="36497" xr:uid="{00000000-0005-0000-0000-0000A8730000}"/>
    <cellStyle name="Navadno 3 52 2 4" xfId="36494" xr:uid="{00000000-0005-0000-0000-0000A9730000}"/>
    <cellStyle name="Navadno 3 52 3" xfId="9282" xr:uid="{00000000-0005-0000-0000-0000AA730000}"/>
    <cellStyle name="Navadno 3 52 3 2" xfId="19432" xr:uid="{00000000-0005-0000-0000-0000AB730000}"/>
    <cellStyle name="Navadno 3 52 3 2 2" xfId="36499" xr:uid="{00000000-0005-0000-0000-0000AC730000}"/>
    <cellStyle name="Navadno 3 52 3 3" xfId="36498" xr:uid="{00000000-0005-0000-0000-0000AD730000}"/>
    <cellStyle name="Navadno 3 52 4" xfId="19429" xr:uid="{00000000-0005-0000-0000-0000AE730000}"/>
    <cellStyle name="Navadno 3 52 4 2" xfId="36500" xr:uid="{00000000-0005-0000-0000-0000AF730000}"/>
    <cellStyle name="Navadno 3 52 5" xfId="36493" xr:uid="{00000000-0005-0000-0000-0000B0730000}"/>
    <cellStyle name="Navadno 3 53" xfId="9283" xr:uid="{00000000-0005-0000-0000-0000B1730000}"/>
    <cellStyle name="Navadno 3 53 2" xfId="9284" xr:uid="{00000000-0005-0000-0000-0000B2730000}"/>
    <cellStyle name="Navadno 3 53 2 2" xfId="9285" xr:uid="{00000000-0005-0000-0000-0000B3730000}"/>
    <cellStyle name="Navadno 3 53 2 2 2" xfId="19435" xr:uid="{00000000-0005-0000-0000-0000B4730000}"/>
    <cellStyle name="Navadno 3 53 2 2 2 2" xfId="36504" xr:uid="{00000000-0005-0000-0000-0000B5730000}"/>
    <cellStyle name="Navadno 3 53 2 2 3" xfId="36503" xr:uid="{00000000-0005-0000-0000-0000B6730000}"/>
    <cellStyle name="Navadno 3 53 2 3" xfId="19434" xr:uid="{00000000-0005-0000-0000-0000B7730000}"/>
    <cellStyle name="Navadno 3 53 2 3 2" xfId="36505" xr:uid="{00000000-0005-0000-0000-0000B8730000}"/>
    <cellStyle name="Navadno 3 53 2 4" xfId="36502" xr:uid="{00000000-0005-0000-0000-0000B9730000}"/>
    <cellStyle name="Navadno 3 53 3" xfId="9286" xr:uid="{00000000-0005-0000-0000-0000BA730000}"/>
    <cellStyle name="Navadno 3 53 3 2" xfId="19436" xr:uid="{00000000-0005-0000-0000-0000BB730000}"/>
    <cellStyle name="Navadno 3 53 3 2 2" xfId="36507" xr:uid="{00000000-0005-0000-0000-0000BC730000}"/>
    <cellStyle name="Navadno 3 53 3 3" xfId="36506" xr:uid="{00000000-0005-0000-0000-0000BD730000}"/>
    <cellStyle name="Navadno 3 53 4" xfId="19433" xr:uid="{00000000-0005-0000-0000-0000BE730000}"/>
    <cellStyle name="Navadno 3 53 4 2" xfId="36508" xr:uid="{00000000-0005-0000-0000-0000BF730000}"/>
    <cellStyle name="Navadno 3 53 5" xfId="36501" xr:uid="{00000000-0005-0000-0000-0000C0730000}"/>
    <cellStyle name="Navadno 3 54" xfId="9287" xr:uid="{00000000-0005-0000-0000-0000C1730000}"/>
    <cellStyle name="Navadno 3 54 2" xfId="9288" xr:uid="{00000000-0005-0000-0000-0000C2730000}"/>
    <cellStyle name="Navadno 3 54 2 2" xfId="9289" xr:uid="{00000000-0005-0000-0000-0000C3730000}"/>
    <cellStyle name="Navadno 3 54 2 2 2" xfId="19439" xr:uid="{00000000-0005-0000-0000-0000C4730000}"/>
    <cellStyle name="Navadno 3 54 2 2 2 2" xfId="36512" xr:uid="{00000000-0005-0000-0000-0000C5730000}"/>
    <cellStyle name="Navadno 3 54 2 2 3" xfId="36511" xr:uid="{00000000-0005-0000-0000-0000C6730000}"/>
    <cellStyle name="Navadno 3 54 2 3" xfId="19438" xr:uid="{00000000-0005-0000-0000-0000C7730000}"/>
    <cellStyle name="Navadno 3 54 2 3 2" xfId="36513" xr:uid="{00000000-0005-0000-0000-0000C8730000}"/>
    <cellStyle name="Navadno 3 54 2 4" xfId="36510" xr:uid="{00000000-0005-0000-0000-0000C9730000}"/>
    <cellStyle name="Navadno 3 54 3" xfId="9290" xr:uid="{00000000-0005-0000-0000-0000CA730000}"/>
    <cellStyle name="Navadno 3 54 3 2" xfId="19440" xr:uid="{00000000-0005-0000-0000-0000CB730000}"/>
    <cellStyle name="Navadno 3 54 3 2 2" xfId="36515" xr:uid="{00000000-0005-0000-0000-0000CC730000}"/>
    <cellStyle name="Navadno 3 54 3 3" xfId="36514" xr:uid="{00000000-0005-0000-0000-0000CD730000}"/>
    <cellStyle name="Navadno 3 54 4" xfId="19437" xr:uid="{00000000-0005-0000-0000-0000CE730000}"/>
    <cellStyle name="Navadno 3 54 4 2" xfId="36516" xr:uid="{00000000-0005-0000-0000-0000CF730000}"/>
    <cellStyle name="Navadno 3 54 5" xfId="36509" xr:uid="{00000000-0005-0000-0000-0000D0730000}"/>
    <cellStyle name="Navadno 3 55" xfId="9291" xr:uid="{00000000-0005-0000-0000-0000D1730000}"/>
    <cellStyle name="Navadno 3 55 2" xfId="9292" xr:uid="{00000000-0005-0000-0000-0000D2730000}"/>
    <cellStyle name="Navadno 3 55 2 2" xfId="9293" xr:uid="{00000000-0005-0000-0000-0000D3730000}"/>
    <cellStyle name="Navadno 3 55 2 2 2" xfId="19443" xr:uid="{00000000-0005-0000-0000-0000D4730000}"/>
    <cellStyle name="Navadno 3 55 2 2 2 2" xfId="36520" xr:uid="{00000000-0005-0000-0000-0000D5730000}"/>
    <cellStyle name="Navadno 3 55 2 2 3" xfId="36519" xr:uid="{00000000-0005-0000-0000-0000D6730000}"/>
    <cellStyle name="Navadno 3 55 2 3" xfId="19442" xr:uid="{00000000-0005-0000-0000-0000D7730000}"/>
    <cellStyle name="Navadno 3 55 2 3 2" xfId="36521" xr:uid="{00000000-0005-0000-0000-0000D8730000}"/>
    <cellStyle name="Navadno 3 55 2 4" xfId="36518" xr:uid="{00000000-0005-0000-0000-0000D9730000}"/>
    <cellStyle name="Navadno 3 55 3" xfId="9294" xr:uid="{00000000-0005-0000-0000-0000DA730000}"/>
    <cellStyle name="Navadno 3 55 3 2" xfId="19444" xr:uid="{00000000-0005-0000-0000-0000DB730000}"/>
    <cellStyle name="Navadno 3 55 3 2 2" xfId="36523" xr:uid="{00000000-0005-0000-0000-0000DC730000}"/>
    <cellStyle name="Navadno 3 55 3 3" xfId="36522" xr:uid="{00000000-0005-0000-0000-0000DD730000}"/>
    <cellStyle name="Navadno 3 55 4" xfId="19441" xr:uid="{00000000-0005-0000-0000-0000DE730000}"/>
    <cellStyle name="Navadno 3 55 4 2" xfId="36524" xr:uid="{00000000-0005-0000-0000-0000DF730000}"/>
    <cellStyle name="Navadno 3 55 5" xfId="36517" xr:uid="{00000000-0005-0000-0000-0000E0730000}"/>
    <cellStyle name="Navadno 3 56" xfId="9295" xr:uid="{00000000-0005-0000-0000-0000E1730000}"/>
    <cellStyle name="Navadno 3 56 2" xfId="9296" xr:uid="{00000000-0005-0000-0000-0000E2730000}"/>
    <cellStyle name="Navadno 3 56 2 2" xfId="9297" xr:uid="{00000000-0005-0000-0000-0000E3730000}"/>
    <cellStyle name="Navadno 3 56 2 2 2" xfId="19447" xr:uid="{00000000-0005-0000-0000-0000E4730000}"/>
    <cellStyle name="Navadno 3 56 2 2 2 2" xfId="36528" xr:uid="{00000000-0005-0000-0000-0000E5730000}"/>
    <cellStyle name="Navadno 3 56 2 2 3" xfId="36527" xr:uid="{00000000-0005-0000-0000-0000E6730000}"/>
    <cellStyle name="Navadno 3 56 2 3" xfId="19446" xr:uid="{00000000-0005-0000-0000-0000E7730000}"/>
    <cellStyle name="Navadno 3 56 2 3 2" xfId="36529" xr:uid="{00000000-0005-0000-0000-0000E8730000}"/>
    <cellStyle name="Navadno 3 56 2 4" xfId="36526" xr:uid="{00000000-0005-0000-0000-0000E9730000}"/>
    <cellStyle name="Navadno 3 56 3" xfId="9298" xr:uid="{00000000-0005-0000-0000-0000EA730000}"/>
    <cellStyle name="Navadno 3 56 3 2" xfId="19448" xr:uid="{00000000-0005-0000-0000-0000EB730000}"/>
    <cellStyle name="Navadno 3 56 3 2 2" xfId="36531" xr:uid="{00000000-0005-0000-0000-0000EC730000}"/>
    <cellStyle name="Navadno 3 56 3 3" xfId="36530" xr:uid="{00000000-0005-0000-0000-0000ED730000}"/>
    <cellStyle name="Navadno 3 56 4" xfId="19445" xr:uid="{00000000-0005-0000-0000-0000EE730000}"/>
    <cellStyle name="Navadno 3 56 4 2" xfId="36532" xr:uid="{00000000-0005-0000-0000-0000EF730000}"/>
    <cellStyle name="Navadno 3 56 5" xfId="36525" xr:uid="{00000000-0005-0000-0000-0000F0730000}"/>
    <cellStyle name="Navadno 3 57" xfId="9299" xr:uid="{00000000-0005-0000-0000-0000F1730000}"/>
    <cellStyle name="Navadno 3 57 2" xfId="9300" xr:uid="{00000000-0005-0000-0000-0000F2730000}"/>
    <cellStyle name="Navadno 3 57 2 2" xfId="9301" xr:uid="{00000000-0005-0000-0000-0000F3730000}"/>
    <cellStyle name="Navadno 3 57 2 2 2" xfId="19451" xr:uid="{00000000-0005-0000-0000-0000F4730000}"/>
    <cellStyle name="Navadno 3 57 2 2 2 2" xfId="36536" xr:uid="{00000000-0005-0000-0000-0000F5730000}"/>
    <cellStyle name="Navadno 3 57 2 2 3" xfId="36535" xr:uid="{00000000-0005-0000-0000-0000F6730000}"/>
    <cellStyle name="Navadno 3 57 2 3" xfId="19450" xr:uid="{00000000-0005-0000-0000-0000F7730000}"/>
    <cellStyle name="Navadno 3 57 2 3 2" xfId="36537" xr:uid="{00000000-0005-0000-0000-0000F8730000}"/>
    <cellStyle name="Navadno 3 57 2 4" xfId="36534" xr:uid="{00000000-0005-0000-0000-0000F9730000}"/>
    <cellStyle name="Navadno 3 57 3" xfId="9302" xr:uid="{00000000-0005-0000-0000-0000FA730000}"/>
    <cellStyle name="Navadno 3 57 3 2" xfId="19452" xr:uid="{00000000-0005-0000-0000-0000FB730000}"/>
    <cellStyle name="Navadno 3 57 3 2 2" xfId="36539" xr:uid="{00000000-0005-0000-0000-0000FC730000}"/>
    <cellStyle name="Navadno 3 57 3 3" xfId="36538" xr:uid="{00000000-0005-0000-0000-0000FD730000}"/>
    <cellStyle name="Navadno 3 57 4" xfId="19449" xr:uid="{00000000-0005-0000-0000-0000FE730000}"/>
    <cellStyle name="Navadno 3 57 4 2" xfId="36540" xr:uid="{00000000-0005-0000-0000-0000FF730000}"/>
    <cellStyle name="Navadno 3 57 5" xfId="36533" xr:uid="{00000000-0005-0000-0000-000000740000}"/>
    <cellStyle name="Navadno 3 58" xfId="9303" xr:uid="{00000000-0005-0000-0000-000001740000}"/>
    <cellStyle name="Navadno 3 58 2" xfId="9304" xr:uid="{00000000-0005-0000-0000-000002740000}"/>
    <cellStyle name="Navadno 3 58 2 2" xfId="9305" xr:uid="{00000000-0005-0000-0000-000003740000}"/>
    <cellStyle name="Navadno 3 58 2 2 2" xfId="19455" xr:uid="{00000000-0005-0000-0000-000004740000}"/>
    <cellStyle name="Navadno 3 58 2 2 2 2" xfId="36544" xr:uid="{00000000-0005-0000-0000-000005740000}"/>
    <cellStyle name="Navadno 3 58 2 2 3" xfId="36543" xr:uid="{00000000-0005-0000-0000-000006740000}"/>
    <cellStyle name="Navadno 3 58 2 3" xfId="19454" xr:uid="{00000000-0005-0000-0000-000007740000}"/>
    <cellStyle name="Navadno 3 58 2 3 2" xfId="36545" xr:uid="{00000000-0005-0000-0000-000008740000}"/>
    <cellStyle name="Navadno 3 58 2 4" xfId="36542" xr:uid="{00000000-0005-0000-0000-000009740000}"/>
    <cellStyle name="Navadno 3 58 3" xfId="9306" xr:uid="{00000000-0005-0000-0000-00000A740000}"/>
    <cellStyle name="Navadno 3 58 3 2" xfId="19456" xr:uid="{00000000-0005-0000-0000-00000B740000}"/>
    <cellStyle name="Navadno 3 58 3 2 2" xfId="36547" xr:uid="{00000000-0005-0000-0000-00000C740000}"/>
    <cellStyle name="Navadno 3 58 3 3" xfId="36546" xr:uid="{00000000-0005-0000-0000-00000D740000}"/>
    <cellStyle name="Navadno 3 58 4" xfId="19453" xr:uid="{00000000-0005-0000-0000-00000E740000}"/>
    <cellStyle name="Navadno 3 58 4 2" xfId="36548" xr:uid="{00000000-0005-0000-0000-00000F740000}"/>
    <cellStyle name="Navadno 3 58 5" xfId="36541" xr:uid="{00000000-0005-0000-0000-000010740000}"/>
    <cellStyle name="Navadno 3 59" xfId="9307" xr:uid="{00000000-0005-0000-0000-000011740000}"/>
    <cellStyle name="Navadno 3 59 2" xfId="9308" xr:uid="{00000000-0005-0000-0000-000012740000}"/>
    <cellStyle name="Navadno 3 59 2 2" xfId="9309" xr:uid="{00000000-0005-0000-0000-000013740000}"/>
    <cellStyle name="Navadno 3 59 2 2 2" xfId="19459" xr:uid="{00000000-0005-0000-0000-000014740000}"/>
    <cellStyle name="Navadno 3 59 2 2 2 2" xfId="36552" xr:uid="{00000000-0005-0000-0000-000015740000}"/>
    <cellStyle name="Navadno 3 59 2 2 3" xfId="36551" xr:uid="{00000000-0005-0000-0000-000016740000}"/>
    <cellStyle name="Navadno 3 59 2 3" xfId="19458" xr:uid="{00000000-0005-0000-0000-000017740000}"/>
    <cellStyle name="Navadno 3 59 2 3 2" xfId="36553" xr:uid="{00000000-0005-0000-0000-000018740000}"/>
    <cellStyle name="Navadno 3 59 2 4" xfId="36550" xr:uid="{00000000-0005-0000-0000-000019740000}"/>
    <cellStyle name="Navadno 3 59 3" xfId="9310" xr:uid="{00000000-0005-0000-0000-00001A740000}"/>
    <cellStyle name="Navadno 3 59 3 2" xfId="19460" xr:uid="{00000000-0005-0000-0000-00001B740000}"/>
    <cellStyle name="Navadno 3 59 3 2 2" xfId="36555" xr:uid="{00000000-0005-0000-0000-00001C740000}"/>
    <cellStyle name="Navadno 3 59 3 3" xfId="36554" xr:uid="{00000000-0005-0000-0000-00001D740000}"/>
    <cellStyle name="Navadno 3 59 4" xfId="19457" xr:uid="{00000000-0005-0000-0000-00001E740000}"/>
    <cellStyle name="Navadno 3 59 4 2" xfId="36556" xr:uid="{00000000-0005-0000-0000-00001F740000}"/>
    <cellStyle name="Navadno 3 59 5" xfId="36549" xr:uid="{00000000-0005-0000-0000-000020740000}"/>
    <cellStyle name="Navadno 3 6" xfId="1574" xr:uid="{00000000-0005-0000-0000-000021740000}"/>
    <cellStyle name="Navadno 3 6 2" xfId="9312" xr:uid="{00000000-0005-0000-0000-000022740000}"/>
    <cellStyle name="Navadno 3 6 2 2" xfId="9313" xr:uid="{00000000-0005-0000-0000-000023740000}"/>
    <cellStyle name="Navadno 3 6 2 2 2" xfId="19463" xr:uid="{00000000-0005-0000-0000-000024740000}"/>
    <cellStyle name="Navadno 3 6 2 2 2 2" xfId="36560" xr:uid="{00000000-0005-0000-0000-000025740000}"/>
    <cellStyle name="Navadno 3 6 2 2 3" xfId="36559" xr:uid="{00000000-0005-0000-0000-000026740000}"/>
    <cellStyle name="Navadno 3 6 2 3" xfId="19462" xr:uid="{00000000-0005-0000-0000-000027740000}"/>
    <cellStyle name="Navadno 3 6 2 3 2" xfId="36561" xr:uid="{00000000-0005-0000-0000-000028740000}"/>
    <cellStyle name="Navadno 3 6 2 4" xfId="36558" xr:uid="{00000000-0005-0000-0000-000029740000}"/>
    <cellStyle name="Navadno 3 6 3" xfId="9314" xr:uid="{00000000-0005-0000-0000-00002A740000}"/>
    <cellStyle name="Navadno 3 6 3 2" xfId="19464" xr:uid="{00000000-0005-0000-0000-00002B740000}"/>
    <cellStyle name="Navadno 3 6 3 2 2" xfId="36563" xr:uid="{00000000-0005-0000-0000-00002C740000}"/>
    <cellStyle name="Navadno 3 6 3 3" xfId="36562" xr:uid="{00000000-0005-0000-0000-00002D740000}"/>
    <cellStyle name="Navadno 3 6 4" xfId="9315" xr:uid="{00000000-0005-0000-0000-00002E740000}"/>
    <cellStyle name="Navadno 3 6 4 2" xfId="36564" xr:uid="{00000000-0005-0000-0000-00002F740000}"/>
    <cellStyle name="Navadno 3 6 5" xfId="9311" xr:uid="{00000000-0005-0000-0000-000030740000}"/>
    <cellStyle name="Navadno 3 6 5 2" xfId="36565" xr:uid="{00000000-0005-0000-0000-000031740000}"/>
    <cellStyle name="Navadno 3 6 6" xfId="19461" xr:uid="{00000000-0005-0000-0000-000032740000}"/>
    <cellStyle name="Navadno 3 6 6 2" xfId="36566" xr:uid="{00000000-0005-0000-0000-000033740000}"/>
    <cellStyle name="Navadno 3 6 7" xfId="51218" xr:uid="{00000000-0005-0000-0000-000034740000}"/>
    <cellStyle name="Navadno 3 6 8" xfId="36557" xr:uid="{00000000-0005-0000-0000-000035740000}"/>
    <cellStyle name="Navadno 3 60" xfId="9316" xr:uid="{00000000-0005-0000-0000-000036740000}"/>
    <cellStyle name="Navadno 3 60 2" xfId="9317" xr:uid="{00000000-0005-0000-0000-000037740000}"/>
    <cellStyle name="Navadno 3 60 2 2" xfId="9318" xr:uid="{00000000-0005-0000-0000-000038740000}"/>
    <cellStyle name="Navadno 3 60 2 2 2" xfId="19467" xr:uid="{00000000-0005-0000-0000-000039740000}"/>
    <cellStyle name="Navadno 3 60 2 2 2 2" xfId="36570" xr:uid="{00000000-0005-0000-0000-00003A740000}"/>
    <cellStyle name="Navadno 3 60 2 2 3" xfId="36569" xr:uid="{00000000-0005-0000-0000-00003B740000}"/>
    <cellStyle name="Navadno 3 60 2 3" xfId="19466" xr:uid="{00000000-0005-0000-0000-00003C740000}"/>
    <cellStyle name="Navadno 3 60 2 3 2" xfId="36571" xr:uid="{00000000-0005-0000-0000-00003D740000}"/>
    <cellStyle name="Navadno 3 60 2 4" xfId="36568" xr:uid="{00000000-0005-0000-0000-00003E740000}"/>
    <cellStyle name="Navadno 3 60 3" xfId="9319" xr:uid="{00000000-0005-0000-0000-00003F740000}"/>
    <cellStyle name="Navadno 3 60 3 2" xfId="19468" xr:uid="{00000000-0005-0000-0000-000040740000}"/>
    <cellStyle name="Navadno 3 60 3 2 2" xfId="36573" xr:uid="{00000000-0005-0000-0000-000041740000}"/>
    <cellStyle name="Navadno 3 60 3 3" xfId="36572" xr:uid="{00000000-0005-0000-0000-000042740000}"/>
    <cellStyle name="Navadno 3 60 4" xfId="19465" xr:uid="{00000000-0005-0000-0000-000043740000}"/>
    <cellStyle name="Navadno 3 60 4 2" xfId="36574" xr:uid="{00000000-0005-0000-0000-000044740000}"/>
    <cellStyle name="Navadno 3 60 5" xfId="36567" xr:uid="{00000000-0005-0000-0000-000045740000}"/>
    <cellStyle name="Navadno 3 61" xfId="9320" xr:uid="{00000000-0005-0000-0000-000046740000}"/>
    <cellStyle name="Navadno 3 61 2" xfId="9321" xr:uid="{00000000-0005-0000-0000-000047740000}"/>
    <cellStyle name="Navadno 3 61 2 2" xfId="19470" xr:uid="{00000000-0005-0000-0000-000048740000}"/>
    <cellStyle name="Navadno 3 61 2 2 2" xfId="36577" xr:uid="{00000000-0005-0000-0000-000049740000}"/>
    <cellStyle name="Navadno 3 61 2 3" xfId="36576" xr:uid="{00000000-0005-0000-0000-00004A740000}"/>
    <cellStyle name="Navadno 3 61 3" xfId="19469" xr:uid="{00000000-0005-0000-0000-00004B740000}"/>
    <cellStyle name="Navadno 3 61 3 2" xfId="36578" xr:uid="{00000000-0005-0000-0000-00004C740000}"/>
    <cellStyle name="Navadno 3 61 4" xfId="36575" xr:uid="{00000000-0005-0000-0000-00004D740000}"/>
    <cellStyle name="Navadno 3 62" xfId="9322" xr:uid="{00000000-0005-0000-0000-00004E740000}"/>
    <cellStyle name="Navadno 3 62 2" xfId="19471" xr:uid="{00000000-0005-0000-0000-00004F740000}"/>
    <cellStyle name="Navadno 3 62 2 2" xfId="36580" xr:uid="{00000000-0005-0000-0000-000050740000}"/>
    <cellStyle name="Navadno 3 62 3" xfId="36579" xr:uid="{00000000-0005-0000-0000-000051740000}"/>
    <cellStyle name="Navadno 3 63" xfId="9323" xr:uid="{00000000-0005-0000-0000-000052740000}"/>
    <cellStyle name="Navadno 3 63 2" xfId="19472" xr:uid="{00000000-0005-0000-0000-000053740000}"/>
    <cellStyle name="Navadno 3 63 2 2" xfId="36582" xr:uid="{00000000-0005-0000-0000-000054740000}"/>
    <cellStyle name="Navadno 3 63 3" xfId="36581" xr:uid="{00000000-0005-0000-0000-000055740000}"/>
    <cellStyle name="Navadno 3 64" xfId="9083" xr:uid="{00000000-0005-0000-0000-000056740000}"/>
    <cellStyle name="Navadno 3 64 2" xfId="36583" xr:uid="{00000000-0005-0000-0000-000057740000}"/>
    <cellStyle name="Navadno 3 65" xfId="16012" xr:uid="{00000000-0005-0000-0000-000058740000}"/>
    <cellStyle name="Navadno 3 65 2" xfId="36584" xr:uid="{00000000-0005-0000-0000-000059740000}"/>
    <cellStyle name="Navadno 3 66" xfId="24698" xr:uid="{00000000-0005-0000-0000-00005A740000}"/>
    <cellStyle name="Navadno 3 66 2" xfId="36585" xr:uid="{00000000-0005-0000-0000-00005B740000}"/>
    <cellStyle name="Navadno 3 67" xfId="24721" xr:uid="{00000000-0005-0000-0000-00005C740000}"/>
    <cellStyle name="Navadno 3 68" xfId="59335" xr:uid="{00000000-0005-0000-0000-00005D740000}"/>
    <cellStyle name="Navadno 3 69" xfId="59293" xr:uid="{00000000-0005-0000-0000-00005E740000}"/>
    <cellStyle name="Navadno 3 7" xfId="1575" xr:uid="{00000000-0005-0000-0000-00005F740000}"/>
    <cellStyle name="Navadno 3 7 2" xfId="9325" xr:uid="{00000000-0005-0000-0000-000060740000}"/>
    <cellStyle name="Navadno 3 7 2 2" xfId="9326" xr:uid="{00000000-0005-0000-0000-000061740000}"/>
    <cellStyle name="Navadno 3 7 2 2 2" xfId="19475" xr:uid="{00000000-0005-0000-0000-000062740000}"/>
    <cellStyle name="Navadno 3 7 2 2 2 2" xfId="36589" xr:uid="{00000000-0005-0000-0000-000063740000}"/>
    <cellStyle name="Navadno 3 7 2 2 3" xfId="36588" xr:uid="{00000000-0005-0000-0000-000064740000}"/>
    <cellStyle name="Navadno 3 7 2 3" xfId="19474" xr:uid="{00000000-0005-0000-0000-000065740000}"/>
    <cellStyle name="Navadno 3 7 2 3 2" xfId="36590" xr:uid="{00000000-0005-0000-0000-000066740000}"/>
    <cellStyle name="Navadno 3 7 2 4" xfId="36587" xr:uid="{00000000-0005-0000-0000-000067740000}"/>
    <cellStyle name="Navadno 3 7 3" xfId="9327" xr:uid="{00000000-0005-0000-0000-000068740000}"/>
    <cellStyle name="Navadno 3 7 3 2" xfId="19476" xr:uid="{00000000-0005-0000-0000-000069740000}"/>
    <cellStyle name="Navadno 3 7 3 2 2" xfId="36592" xr:uid="{00000000-0005-0000-0000-00006A740000}"/>
    <cellStyle name="Navadno 3 7 3 3" xfId="36591" xr:uid="{00000000-0005-0000-0000-00006B740000}"/>
    <cellStyle name="Navadno 3 7 4" xfId="9328" xr:uid="{00000000-0005-0000-0000-00006C740000}"/>
    <cellStyle name="Navadno 3 7 4 2" xfId="36593" xr:uid="{00000000-0005-0000-0000-00006D740000}"/>
    <cellStyle name="Navadno 3 7 5" xfId="9324" xr:uid="{00000000-0005-0000-0000-00006E740000}"/>
    <cellStyle name="Navadno 3 7 5 2" xfId="36594" xr:uid="{00000000-0005-0000-0000-00006F740000}"/>
    <cellStyle name="Navadno 3 7 6" xfId="19473" xr:uid="{00000000-0005-0000-0000-000070740000}"/>
    <cellStyle name="Navadno 3 7 6 2" xfId="36595" xr:uid="{00000000-0005-0000-0000-000071740000}"/>
    <cellStyle name="Navadno 3 7 7" xfId="51219" xr:uid="{00000000-0005-0000-0000-000072740000}"/>
    <cellStyle name="Navadno 3 7 8" xfId="36586" xr:uid="{00000000-0005-0000-0000-000073740000}"/>
    <cellStyle name="Navadno 3 70" xfId="59338" xr:uid="{00000000-0005-0000-0000-000074740000}"/>
    <cellStyle name="Navadno 3 71" xfId="59292" xr:uid="{00000000-0005-0000-0000-000075740000}"/>
    <cellStyle name="Navadno 3 72" xfId="59339" xr:uid="{00000000-0005-0000-0000-000076740000}"/>
    <cellStyle name="Navadno 3 73" xfId="59153" xr:uid="{00000000-0005-0000-0000-000077740000}"/>
    <cellStyle name="Navadno 3 74" xfId="59301" xr:uid="{00000000-0005-0000-0000-000078740000}"/>
    <cellStyle name="Navadno 3 75" xfId="59172" xr:uid="{00000000-0005-0000-0000-000079740000}"/>
    <cellStyle name="Navadno 3 76" xfId="59298" xr:uid="{00000000-0005-0000-0000-00007A740000}"/>
    <cellStyle name="Navadno 3 77" xfId="59190" xr:uid="{00000000-0005-0000-0000-00007B740000}"/>
    <cellStyle name="Navadno 3 78" xfId="59299" xr:uid="{00000000-0005-0000-0000-00007C740000}"/>
    <cellStyle name="Navadno 3 79" xfId="59197" xr:uid="{00000000-0005-0000-0000-00007D740000}"/>
    <cellStyle name="Navadno 3 8" xfId="1576" xr:uid="{00000000-0005-0000-0000-00007E740000}"/>
    <cellStyle name="Navadno 3 8 2" xfId="9330" xr:uid="{00000000-0005-0000-0000-00007F740000}"/>
    <cellStyle name="Navadno 3 8 2 2" xfId="9331" xr:uid="{00000000-0005-0000-0000-000080740000}"/>
    <cellStyle name="Navadno 3 8 2 2 2" xfId="19479" xr:uid="{00000000-0005-0000-0000-000081740000}"/>
    <cellStyle name="Navadno 3 8 2 2 2 2" xfId="36599" xr:uid="{00000000-0005-0000-0000-000082740000}"/>
    <cellStyle name="Navadno 3 8 2 2 3" xfId="36598" xr:uid="{00000000-0005-0000-0000-000083740000}"/>
    <cellStyle name="Navadno 3 8 2 3" xfId="19478" xr:uid="{00000000-0005-0000-0000-000084740000}"/>
    <cellStyle name="Navadno 3 8 2 3 2" xfId="36600" xr:uid="{00000000-0005-0000-0000-000085740000}"/>
    <cellStyle name="Navadno 3 8 2 4" xfId="36597" xr:uid="{00000000-0005-0000-0000-000086740000}"/>
    <cellStyle name="Navadno 3 8 3" xfId="9332" xr:uid="{00000000-0005-0000-0000-000087740000}"/>
    <cellStyle name="Navadno 3 8 3 2" xfId="19480" xr:uid="{00000000-0005-0000-0000-000088740000}"/>
    <cellStyle name="Navadno 3 8 3 2 2" xfId="36602" xr:uid="{00000000-0005-0000-0000-000089740000}"/>
    <cellStyle name="Navadno 3 8 3 3" xfId="36601" xr:uid="{00000000-0005-0000-0000-00008A740000}"/>
    <cellStyle name="Navadno 3 8 4" xfId="9333" xr:uid="{00000000-0005-0000-0000-00008B740000}"/>
    <cellStyle name="Navadno 3 8 4 2" xfId="36603" xr:uid="{00000000-0005-0000-0000-00008C740000}"/>
    <cellStyle name="Navadno 3 8 5" xfId="9329" xr:uid="{00000000-0005-0000-0000-00008D740000}"/>
    <cellStyle name="Navadno 3 8 5 2" xfId="36604" xr:uid="{00000000-0005-0000-0000-00008E740000}"/>
    <cellStyle name="Navadno 3 8 6" xfId="19477" xr:uid="{00000000-0005-0000-0000-00008F740000}"/>
    <cellStyle name="Navadno 3 8 6 2" xfId="36605" xr:uid="{00000000-0005-0000-0000-000090740000}"/>
    <cellStyle name="Navadno 3 8 7" xfId="36596" xr:uid="{00000000-0005-0000-0000-000091740000}"/>
    <cellStyle name="Navadno 3 80" xfId="59300" xr:uid="{00000000-0005-0000-0000-000092740000}"/>
    <cellStyle name="Navadno 3 81" xfId="59200" xr:uid="{00000000-0005-0000-0000-000093740000}"/>
    <cellStyle name="Navadno 3 9" xfId="1577" xr:uid="{00000000-0005-0000-0000-000094740000}"/>
    <cellStyle name="Navadno 3 9 2" xfId="9335" xr:uid="{00000000-0005-0000-0000-000095740000}"/>
    <cellStyle name="Navadno 3 9 2 2" xfId="9336" xr:uid="{00000000-0005-0000-0000-000096740000}"/>
    <cellStyle name="Navadno 3 9 2 2 2" xfId="19483" xr:uid="{00000000-0005-0000-0000-000097740000}"/>
    <cellStyle name="Navadno 3 9 2 2 2 2" xfId="36609" xr:uid="{00000000-0005-0000-0000-000098740000}"/>
    <cellStyle name="Navadno 3 9 2 2 3" xfId="36608" xr:uid="{00000000-0005-0000-0000-000099740000}"/>
    <cellStyle name="Navadno 3 9 2 3" xfId="19482" xr:uid="{00000000-0005-0000-0000-00009A740000}"/>
    <cellStyle name="Navadno 3 9 2 3 2" xfId="36610" xr:uid="{00000000-0005-0000-0000-00009B740000}"/>
    <cellStyle name="Navadno 3 9 2 4" xfId="36607" xr:uid="{00000000-0005-0000-0000-00009C740000}"/>
    <cellStyle name="Navadno 3 9 3" xfId="9337" xr:uid="{00000000-0005-0000-0000-00009D740000}"/>
    <cellStyle name="Navadno 3 9 3 2" xfId="19484" xr:uid="{00000000-0005-0000-0000-00009E740000}"/>
    <cellStyle name="Navadno 3 9 3 2 2" xfId="36612" xr:uid="{00000000-0005-0000-0000-00009F740000}"/>
    <cellStyle name="Navadno 3 9 3 3" xfId="36611" xr:uid="{00000000-0005-0000-0000-0000A0740000}"/>
    <cellStyle name="Navadno 3 9 4" xfId="9338" xr:uid="{00000000-0005-0000-0000-0000A1740000}"/>
    <cellStyle name="Navadno 3 9 4 2" xfId="36613" xr:uid="{00000000-0005-0000-0000-0000A2740000}"/>
    <cellStyle name="Navadno 3 9 5" xfId="9334" xr:uid="{00000000-0005-0000-0000-0000A3740000}"/>
    <cellStyle name="Navadno 3 9 5 2" xfId="36614" xr:uid="{00000000-0005-0000-0000-0000A4740000}"/>
    <cellStyle name="Navadno 3 9 6" xfId="19481" xr:uid="{00000000-0005-0000-0000-0000A5740000}"/>
    <cellStyle name="Navadno 3 9 6 2" xfId="36615" xr:uid="{00000000-0005-0000-0000-0000A6740000}"/>
    <cellStyle name="Navadno 3 9 7" xfId="36606" xr:uid="{00000000-0005-0000-0000-0000A7740000}"/>
    <cellStyle name="Navadno 3_Apl-BS Pesnica-pvn-d7400-ozv_308" xfId="1578" xr:uid="{00000000-0005-0000-0000-0000A8740000}"/>
    <cellStyle name="Navadno 30" xfId="1579" xr:uid="{00000000-0005-0000-0000-0000A9740000}"/>
    <cellStyle name="Navadno 30 10" xfId="1580" xr:uid="{00000000-0005-0000-0000-0000AA740000}"/>
    <cellStyle name="Navadno 30 10 2" xfId="9341" xr:uid="{00000000-0005-0000-0000-0000AB740000}"/>
    <cellStyle name="Navadno 30 10 2 2" xfId="9342" xr:uid="{00000000-0005-0000-0000-0000AC740000}"/>
    <cellStyle name="Navadno 30 10 2 2 2" xfId="19488" xr:uid="{00000000-0005-0000-0000-0000AD740000}"/>
    <cellStyle name="Navadno 30 10 2 2 2 2" xfId="36620" xr:uid="{00000000-0005-0000-0000-0000AE740000}"/>
    <cellStyle name="Navadno 30 10 2 2 3" xfId="36619" xr:uid="{00000000-0005-0000-0000-0000AF740000}"/>
    <cellStyle name="Navadno 30 10 2 3" xfId="19487" xr:uid="{00000000-0005-0000-0000-0000B0740000}"/>
    <cellStyle name="Navadno 30 10 2 3 2" xfId="36621" xr:uid="{00000000-0005-0000-0000-0000B1740000}"/>
    <cellStyle name="Navadno 30 10 2 4" xfId="36618" xr:uid="{00000000-0005-0000-0000-0000B2740000}"/>
    <cellStyle name="Navadno 30 10 3" xfId="9343" xr:uid="{00000000-0005-0000-0000-0000B3740000}"/>
    <cellStyle name="Navadno 30 10 3 2" xfId="19489" xr:uid="{00000000-0005-0000-0000-0000B4740000}"/>
    <cellStyle name="Navadno 30 10 3 2 2" xfId="36623" xr:uid="{00000000-0005-0000-0000-0000B5740000}"/>
    <cellStyle name="Navadno 30 10 3 3" xfId="36622" xr:uid="{00000000-0005-0000-0000-0000B6740000}"/>
    <cellStyle name="Navadno 30 10 4" xfId="9344" xr:uid="{00000000-0005-0000-0000-0000B7740000}"/>
    <cellStyle name="Navadno 30 10 4 2" xfId="36624" xr:uid="{00000000-0005-0000-0000-0000B8740000}"/>
    <cellStyle name="Navadno 30 10 5" xfId="9340" xr:uid="{00000000-0005-0000-0000-0000B9740000}"/>
    <cellStyle name="Navadno 30 10 5 2" xfId="36625" xr:uid="{00000000-0005-0000-0000-0000BA740000}"/>
    <cellStyle name="Navadno 30 10 6" xfId="19486" xr:uid="{00000000-0005-0000-0000-0000BB740000}"/>
    <cellStyle name="Navadno 30 10 6 2" xfId="36626" xr:uid="{00000000-0005-0000-0000-0000BC740000}"/>
    <cellStyle name="Navadno 30 10 7" xfId="51221" xr:uid="{00000000-0005-0000-0000-0000BD740000}"/>
    <cellStyle name="Navadno 30 10 8" xfId="36617" xr:uid="{00000000-0005-0000-0000-0000BE740000}"/>
    <cellStyle name="Navadno 30 11" xfId="1581" xr:uid="{00000000-0005-0000-0000-0000BF740000}"/>
    <cellStyle name="Navadno 30 11 2" xfId="9346" xr:uid="{00000000-0005-0000-0000-0000C0740000}"/>
    <cellStyle name="Navadno 30 11 2 2" xfId="9347" xr:uid="{00000000-0005-0000-0000-0000C1740000}"/>
    <cellStyle name="Navadno 30 11 2 2 2" xfId="19492" xr:uid="{00000000-0005-0000-0000-0000C2740000}"/>
    <cellStyle name="Navadno 30 11 2 2 2 2" xfId="36630" xr:uid="{00000000-0005-0000-0000-0000C3740000}"/>
    <cellStyle name="Navadno 30 11 2 2 3" xfId="36629" xr:uid="{00000000-0005-0000-0000-0000C4740000}"/>
    <cellStyle name="Navadno 30 11 2 3" xfId="19491" xr:uid="{00000000-0005-0000-0000-0000C5740000}"/>
    <cellStyle name="Navadno 30 11 2 3 2" xfId="36631" xr:uid="{00000000-0005-0000-0000-0000C6740000}"/>
    <cellStyle name="Navadno 30 11 2 4" xfId="36628" xr:uid="{00000000-0005-0000-0000-0000C7740000}"/>
    <cellStyle name="Navadno 30 11 3" xfId="9348" xr:uid="{00000000-0005-0000-0000-0000C8740000}"/>
    <cellStyle name="Navadno 30 11 3 2" xfId="19493" xr:uid="{00000000-0005-0000-0000-0000C9740000}"/>
    <cellStyle name="Navadno 30 11 3 2 2" xfId="36633" xr:uid="{00000000-0005-0000-0000-0000CA740000}"/>
    <cellStyle name="Navadno 30 11 3 3" xfId="36632" xr:uid="{00000000-0005-0000-0000-0000CB740000}"/>
    <cellStyle name="Navadno 30 11 4" xfId="9349" xr:uid="{00000000-0005-0000-0000-0000CC740000}"/>
    <cellStyle name="Navadno 30 11 4 2" xfId="36634" xr:uid="{00000000-0005-0000-0000-0000CD740000}"/>
    <cellStyle name="Navadno 30 11 5" xfId="9345" xr:uid="{00000000-0005-0000-0000-0000CE740000}"/>
    <cellStyle name="Navadno 30 11 5 2" xfId="36635" xr:uid="{00000000-0005-0000-0000-0000CF740000}"/>
    <cellStyle name="Navadno 30 11 6" xfId="19490" xr:uid="{00000000-0005-0000-0000-0000D0740000}"/>
    <cellStyle name="Navadno 30 11 6 2" xfId="36636" xr:uid="{00000000-0005-0000-0000-0000D1740000}"/>
    <cellStyle name="Navadno 30 11 7" xfId="51222" xr:uid="{00000000-0005-0000-0000-0000D2740000}"/>
    <cellStyle name="Navadno 30 11 8" xfId="36627" xr:uid="{00000000-0005-0000-0000-0000D3740000}"/>
    <cellStyle name="Navadno 30 12" xfId="1582" xr:uid="{00000000-0005-0000-0000-0000D4740000}"/>
    <cellStyle name="Navadno 30 12 2" xfId="1583" xr:uid="{00000000-0005-0000-0000-0000D5740000}"/>
    <cellStyle name="Navadno 30 12 2 2" xfId="9352" xr:uid="{00000000-0005-0000-0000-0000D6740000}"/>
    <cellStyle name="Navadno 30 12 2 2 2" xfId="19496" xr:uid="{00000000-0005-0000-0000-0000D7740000}"/>
    <cellStyle name="Navadno 30 12 2 2 2 2" xfId="36640" xr:uid="{00000000-0005-0000-0000-0000D8740000}"/>
    <cellStyle name="Navadno 30 12 2 2 3" xfId="36639" xr:uid="{00000000-0005-0000-0000-0000D9740000}"/>
    <cellStyle name="Navadno 30 12 2 3" xfId="9353" xr:uid="{00000000-0005-0000-0000-0000DA740000}"/>
    <cellStyle name="Navadno 30 12 2 3 2" xfId="36641" xr:uid="{00000000-0005-0000-0000-0000DB740000}"/>
    <cellStyle name="Navadno 30 12 2 4" xfId="9351" xr:uid="{00000000-0005-0000-0000-0000DC740000}"/>
    <cellStyle name="Navadno 30 12 2 4 2" xfId="36642" xr:uid="{00000000-0005-0000-0000-0000DD740000}"/>
    <cellStyle name="Navadno 30 12 2 5" xfId="19495" xr:uid="{00000000-0005-0000-0000-0000DE740000}"/>
    <cellStyle name="Navadno 30 12 2 5 2" xfId="36643" xr:uid="{00000000-0005-0000-0000-0000DF740000}"/>
    <cellStyle name="Navadno 30 12 2 6" xfId="51224" xr:uid="{00000000-0005-0000-0000-0000E0740000}"/>
    <cellStyle name="Navadno 30 12 2 7" xfId="36638" xr:uid="{00000000-0005-0000-0000-0000E1740000}"/>
    <cellStyle name="Navadno 30 12 3" xfId="9354" xr:uid="{00000000-0005-0000-0000-0000E2740000}"/>
    <cellStyle name="Navadno 30 12 3 2" xfId="19497" xr:uid="{00000000-0005-0000-0000-0000E3740000}"/>
    <cellStyle name="Navadno 30 12 3 2 2" xfId="36645" xr:uid="{00000000-0005-0000-0000-0000E4740000}"/>
    <cellStyle name="Navadno 30 12 3 3" xfId="36644" xr:uid="{00000000-0005-0000-0000-0000E5740000}"/>
    <cellStyle name="Navadno 30 12 4" xfId="9355" xr:uid="{00000000-0005-0000-0000-0000E6740000}"/>
    <cellStyle name="Navadno 30 12 4 2" xfId="36646" xr:uid="{00000000-0005-0000-0000-0000E7740000}"/>
    <cellStyle name="Navadno 30 12 5" xfId="9350" xr:uid="{00000000-0005-0000-0000-0000E8740000}"/>
    <cellStyle name="Navadno 30 12 5 2" xfId="36647" xr:uid="{00000000-0005-0000-0000-0000E9740000}"/>
    <cellStyle name="Navadno 30 12 6" xfId="19494" xr:uid="{00000000-0005-0000-0000-0000EA740000}"/>
    <cellStyle name="Navadno 30 12 6 2" xfId="36648" xr:uid="{00000000-0005-0000-0000-0000EB740000}"/>
    <cellStyle name="Navadno 30 12 7" xfId="51223" xr:uid="{00000000-0005-0000-0000-0000EC740000}"/>
    <cellStyle name="Navadno 30 12 8" xfId="36637" xr:uid="{00000000-0005-0000-0000-0000ED740000}"/>
    <cellStyle name="Navadno 30 13" xfId="1584" xr:uid="{00000000-0005-0000-0000-0000EE740000}"/>
    <cellStyle name="Navadno 30 13 2" xfId="9357" xr:uid="{00000000-0005-0000-0000-0000EF740000}"/>
    <cellStyle name="Navadno 30 13 2 2" xfId="9358" xr:uid="{00000000-0005-0000-0000-0000F0740000}"/>
    <cellStyle name="Navadno 30 13 2 2 2" xfId="19500" xr:uid="{00000000-0005-0000-0000-0000F1740000}"/>
    <cellStyle name="Navadno 30 13 2 2 2 2" xfId="36652" xr:uid="{00000000-0005-0000-0000-0000F2740000}"/>
    <cellStyle name="Navadno 30 13 2 2 3" xfId="36651" xr:uid="{00000000-0005-0000-0000-0000F3740000}"/>
    <cellStyle name="Navadno 30 13 2 3" xfId="19499" xr:uid="{00000000-0005-0000-0000-0000F4740000}"/>
    <cellStyle name="Navadno 30 13 2 3 2" xfId="36653" xr:uid="{00000000-0005-0000-0000-0000F5740000}"/>
    <cellStyle name="Navadno 30 13 2 4" xfId="36650" xr:uid="{00000000-0005-0000-0000-0000F6740000}"/>
    <cellStyle name="Navadno 30 13 3" xfId="9359" xr:uid="{00000000-0005-0000-0000-0000F7740000}"/>
    <cellStyle name="Navadno 30 13 3 2" xfId="19501" xr:uid="{00000000-0005-0000-0000-0000F8740000}"/>
    <cellStyle name="Navadno 30 13 3 2 2" xfId="36655" xr:uid="{00000000-0005-0000-0000-0000F9740000}"/>
    <cellStyle name="Navadno 30 13 3 3" xfId="36654" xr:uid="{00000000-0005-0000-0000-0000FA740000}"/>
    <cellStyle name="Navadno 30 13 4" xfId="9360" xr:uid="{00000000-0005-0000-0000-0000FB740000}"/>
    <cellStyle name="Navadno 30 13 4 2" xfId="36656" xr:uid="{00000000-0005-0000-0000-0000FC740000}"/>
    <cellStyle name="Navadno 30 13 5" xfId="9356" xr:uid="{00000000-0005-0000-0000-0000FD740000}"/>
    <cellStyle name="Navadno 30 13 5 2" xfId="36657" xr:uid="{00000000-0005-0000-0000-0000FE740000}"/>
    <cellStyle name="Navadno 30 13 6" xfId="19498" xr:uid="{00000000-0005-0000-0000-0000FF740000}"/>
    <cellStyle name="Navadno 30 13 6 2" xfId="36658" xr:uid="{00000000-0005-0000-0000-000000750000}"/>
    <cellStyle name="Navadno 30 13 7" xfId="51225" xr:uid="{00000000-0005-0000-0000-000001750000}"/>
    <cellStyle name="Navadno 30 13 8" xfId="36649" xr:uid="{00000000-0005-0000-0000-000002750000}"/>
    <cellStyle name="Navadno 30 14" xfId="1585" xr:uid="{00000000-0005-0000-0000-000003750000}"/>
    <cellStyle name="Navadno 30 14 2" xfId="9362" xr:uid="{00000000-0005-0000-0000-000004750000}"/>
    <cellStyle name="Navadno 30 14 2 2" xfId="9363" xr:uid="{00000000-0005-0000-0000-000005750000}"/>
    <cellStyle name="Navadno 30 14 2 2 2" xfId="19504" xr:uid="{00000000-0005-0000-0000-000006750000}"/>
    <cellStyle name="Navadno 30 14 2 2 2 2" xfId="36662" xr:uid="{00000000-0005-0000-0000-000007750000}"/>
    <cellStyle name="Navadno 30 14 2 2 3" xfId="36661" xr:uid="{00000000-0005-0000-0000-000008750000}"/>
    <cellStyle name="Navadno 30 14 2 3" xfId="19503" xr:uid="{00000000-0005-0000-0000-000009750000}"/>
    <cellStyle name="Navadno 30 14 2 3 2" xfId="36663" xr:uid="{00000000-0005-0000-0000-00000A750000}"/>
    <cellStyle name="Navadno 30 14 2 4" xfId="36660" xr:uid="{00000000-0005-0000-0000-00000B750000}"/>
    <cellStyle name="Navadno 30 14 3" xfId="9364" xr:uid="{00000000-0005-0000-0000-00000C750000}"/>
    <cellStyle name="Navadno 30 14 3 2" xfId="19505" xr:uid="{00000000-0005-0000-0000-00000D750000}"/>
    <cellStyle name="Navadno 30 14 3 2 2" xfId="36665" xr:uid="{00000000-0005-0000-0000-00000E750000}"/>
    <cellStyle name="Navadno 30 14 3 3" xfId="36664" xr:uid="{00000000-0005-0000-0000-00000F750000}"/>
    <cellStyle name="Navadno 30 14 4" xfId="9365" xr:uid="{00000000-0005-0000-0000-000010750000}"/>
    <cellStyle name="Navadno 30 14 4 2" xfId="36666" xr:uid="{00000000-0005-0000-0000-000011750000}"/>
    <cellStyle name="Navadno 30 14 5" xfId="9361" xr:uid="{00000000-0005-0000-0000-000012750000}"/>
    <cellStyle name="Navadno 30 14 5 2" xfId="36667" xr:uid="{00000000-0005-0000-0000-000013750000}"/>
    <cellStyle name="Navadno 30 14 6" xfId="19502" xr:uid="{00000000-0005-0000-0000-000014750000}"/>
    <cellStyle name="Navadno 30 14 6 2" xfId="36668" xr:uid="{00000000-0005-0000-0000-000015750000}"/>
    <cellStyle name="Navadno 30 14 7" xfId="51226" xr:uid="{00000000-0005-0000-0000-000016750000}"/>
    <cellStyle name="Navadno 30 14 8" xfId="36659" xr:uid="{00000000-0005-0000-0000-000017750000}"/>
    <cellStyle name="Navadno 30 15" xfId="9366" xr:uid="{00000000-0005-0000-0000-000018750000}"/>
    <cellStyle name="Navadno 30 15 2" xfId="9367" xr:uid="{00000000-0005-0000-0000-000019750000}"/>
    <cellStyle name="Navadno 30 15 2 2" xfId="9368" xr:uid="{00000000-0005-0000-0000-00001A750000}"/>
    <cellStyle name="Navadno 30 15 2 2 2" xfId="19508" xr:uid="{00000000-0005-0000-0000-00001B750000}"/>
    <cellStyle name="Navadno 30 15 2 2 2 2" xfId="36672" xr:uid="{00000000-0005-0000-0000-00001C750000}"/>
    <cellStyle name="Navadno 30 15 2 2 3" xfId="36671" xr:uid="{00000000-0005-0000-0000-00001D750000}"/>
    <cellStyle name="Navadno 30 15 2 3" xfId="19507" xr:uid="{00000000-0005-0000-0000-00001E750000}"/>
    <cellStyle name="Navadno 30 15 2 3 2" xfId="36673" xr:uid="{00000000-0005-0000-0000-00001F750000}"/>
    <cellStyle name="Navadno 30 15 2 4" xfId="36670" xr:uid="{00000000-0005-0000-0000-000020750000}"/>
    <cellStyle name="Navadno 30 15 3" xfId="9369" xr:uid="{00000000-0005-0000-0000-000021750000}"/>
    <cellStyle name="Navadno 30 15 3 2" xfId="19509" xr:uid="{00000000-0005-0000-0000-000022750000}"/>
    <cellStyle name="Navadno 30 15 3 2 2" xfId="36675" xr:uid="{00000000-0005-0000-0000-000023750000}"/>
    <cellStyle name="Navadno 30 15 3 3" xfId="36674" xr:uid="{00000000-0005-0000-0000-000024750000}"/>
    <cellStyle name="Navadno 30 15 4" xfId="19506" xr:uid="{00000000-0005-0000-0000-000025750000}"/>
    <cellStyle name="Navadno 30 15 4 2" xfId="36676" xr:uid="{00000000-0005-0000-0000-000026750000}"/>
    <cellStyle name="Navadno 30 15 5" xfId="36669" xr:uid="{00000000-0005-0000-0000-000027750000}"/>
    <cellStyle name="Navadno 30 16" xfId="9370" xr:uid="{00000000-0005-0000-0000-000028750000}"/>
    <cellStyle name="Navadno 30 16 2" xfId="9371" xr:uid="{00000000-0005-0000-0000-000029750000}"/>
    <cellStyle name="Navadno 30 16 2 2" xfId="9372" xr:uid="{00000000-0005-0000-0000-00002A750000}"/>
    <cellStyle name="Navadno 30 16 2 2 2" xfId="19512" xr:uid="{00000000-0005-0000-0000-00002B750000}"/>
    <cellStyle name="Navadno 30 16 2 2 2 2" xfId="36680" xr:uid="{00000000-0005-0000-0000-00002C750000}"/>
    <cellStyle name="Navadno 30 16 2 2 3" xfId="36679" xr:uid="{00000000-0005-0000-0000-00002D750000}"/>
    <cellStyle name="Navadno 30 16 2 3" xfId="19511" xr:uid="{00000000-0005-0000-0000-00002E750000}"/>
    <cellStyle name="Navadno 30 16 2 3 2" xfId="36681" xr:uid="{00000000-0005-0000-0000-00002F750000}"/>
    <cellStyle name="Navadno 30 16 2 4" xfId="36678" xr:uid="{00000000-0005-0000-0000-000030750000}"/>
    <cellStyle name="Navadno 30 16 3" xfId="9373" xr:uid="{00000000-0005-0000-0000-000031750000}"/>
    <cellStyle name="Navadno 30 16 3 2" xfId="19513" xr:uid="{00000000-0005-0000-0000-000032750000}"/>
    <cellStyle name="Navadno 30 16 3 2 2" xfId="36683" xr:uid="{00000000-0005-0000-0000-000033750000}"/>
    <cellStyle name="Navadno 30 16 3 3" xfId="36682" xr:uid="{00000000-0005-0000-0000-000034750000}"/>
    <cellStyle name="Navadno 30 16 4" xfId="19510" xr:uid="{00000000-0005-0000-0000-000035750000}"/>
    <cellStyle name="Navadno 30 16 4 2" xfId="36684" xr:uid="{00000000-0005-0000-0000-000036750000}"/>
    <cellStyle name="Navadno 30 16 5" xfId="36677" xr:uid="{00000000-0005-0000-0000-000037750000}"/>
    <cellStyle name="Navadno 30 17" xfId="9374" xr:uid="{00000000-0005-0000-0000-000038750000}"/>
    <cellStyle name="Navadno 30 17 2" xfId="9375" xr:uid="{00000000-0005-0000-0000-000039750000}"/>
    <cellStyle name="Navadno 30 17 2 2" xfId="9376" xr:uid="{00000000-0005-0000-0000-00003A750000}"/>
    <cellStyle name="Navadno 30 17 2 2 2" xfId="19516" xr:uid="{00000000-0005-0000-0000-00003B750000}"/>
    <cellStyle name="Navadno 30 17 2 2 2 2" xfId="36688" xr:uid="{00000000-0005-0000-0000-00003C750000}"/>
    <cellStyle name="Navadno 30 17 2 2 3" xfId="36687" xr:uid="{00000000-0005-0000-0000-00003D750000}"/>
    <cellStyle name="Navadno 30 17 2 3" xfId="19515" xr:uid="{00000000-0005-0000-0000-00003E750000}"/>
    <cellStyle name="Navadno 30 17 2 3 2" xfId="36689" xr:uid="{00000000-0005-0000-0000-00003F750000}"/>
    <cellStyle name="Navadno 30 17 2 4" xfId="36686" xr:uid="{00000000-0005-0000-0000-000040750000}"/>
    <cellStyle name="Navadno 30 17 3" xfId="9377" xr:uid="{00000000-0005-0000-0000-000041750000}"/>
    <cellStyle name="Navadno 30 17 3 2" xfId="19517" xr:uid="{00000000-0005-0000-0000-000042750000}"/>
    <cellStyle name="Navadno 30 17 3 2 2" xfId="36691" xr:uid="{00000000-0005-0000-0000-000043750000}"/>
    <cellStyle name="Navadno 30 17 3 3" xfId="36690" xr:uid="{00000000-0005-0000-0000-000044750000}"/>
    <cellStyle name="Navadno 30 17 4" xfId="19514" xr:uid="{00000000-0005-0000-0000-000045750000}"/>
    <cellStyle name="Navadno 30 17 4 2" xfId="36692" xr:uid="{00000000-0005-0000-0000-000046750000}"/>
    <cellStyle name="Navadno 30 17 5" xfId="36685" xr:uid="{00000000-0005-0000-0000-000047750000}"/>
    <cellStyle name="Navadno 30 18" xfId="9378" xr:uid="{00000000-0005-0000-0000-000048750000}"/>
    <cellStyle name="Navadno 30 18 2" xfId="9379" xr:uid="{00000000-0005-0000-0000-000049750000}"/>
    <cellStyle name="Navadno 30 18 2 2" xfId="9380" xr:uid="{00000000-0005-0000-0000-00004A750000}"/>
    <cellStyle name="Navadno 30 18 2 2 2" xfId="19520" xr:uid="{00000000-0005-0000-0000-00004B750000}"/>
    <cellStyle name="Navadno 30 18 2 2 2 2" xfId="36696" xr:uid="{00000000-0005-0000-0000-00004C750000}"/>
    <cellStyle name="Navadno 30 18 2 2 3" xfId="36695" xr:uid="{00000000-0005-0000-0000-00004D750000}"/>
    <cellStyle name="Navadno 30 18 2 3" xfId="19519" xr:uid="{00000000-0005-0000-0000-00004E750000}"/>
    <cellStyle name="Navadno 30 18 2 3 2" xfId="36697" xr:uid="{00000000-0005-0000-0000-00004F750000}"/>
    <cellStyle name="Navadno 30 18 2 4" xfId="36694" xr:uid="{00000000-0005-0000-0000-000050750000}"/>
    <cellStyle name="Navadno 30 18 3" xfId="9381" xr:uid="{00000000-0005-0000-0000-000051750000}"/>
    <cellStyle name="Navadno 30 18 3 2" xfId="19521" xr:uid="{00000000-0005-0000-0000-000052750000}"/>
    <cellStyle name="Navadno 30 18 3 2 2" xfId="36699" xr:uid="{00000000-0005-0000-0000-000053750000}"/>
    <cellStyle name="Navadno 30 18 3 3" xfId="36698" xr:uid="{00000000-0005-0000-0000-000054750000}"/>
    <cellStyle name="Navadno 30 18 4" xfId="19518" xr:uid="{00000000-0005-0000-0000-000055750000}"/>
    <cellStyle name="Navadno 30 18 4 2" xfId="36700" xr:uid="{00000000-0005-0000-0000-000056750000}"/>
    <cellStyle name="Navadno 30 18 5" xfId="36693" xr:uid="{00000000-0005-0000-0000-000057750000}"/>
    <cellStyle name="Navadno 30 19" xfId="9382" xr:uid="{00000000-0005-0000-0000-000058750000}"/>
    <cellStyle name="Navadno 30 19 2" xfId="9383" xr:uid="{00000000-0005-0000-0000-000059750000}"/>
    <cellStyle name="Navadno 30 19 2 2" xfId="9384" xr:uid="{00000000-0005-0000-0000-00005A750000}"/>
    <cellStyle name="Navadno 30 19 2 2 2" xfId="19524" xr:uid="{00000000-0005-0000-0000-00005B750000}"/>
    <cellStyle name="Navadno 30 19 2 2 2 2" xfId="36704" xr:uid="{00000000-0005-0000-0000-00005C750000}"/>
    <cellStyle name="Navadno 30 19 2 2 3" xfId="36703" xr:uid="{00000000-0005-0000-0000-00005D750000}"/>
    <cellStyle name="Navadno 30 19 2 3" xfId="19523" xr:uid="{00000000-0005-0000-0000-00005E750000}"/>
    <cellStyle name="Navadno 30 19 2 3 2" xfId="36705" xr:uid="{00000000-0005-0000-0000-00005F750000}"/>
    <cellStyle name="Navadno 30 19 2 4" xfId="36702" xr:uid="{00000000-0005-0000-0000-000060750000}"/>
    <cellStyle name="Navadno 30 19 3" xfId="9385" xr:uid="{00000000-0005-0000-0000-000061750000}"/>
    <cellStyle name="Navadno 30 19 3 2" xfId="19525" xr:uid="{00000000-0005-0000-0000-000062750000}"/>
    <cellStyle name="Navadno 30 19 3 2 2" xfId="36707" xr:uid="{00000000-0005-0000-0000-000063750000}"/>
    <cellStyle name="Navadno 30 19 3 3" xfId="36706" xr:uid="{00000000-0005-0000-0000-000064750000}"/>
    <cellStyle name="Navadno 30 19 4" xfId="19522" xr:uid="{00000000-0005-0000-0000-000065750000}"/>
    <cellStyle name="Navadno 30 19 4 2" xfId="36708" xr:uid="{00000000-0005-0000-0000-000066750000}"/>
    <cellStyle name="Navadno 30 19 5" xfId="36701" xr:uid="{00000000-0005-0000-0000-000067750000}"/>
    <cellStyle name="Navadno 30 2" xfId="1586" xr:uid="{00000000-0005-0000-0000-000068750000}"/>
    <cellStyle name="Navadno 30 2 2" xfId="9387" xr:uid="{00000000-0005-0000-0000-000069750000}"/>
    <cellStyle name="Navadno 30 2 2 2" xfId="9388" xr:uid="{00000000-0005-0000-0000-00006A750000}"/>
    <cellStyle name="Navadno 30 2 2 2 2" xfId="19528" xr:uid="{00000000-0005-0000-0000-00006B750000}"/>
    <cellStyle name="Navadno 30 2 2 2 2 2" xfId="36712" xr:uid="{00000000-0005-0000-0000-00006C750000}"/>
    <cellStyle name="Navadno 30 2 2 2 3" xfId="36711" xr:uid="{00000000-0005-0000-0000-00006D750000}"/>
    <cellStyle name="Navadno 30 2 2 3" xfId="19527" xr:uid="{00000000-0005-0000-0000-00006E750000}"/>
    <cellStyle name="Navadno 30 2 2 3 2" xfId="36713" xr:uid="{00000000-0005-0000-0000-00006F750000}"/>
    <cellStyle name="Navadno 30 2 2 4" xfId="36710" xr:uid="{00000000-0005-0000-0000-000070750000}"/>
    <cellStyle name="Navadno 30 2 3" xfId="9389" xr:uid="{00000000-0005-0000-0000-000071750000}"/>
    <cellStyle name="Navadno 30 2 3 2" xfId="19529" xr:uid="{00000000-0005-0000-0000-000072750000}"/>
    <cellStyle name="Navadno 30 2 3 2 2" xfId="36715" xr:uid="{00000000-0005-0000-0000-000073750000}"/>
    <cellStyle name="Navadno 30 2 3 3" xfId="36714" xr:uid="{00000000-0005-0000-0000-000074750000}"/>
    <cellStyle name="Navadno 30 2 4" xfId="9390" xr:uid="{00000000-0005-0000-0000-000075750000}"/>
    <cellStyle name="Navadno 30 2 4 2" xfId="36716" xr:uid="{00000000-0005-0000-0000-000076750000}"/>
    <cellStyle name="Navadno 30 2 5" xfId="9386" xr:uid="{00000000-0005-0000-0000-000077750000}"/>
    <cellStyle name="Navadno 30 2 5 2" xfId="36717" xr:uid="{00000000-0005-0000-0000-000078750000}"/>
    <cellStyle name="Navadno 30 2 6" xfId="19526" xr:uid="{00000000-0005-0000-0000-000079750000}"/>
    <cellStyle name="Navadno 30 2 6 2" xfId="36718" xr:uid="{00000000-0005-0000-0000-00007A750000}"/>
    <cellStyle name="Navadno 30 2 7" xfId="51227" xr:uid="{00000000-0005-0000-0000-00007B750000}"/>
    <cellStyle name="Navadno 30 2 8" xfId="36709" xr:uid="{00000000-0005-0000-0000-00007C750000}"/>
    <cellStyle name="Navadno 30 20" xfId="9391" xr:uid="{00000000-0005-0000-0000-00007D750000}"/>
    <cellStyle name="Navadno 30 20 2" xfId="9392" xr:uid="{00000000-0005-0000-0000-00007E750000}"/>
    <cellStyle name="Navadno 30 20 2 2" xfId="9393" xr:uid="{00000000-0005-0000-0000-00007F750000}"/>
    <cellStyle name="Navadno 30 20 2 2 2" xfId="19532" xr:uid="{00000000-0005-0000-0000-000080750000}"/>
    <cellStyle name="Navadno 30 20 2 2 2 2" xfId="36722" xr:uid="{00000000-0005-0000-0000-000081750000}"/>
    <cellStyle name="Navadno 30 20 2 2 3" xfId="36721" xr:uid="{00000000-0005-0000-0000-000082750000}"/>
    <cellStyle name="Navadno 30 20 2 3" xfId="19531" xr:uid="{00000000-0005-0000-0000-000083750000}"/>
    <cellStyle name="Navadno 30 20 2 3 2" xfId="36723" xr:uid="{00000000-0005-0000-0000-000084750000}"/>
    <cellStyle name="Navadno 30 20 2 4" xfId="36720" xr:uid="{00000000-0005-0000-0000-000085750000}"/>
    <cellStyle name="Navadno 30 20 3" xfId="9394" xr:uid="{00000000-0005-0000-0000-000086750000}"/>
    <cellStyle name="Navadno 30 20 3 2" xfId="19533" xr:uid="{00000000-0005-0000-0000-000087750000}"/>
    <cellStyle name="Navadno 30 20 3 2 2" xfId="36725" xr:uid="{00000000-0005-0000-0000-000088750000}"/>
    <cellStyle name="Navadno 30 20 3 3" xfId="36724" xr:uid="{00000000-0005-0000-0000-000089750000}"/>
    <cellStyle name="Navadno 30 20 4" xfId="19530" xr:uid="{00000000-0005-0000-0000-00008A750000}"/>
    <cellStyle name="Navadno 30 20 4 2" xfId="36726" xr:uid="{00000000-0005-0000-0000-00008B750000}"/>
    <cellStyle name="Navadno 30 20 5" xfId="36719" xr:uid="{00000000-0005-0000-0000-00008C750000}"/>
    <cellStyle name="Navadno 30 21" xfId="9395" xr:uid="{00000000-0005-0000-0000-00008D750000}"/>
    <cellStyle name="Navadno 30 21 2" xfId="9396" xr:uid="{00000000-0005-0000-0000-00008E750000}"/>
    <cellStyle name="Navadno 30 21 2 2" xfId="9397" xr:uid="{00000000-0005-0000-0000-00008F750000}"/>
    <cellStyle name="Navadno 30 21 2 2 2" xfId="19536" xr:uid="{00000000-0005-0000-0000-000090750000}"/>
    <cellStyle name="Navadno 30 21 2 2 2 2" xfId="36730" xr:uid="{00000000-0005-0000-0000-000091750000}"/>
    <cellStyle name="Navadno 30 21 2 2 3" xfId="36729" xr:uid="{00000000-0005-0000-0000-000092750000}"/>
    <cellStyle name="Navadno 30 21 2 3" xfId="19535" xr:uid="{00000000-0005-0000-0000-000093750000}"/>
    <cellStyle name="Navadno 30 21 2 3 2" xfId="36731" xr:uid="{00000000-0005-0000-0000-000094750000}"/>
    <cellStyle name="Navadno 30 21 2 4" xfId="36728" xr:uid="{00000000-0005-0000-0000-000095750000}"/>
    <cellStyle name="Navadno 30 21 3" xfId="9398" xr:uid="{00000000-0005-0000-0000-000096750000}"/>
    <cellStyle name="Navadno 30 21 3 2" xfId="19537" xr:uid="{00000000-0005-0000-0000-000097750000}"/>
    <cellStyle name="Navadno 30 21 3 2 2" xfId="36733" xr:uid="{00000000-0005-0000-0000-000098750000}"/>
    <cellStyle name="Navadno 30 21 3 3" xfId="36732" xr:uid="{00000000-0005-0000-0000-000099750000}"/>
    <cellStyle name="Navadno 30 21 4" xfId="19534" xr:uid="{00000000-0005-0000-0000-00009A750000}"/>
    <cellStyle name="Navadno 30 21 4 2" xfId="36734" xr:uid="{00000000-0005-0000-0000-00009B750000}"/>
    <cellStyle name="Navadno 30 21 5" xfId="36727" xr:uid="{00000000-0005-0000-0000-00009C750000}"/>
    <cellStyle name="Navadno 30 22" xfId="9399" xr:uid="{00000000-0005-0000-0000-00009D750000}"/>
    <cellStyle name="Navadno 30 22 2" xfId="9400" xr:uid="{00000000-0005-0000-0000-00009E750000}"/>
    <cellStyle name="Navadno 30 22 2 2" xfId="9401" xr:uid="{00000000-0005-0000-0000-00009F750000}"/>
    <cellStyle name="Navadno 30 22 2 2 2" xfId="19540" xr:uid="{00000000-0005-0000-0000-0000A0750000}"/>
    <cellStyle name="Navadno 30 22 2 2 2 2" xfId="36738" xr:uid="{00000000-0005-0000-0000-0000A1750000}"/>
    <cellStyle name="Navadno 30 22 2 2 3" xfId="36737" xr:uid="{00000000-0005-0000-0000-0000A2750000}"/>
    <cellStyle name="Navadno 30 22 2 3" xfId="19539" xr:uid="{00000000-0005-0000-0000-0000A3750000}"/>
    <cellStyle name="Navadno 30 22 2 3 2" xfId="36739" xr:uid="{00000000-0005-0000-0000-0000A4750000}"/>
    <cellStyle name="Navadno 30 22 2 4" xfId="36736" xr:uid="{00000000-0005-0000-0000-0000A5750000}"/>
    <cellStyle name="Navadno 30 22 3" xfId="9402" xr:uid="{00000000-0005-0000-0000-0000A6750000}"/>
    <cellStyle name="Navadno 30 22 3 2" xfId="19541" xr:uid="{00000000-0005-0000-0000-0000A7750000}"/>
    <cellStyle name="Navadno 30 22 3 2 2" xfId="36741" xr:uid="{00000000-0005-0000-0000-0000A8750000}"/>
    <cellStyle name="Navadno 30 22 3 3" xfId="36740" xr:uid="{00000000-0005-0000-0000-0000A9750000}"/>
    <cellStyle name="Navadno 30 22 4" xfId="19538" xr:uid="{00000000-0005-0000-0000-0000AA750000}"/>
    <cellStyle name="Navadno 30 22 4 2" xfId="36742" xr:uid="{00000000-0005-0000-0000-0000AB750000}"/>
    <cellStyle name="Navadno 30 22 5" xfId="36735" xr:uid="{00000000-0005-0000-0000-0000AC750000}"/>
    <cellStyle name="Navadno 30 23" xfId="9403" xr:uid="{00000000-0005-0000-0000-0000AD750000}"/>
    <cellStyle name="Navadno 30 23 2" xfId="9404" xr:uid="{00000000-0005-0000-0000-0000AE750000}"/>
    <cellStyle name="Navadno 30 23 2 2" xfId="9405" xr:uid="{00000000-0005-0000-0000-0000AF750000}"/>
    <cellStyle name="Navadno 30 23 2 2 2" xfId="19544" xr:uid="{00000000-0005-0000-0000-0000B0750000}"/>
    <cellStyle name="Navadno 30 23 2 2 2 2" xfId="36746" xr:uid="{00000000-0005-0000-0000-0000B1750000}"/>
    <cellStyle name="Navadno 30 23 2 2 3" xfId="36745" xr:uid="{00000000-0005-0000-0000-0000B2750000}"/>
    <cellStyle name="Navadno 30 23 2 3" xfId="19543" xr:uid="{00000000-0005-0000-0000-0000B3750000}"/>
    <cellStyle name="Navadno 30 23 2 3 2" xfId="36747" xr:uid="{00000000-0005-0000-0000-0000B4750000}"/>
    <cellStyle name="Navadno 30 23 2 4" xfId="36744" xr:uid="{00000000-0005-0000-0000-0000B5750000}"/>
    <cellStyle name="Navadno 30 23 3" xfId="9406" xr:uid="{00000000-0005-0000-0000-0000B6750000}"/>
    <cellStyle name="Navadno 30 23 3 2" xfId="19545" xr:uid="{00000000-0005-0000-0000-0000B7750000}"/>
    <cellStyle name="Navadno 30 23 3 2 2" xfId="36749" xr:uid="{00000000-0005-0000-0000-0000B8750000}"/>
    <cellStyle name="Navadno 30 23 3 3" xfId="36748" xr:uid="{00000000-0005-0000-0000-0000B9750000}"/>
    <cellStyle name="Navadno 30 23 4" xfId="19542" xr:uid="{00000000-0005-0000-0000-0000BA750000}"/>
    <cellStyle name="Navadno 30 23 4 2" xfId="36750" xr:uid="{00000000-0005-0000-0000-0000BB750000}"/>
    <cellStyle name="Navadno 30 23 5" xfId="36743" xr:uid="{00000000-0005-0000-0000-0000BC750000}"/>
    <cellStyle name="Navadno 30 24" xfId="9407" xr:uid="{00000000-0005-0000-0000-0000BD750000}"/>
    <cellStyle name="Navadno 30 24 2" xfId="9408" xr:uid="{00000000-0005-0000-0000-0000BE750000}"/>
    <cellStyle name="Navadno 30 24 2 2" xfId="9409" xr:uid="{00000000-0005-0000-0000-0000BF750000}"/>
    <cellStyle name="Navadno 30 24 2 2 2" xfId="19548" xr:uid="{00000000-0005-0000-0000-0000C0750000}"/>
    <cellStyle name="Navadno 30 24 2 2 2 2" xfId="36754" xr:uid="{00000000-0005-0000-0000-0000C1750000}"/>
    <cellStyle name="Navadno 30 24 2 2 3" xfId="36753" xr:uid="{00000000-0005-0000-0000-0000C2750000}"/>
    <cellStyle name="Navadno 30 24 2 3" xfId="19547" xr:uid="{00000000-0005-0000-0000-0000C3750000}"/>
    <cellStyle name="Navadno 30 24 2 3 2" xfId="36755" xr:uid="{00000000-0005-0000-0000-0000C4750000}"/>
    <cellStyle name="Navadno 30 24 2 4" xfId="36752" xr:uid="{00000000-0005-0000-0000-0000C5750000}"/>
    <cellStyle name="Navadno 30 24 3" xfId="9410" xr:uid="{00000000-0005-0000-0000-0000C6750000}"/>
    <cellStyle name="Navadno 30 24 3 2" xfId="19549" xr:uid="{00000000-0005-0000-0000-0000C7750000}"/>
    <cellStyle name="Navadno 30 24 3 2 2" xfId="36757" xr:uid="{00000000-0005-0000-0000-0000C8750000}"/>
    <cellStyle name="Navadno 30 24 3 3" xfId="36756" xr:uid="{00000000-0005-0000-0000-0000C9750000}"/>
    <cellStyle name="Navadno 30 24 4" xfId="19546" xr:uid="{00000000-0005-0000-0000-0000CA750000}"/>
    <cellStyle name="Navadno 30 24 4 2" xfId="36758" xr:uid="{00000000-0005-0000-0000-0000CB750000}"/>
    <cellStyle name="Navadno 30 24 5" xfId="36751" xr:uid="{00000000-0005-0000-0000-0000CC750000}"/>
    <cellStyle name="Navadno 30 25" xfId="9411" xr:uid="{00000000-0005-0000-0000-0000CD750000}"/>
    <cellStyle name="Navadno 30 25 2" xfId="9412" xr:uid="{00000000-0005-0000-0000-0000CE750000}"/>
    <cellStyle name="Navadno 30 25 2 2" xfId="9413" xr:uid="{00000000-0005-0000-0000-0000CF750000}"/>
    <cellStyle name="Navadno 30 25 2 2 2" xfId="19552" xr:uid="{00000000-0005-0000-0000-0000D0750000}"/>
    <cellStyle name="Navadno 30 25 2 2 2 2" xfId="36762" xr:uid="{00000000-0005-0000-0000-0000D1750000}"/>
    <cellStyle name="Navadno 30 25 2 2 3" xfId="36761" xr:uid="{00000000-0005-0000-0000-0000D2750000}"/>
    <cellStyle name="Navadno 30 25 2 3" xfId="19551" xr:uid="{00000000-0005-0000-0000-0000D3750000}"/>
    <cellStyle name="Navadno 30 25 2 3 2" xfId="36763" xr:uid="{00000000-0005-0000-0000-0000D4750000}"/>
    <cellStyle name="Navadno 30 25 2 4" xfId="36760" xr:uid="{00000000-0005-0000-0000-0000D5750000}"/>
    <cellStyle name="Navadno 30 25 3" xfId="9414" xr:uid="{00000000-0005-0000-0000-0000D6750000}"/>
    <cellStyle name="Navadno 30 25 3 2" xfId="19553" xr:uid="{00000000-0005-0000-0000-0000D7750000}"/>
    <cellStyle name="Navadno 30 25 3 2 2" xfId="36765" xr:uid="{00000000-0005-0000-0000-0000D8750000}"/>
    <cellStyle name="Navadno 30 25 3 3" xfId="36764" xr:uid="{00000000-0005-0000-0000-0000D9750000}"/>
    <cellStyle name="Navadno 30 25 4" xfId="19550" xr:uid="{00000000-0005-0000-0000-0000DA750000}"/>
    <cellStyle name="Navadno 30 25 4 2" xfId="36766" xr:uid="{00000000-0005-0000-0000-0000DB750000}"/>
    <cellStyle name="Navadno 30 25 5" xfId="36759" xr:uid="{00000000-0005-0000-0000-0000DC750000}"/>
    <cellStyle name="Navadno 30 26" xfId="9415" xr:uid="{00000000-0005-0000-0000-0000DD750000}"/>
    <cellStyle name="Navadno 30 26 2" xfId="9416" xr:uid="{00000000-0005-0000-0000-0000DE750000}"/>
    <cellStyle name="Navadno 30 26 2 2" xfId="9417" xr:uid="{00000000-0005-0000-0000-0000DF750000}"/>
    <cellStyle name="Navadno 30 26 2 2 2" xfId="19556" xr:uid="{00000000-0005-0000-0000-0000E0750000}"/>
    <cellStyle name="Navadno 30 26 2 2 2 2" xfId="36770" xr:uid="{00000000-0005-0000-0000-0000E1750000}"/>
    <cellStyle name="Navadno 30 26 2 2 3" xfId="36769" xr:uid="{00000000-0005-0000-0000-0000E2750000}"/>
    <cellStyle name="Navadno 30 26 2 3" xfId="19555" xr:uid="{00000000-0005-0000-0000-0000E3750000}"/>
    <cellStyle name="Navadno 30 26 2 3 2" xfId="36771" xr:uid="{00000000-0005-0000-0000-0000E4750000}"/>
    <cellStyle name="Navadno 30 26 2 4" xfId="36768" xr:uid="{00000000-0005-0000-0000-0000E5750000}"/>
    <cellStyle name="Navadno 30 26 3" xfId="9418" xr:uid="{00000000-0005-0000-0000-0000E6750000}"/>
    <cellStyle name="Navadno 30 26 3 2" xfId="19557" xr:uid="{00000000-0005-0000-0000-0000E7750000}"/>
    <cellStyle name="Navadno 30 26 3 2 2" xfId="36773" xr:uid="{00000000-0005-0000-0000-0000E8750000}"/>
    <cellStyle name="Navadno 30 26 3 3" xfId="36772" xr:uid="{00000000-0005-0000-0000-0000E9750000}"/>
    <cellStyle name="Navadno 30 26 4" xfId="19554" xr:uid="{00000000-0005-0000-0000-0000EA750000}"/>
    <cellStyle name="Navadno 30 26 4 2" xfId="36774" xr:uid="{00000000-0005-0000-0000-0000EB750000}"/>
    <cellStyle name="Navadno 30 26 5" xfId="36767" xr:uid="{00000000-0005-0000-0000-0000EC750000}"/>
    <cellStyle name="Navadno 30 27" xfId="9419" xr:uid="{00000000-0005-0000-0000-0000ED750000}"/>
    <cellStyle name="Navadno 30 27 2" xfId="9420" xr:uid="{00000000-0005-0000-0000-0000EE750000}"/>
    <cellStyle name="Navadno 30 27 2 2" xfId="9421" xr:uid="{00000000-0005-0000-0000-0000EF750000}"/>
    <cellStyle name="Navadno 30 27 2 2 2" xfId="19560" xr:uid="{00000000-0005-0000-0000-0000F0750000}"/>
    <cellStyle name="Navadno 30 27 2 2 2 2" xfId="36778" xr:uid="{00000000-0005-0000-0000-0000F1750000}"/>
    <cellStyle name="Navadno 30 27 2 2 3" xfId="36777" xr:uid="{00000000-0005-0000-0000-0000F2750000}"/>
    <cellStyle name="Navadno 30 27 2 3" xfId="19559" xr:uid="{00000000-0005-0000-0000-0000F3750000}"/>
    <cellStyle name="Navadno 30 27 2 3 2" xfId="36779" xr:uid="{00000000-0005-0000-0000-0000F4750000}"/>
    <cellStyle name="Navadno 30 27 2 4" xfId="36776" xr:uid="{00000000-0005-0000-0000-0000F5750000}"/>
    <cellStyle name="Navadno 30 27 3" xfId="9422" xr:uid="{00000000-0005-0000-0000-0000F6750000}"/>
    <cellStyle name="Navadno 30 27 3 2" xfId="19561" xr:uid="{00000000-0005-0000-0000-0000F7750000}"/>
    <cellStyle name="Navadno 30 27 3 2 2" xfId="36781" xr:uid="{00000000-0005-0000-0000-0000F8750000}"/>
    <cellStyle name="Navadno 30 27 3 3" xfId="36780" xr:uid="{00000000-0005-0000-0000-0000F9750000}"/>
    <cellStyle name="Navadno 30 27 4" xfId="19558" xr:uid="{00000000-0005-0000-0000-0000FA750000}"/>
    <cellStyle name="Navadno 30 27 4 2" xfId="36782" xr:uid="{00000000-0005-0000-0000-0000FB750000}"/>
    <cellStyle name="Navadno 30 27 5" xfId="36775" xr:uid="{00000000-0005-0000-0000-0000FC750000}"/>
    <cellStyle name="Navadno 30 28" xfId="9423" xr:uid="{00000000-0005-0000-0000-0000FD750000}"/>
    <cellStyle name="Navadno 30 28 2" xfId="9424" xr:uid="{00000000-0005-0000-0000-0000FE750000}"/>
    <cellStyle name="Navadno 30 28 2 2" xfId="9425" xr:uid="{00000000-0005-0000-0000-0000FF750000}"/>
    <cellStyle name="Navadno 30 28 2 2 2" xfId="19564" xr:uid="{00000000-0005-0000-0000-000000760000}"/>
    <cellStyle name="Navadno 30 28 2 2 2 2" xfId="36786" xr:uid="{00000000-0005-0000-0000-000001760000}"/>
    <cellStyle name="Navadno 30 28 2 2 3" xfId="36785" xr:uid="{00000000-0005-0000-0000-000002760000}"/>
    <cellStyle name="Navadno 30 28 2 3" xfId="19563" xr:uid="{00000000-0005-0000-0000-000003760000}"/>
    <cellStyle name="Navadno 30 28 2 3 2" xfId="36787" xr:uid="{00000000-0005-0000-0000-000004760000}"/>
    <cellStyle name="Navadno 30 28 2 4" xfId="36784" xr:uid="{00000000-0005-0000-0000-000005760000}"/>
    <cellStyle name="Navadno 30 28 3" xfId="9426" xr:uid="{00000000-0005-0000-0000-000006760000}"/>
    <cellStyle name="Navadno 30 28 3 2" xfId="19565" xr:uid="{00000000-0005-0000-0000-000007760000}"/>
    <cellStyle name="Navadno 30 28 3 2 2" xfId="36789" xr:uid="{00000000-0005-0000-0000-000008760000}"/>
    <cellStyle name="Navadno 30 28 3 3" xfId="36788" xr:uid="{00000000-0005-0000-0000-000009760000}"/>
    <cellStyle name="Navadno 30 28 4" xfId="19562" xr:uid="{00000000-0005-0000-0000-00000A760000}"/>
    <cellStyle name="Navadno 30 28 4 2" xfId="36790" xr:uid="{00000000-0005-0000-0000-00000B760000}"/>
    <cellStyle name="Navadno 30 28 5" xfId="36783" xr:uid="{00000000-0005-0000-0000-00000C760000}"/>
    <cellStyle name="Navadno 30 29" xfId="9427" xr:uid="{00000000-0005-0000-0000-00000D760000}"/>
    <cellStyle name="Navadno 30 29 2" xfId="9428" xr:uid="{00000000-0005-0000-0000-00000E760000}"/>
    <cellStyle name="Navadno 30 29 2 2" xfId="19567" xr:uid="{00000000-0005-0000-0000-00000F760000}"/>
    <cellStyle name="Navadno 30 29 2 2 2" xfId="36793" xr:uid="{00000000-0005-0000-0000-000010760000}"/>
    <cellStyle name="Navadno 30 29 2 3" xfId="36792" xr:uid="{00000000-0005-0000-0000-000011760000}"/>
    <cellStyle name="Navadno 30 29 3" xfId="19566" xr:uid="{00000000-0005-0000-0000-000012760000}"/>
    <cellStyle name="Navadno 30 29 3 2" xfId="36794" xr:uid="{00000000-0005-0000-0000-000013760000}"/>
    <cellStyle name="Navadno 30 29 4" xfId="36791" xr:uid="{00000000-0005-0000-0000-000014760000}"/>
    <cellStyle name="Navadno 30 3" xfId="1587" xr:uid="{00000000-0005-0000-0000-000015760000}"/>
    <cellStyle name="Navadno 30 3 2" xfId="9430" xr:uid="{00000000-0005-0000-0000-000016760000}"/>
    <cellStyle name="Navadno 30 3 2 2" xfId="9431" xr:uid="{00000000-0005-0000-0000-000017760000}"/>
    <cellStyle name="Navadno 30 3 2 2 2" xfId="19570" xr:uid="{00000000-0005-0000-0000-000018760000}"/>
    <cellStyle name="Navadno 30 3 2 2 2 2" xfId="36798" xr:uid="{00000000-0005-0000-0000-000019760000}"/>
    <cellStyle name="Navadno 30 3 2 2 3" xfId="36797" xr:uid="{00000000-0005-0000-0000-00001A760000}"/>
    <cellStyle name="Navadno 30 3 2 3" xfId="19569" xr:uid="{00000000-0005-0000-0000-00001B760000}"/>
    <cellStyle name="Navadno 30 3 2 3 2" xfId="36799" xr:uid="{00000000-0005-0000-0000-00001C760000}"/>
    <cellStyle name="Navadno 30 3 2 4" xfId="36796" xr:uid="{00000000-0005-0000-0000-00001D760000}"/>
    <cellStyle name="Navadno 30 3 3" xfId="9432" xr:uid="{00000000-0005-0000-0000-00001E760000}"/>
    <cellStyle name="Navadno 30 3 3 2" xfId="19571" xr:uid="{00000000-0005-0000-0000-00001F760000}"/>
    <cellStyle name="Navadno 30 3 3 2 2" xfId="36801" xr:uid="{00000000-0005-0000-0000-000020760000}"/>
    <cellStyle name="Navadno 30 3 3 3" xfId="36800" xr:uid="{00000000-0005-0000-0000-000021760000}"/>
    <cellStyle name="Navadno 30 3 4" xfId="9433" xr:uid="{00000000-0005-0000-0000-000022760000}"/>
    <cellStyle name="Navadno 30 3 4 2" xfId="36802" xr:uid="{00000000-0005-0000-0000-000023760000}"/>
    <cellStyle name="Navadno 30 3 5" xfId="9429" xr:uid="{00000000-0005-0000-0000-000024760000}"/>
    <cellStyle name="Navadno 30 3 5 2" xfId="36803" xr:uid="{00000000-0005-0000-0000-000025760000}"/>
    <cellStyle name="Navadno 30 3 6" xfId="19568" xr:uid="{00000000-0005-0000-0000-000026760000}"/>
    <cellStyle name="Navadno 30 3 6 2" xfId="36804" xr:uid="{00000000-0005-0000-0000-000027760000}"/>
    <cellStyle name="Navadno 30 3 7" xfId="51228" xr:uid="{00000000-0005-0000-0000-000028760000}"/>
    <cellStyle name="Navadno 30 3 8" xfId="36795" xr:uid="{00000000-0005-0000-0000-000029760000}"/>
    <cellStyle name="Navadno 30 30" xfId="9434" xr:uid="{00000000-0005-0000-0000-00002A760000}"/>
    <cellStyle name="Navadno 30 30 2" xfId="19572" xr:uid="{00000000-0005-0000-0000-00002B760000}"/>
    <cellStyle name="Navadno 30 30 2 2" xfId="36806" xr:uid="{00000000-0005-0000-0000-00002C760000}"/>
    <cellStyle name="Navadno 30 30 3" xfId="36805" xr:uid="{00000000-0005-0000-0000-00002D760000}"/>
    <cellStyle name="Navadno 30 31" xfId="9435" xr:uid="{00000000-0005-0000-0000-00002E760000}"/>
    <cellStyle name="Navadno 30 31 2" xfId="36807" xr:uid="{00000000-0005-0000-0000-00002F760000}"/>
    <cellStyle name="Navadno 30 32" xfId="9339" xr:uid="{00000000-0005-0000-0000-000030760000}"/>
    <cellStyle name="Navadno 30 32 2" xfId="36808" xr:uid="{00000000-0005-0000-0000-000031760000}"/>
    <cellStyle name="Navadno 30 33" xfId="19485" xr:uid="{00000000-0005-0000-0000-000032760000}"/>
    <cellStyle name="Navadno 30 33 2" xfId="36809" xr:uid="{00000000-0005-0000-0000-000033760000}"/>
    <cellStyle name="Navadno 30 34" xfId="51220" xr:uid="{00000000-0005-0000-0000-000034760000}"/>
    <cellStyle name="Navadno 30 35" xfId="36616" xr:uid="{00000000-0005-0000-0000-000035760000}"/>
    <cellStyle name="Navadno 30 4" xfId="1588" xr:uid="{00000000-0005-0000-0000-000036760000}"/>
    <cellStyle name="Navadno 30 4 2" xfId="9437" xr:uid="{00000000-0005-0000-0000-000037760000}"/>
    <cellStyle name="Navadno 30 4 2 2" xfId="9438" xr:uid="{00000000-0005-0000-0000-000038760000}"/>
    <cellStyle name="Navadno 30 4 2 2 2" xfId="19575" xr:uid="{00000000-0005-0000-0000-000039760000}"/>
    <cellStyle name="Navadno 30 4 2 2 2 2" xfId="36813" xr:uid="{00000000-0005-0000-0000-00003A760000}"/>
    <cellStyle name="Navadno 30 4 2 2 3" xfId="36812" xr:uid="{00000000-0005-0000-0000-00003B760000}"/>
    <cellStyle name="Navadno 30 4 2 3" xfId="19574" xr:uid="{00000000-0005-0000-0000-00003C760000}"/>
    <cellStyle name="Navadno 30 4 2 3 2" xfId="36814" xr:uid="{00000000-0005-0000-0000-00003D760000}"/>
    <cellStyle name="Navadno 30 4 2 4" xfId="36811" xr:uid="{00000000-0005-0000-0000-00003E760000}"/>
    <cellStyle name="Navadno 30 4 3" xfId="9439" xr:uid="{00000000-0005-0000-0000-00003F760000}"/>
    <cellStyle name="Navadno 30 4 3 2" xfId="19576" xr:uid="{00000000-0005-0000-0000-000040760000}"/>
    <cellStyle name="Navadno 30 4 3 2 2" xfId="36816" xr:uid="{00000000-0005-0000-0000-000041760000}"/>
    <cellStyle name="Navadno 30 4 3 3" xfId="36815" xr:uid="{00000000-0005-0000-0000-000042760000}"/>
    <cellStyle name="Navadno 30 4 4" xfId="9440" xr:uid="{00000000-0005-0000-0000-000043760000}"/>
    <cellStyle name="Navadno 30 4 4 2" xfId="36817" xr:uid="{00000000-0005-0000-0000-000044760000}"/>
    <cellStyle name="Navadno 30 4 5" xfId="9436" xr:uid="{00000000-0005-0000-0000-000045760000}"/>
    <cellStyle name="Navadno 30 4 5 2" xfId="36818" xr:uid="{00000000-0005-0000-0000-000046760000}"/>
    <cellStyle name="Navadno 30 4 6" xfId="19573" xr:uid="{00000000-0005-0000-0000-000047760000}"/>
    <cellStyle name="Navadno 30 4 6 2" xfId="36819" xr:uid="{00000000-0005-0000-0000-000048760000}"/>
    <cellStyle name="Navadno 30 4 7" xfId="51229" xr:uid="{00000000-0005-0000-0000-000049760000}"/>
    <cellStyle name="Navadno 30 4 8" xfId="36810" xr:uid="{00000000-0005-0000-0000-00004A760000}"/>
    <cellStyle name="Navadno 30 5" xfId="1589" xr:uid="{00000000-0005-0000-0000-00004B760000}"/>
    <cellStyle name="Navadno 30 5 2" xfId="9442" xr:uid="{00000000-0005-0000-0000-00004C760000}"/>
    <cellStyle name="Navadno 30 5 2 2" xfId="9443" xr:uid="{00000000-0005-0000-0000-00004D760000}"/>
    <cellStyle name="Navadno 30 5 2 2 2" xfId="19579" xr:uid="{00000000-0005-0000-0000-00004E760000}"/>
    <cellStyle name="Navadno 30 5 2 2 2 2" xfId="36823" xr:uid="{00000000-0005-0000-0000-00004F760000}"/>
    <cellStyle name="Navadno 30 5 2 2 3" xfId="36822" xr:uid="{00000000-0005-0000-0000-000050760000}"/>
    <cellStyle name="Navadno 30 5 2 3" xfId="19578" xr:uid="{00000000-0005-0000-0000-000051760000}"/>
    <cellStyle name="Navadno 30 5 2 3 2" xfId="36824" xr:uid="{00000000-0005-0000-0000-000052760000}"/>
    <cellStyle name="Navadno 30 5 2 4" xfId="36821" xr:uid="{00000000-0005-0000-0000-000053760000}"/>
    <cellStyle name="Navadno 30 5 3" xfId="9444" xr:uid="{00000000-0005-0000-0000-000054760000}"/>
    <cellStyle name="Navadno 30 5 3 2" xfId="19580" xr:uid="{00000000-0005-0000-0000-000055760000}"/>
    <cellStyle name="Navadno 30 5 3 2 2" xfId="36826" xr:uid="{00000000-0005-0000-0000-000056760000}"/>
    <cellStyle name="Navadno 30 5 3 3" xfId="36825" xr:uid="{00000000-0005-0000-0000-000057760000}"/>
    <cellStyle name="Navadno 30 5 4" xfId="9445" xr:uid="{00000000-0005-0000-0000-000058760000}"/>
    <cellStyle name="Navadno 30 5 4 2" xfId="36827" xr:uid="{00000000-0005-0000-0000-000059760000}"/>
    <cellStyle name="Navadno 30 5 5" xfId="9441" xr:uid="{00000000-0005-0000-0000-00005A760000}"/>
    <cellStyle name="Navadno 30 5 5 2" xfId="36828" xr:uid="{00000000-0005-0000-0000-00005B760000}"/>
    <cellStyle name="Navadno 30 5 6" xfId="19577" xr:uid="{00000000-0005-0000-0000-00005C760000}"/>
    <cellStyle name="Navadno 30 5 6 2" xfId="36829" xr:uid="{00000000-0005-0000-0000-00005D760000}"/>
    <cellStyle name="Navadno 30 5 7" xfId="51230" xr:uid="{00000000-0005-0000-0000-00005E760000}"/>
    <cellStyle name="Navadno 30 5 8" xfId="36820" xr:uid="{00000000-0005-0000-0000-00005F760000}"/>
    <cellStyle name="Navadno 30 6" xfId="1590" xr:uid="{00000000-0005-0000-0000-000060760000}"/>
    <cellStyle name="Navadno 30 6 2" xfId="9447" xr:uid="{00000000-0005-0000-0000-000061760000}"/>
    <cellStyle name="Navadno 30 6 2 2" xfId="9448" xr:uid="{00000000-0005-0000-0000-000062760000}"/>
    <cellStyle name="Navadno 30 6 2 2 2" xfId="19583" xr:uid="{00000000-0005-0000-0000-000063760000}"/>
    <cellStyle name="Navadno 30 6 2 2 2 2" xfId="36833" xr:uid="{00000000-0005-0000-0000-000064760000}"/>
    <cellStyle name="Navadno 30 6 2 2 3" xfId="36832" xr:uid="{00000000-0005-0000-0000-000065760000}"/>
    <cellStyle name="Navadno 30 6 2 3" xfId="19582" xr:uid="{00000000-0005-0000-0000-000066760000}"/>
    <cellStyle name="Navadno 30 6 2 3 2" xfId="36834" xr:uid="{00000000-0005-0000-0000-000067760000}"/>
    <cellStyle name="Navadno 30 6 2 4" xfId="36831" xr:uid="{00000000-0005-0000-0000-000068760000}"/>
    <cellStyle name="Navadno 30 6 3" xfId="9449" xr:uid="{00000000-0005-0000-0000-000069760000}"/>
    <cellStyle name="Navadno 30 6 3 2" xfId="19584" xr:uid="{00000000-0005-0000-0000-00006A760000}"/>
    <cellStyle name="Navadno 30 6 3 2 2" xfId="36836" xr:uid="{00000000-0005-0000-0000-00006B760000}"/>
    <cellStyle name="Navadno 30 6 3 3" xfId="36835" xr:uid="{00000000-0005-0000-0000-00006C760000}"/>
    <cellStyle name="Navadno 30 6 4" xfId="9450" xr:uid="{00000000-0005-0000-0000-00006D760000}"/>
    <cellStyle name="Navadno 30 6 4 2" xfId="36837" xr:uid="{00000000-0005-0000-0000-00006E760000}"/>
    <cellStyle name="Navadno 30 6 5" xfId="9446" xr:uid="{00000000-0005-0000-0000-00006F760000}"/>
    <cellStyle name="Navadno 30 6 5 2" xfId="36838" xr:uid="{00000000-0005-0000-0000-000070760000}"/>
    <cellStyle name="Navadno 30 6 6" xfId="19581" xr:uid="{00000000-0005-0000-0000-000071760000}"/>
    <cellStyle name="Navadno 30 6 6 2" xfId="36839" xr:uid="{00000000-0005-0000-0000-000072760000}"/>
    <cellStyle name="Navadno 30 6 7" xfId="51231" xr:uid="{00000000-0005-0000-0000-000073760000}"/>
    <cellStyle name="Navadno 30 6 8" xfId="36830" xr:uid="{00000000-0005-0000-0000-000074760000}"/>
    <cellStyle name="Navadno 30 7" xfId="1591" xr:uid="{00000000-0005-0000-0000-000075760000}"/>
    <cellStyle name="Navadno 30 7 2" xfId="9452" xr:uid="{00000000-0005-0000-0000-000076760000}"/>
    <cellStyle name="Navadno 30 7 2 2" xfId="9453" xr:uid="{00000000-0005-0000-0000-000077760000}"/>
    <cellStyle name="Navadno 30 7 2 2 2" xfId="19587" xr:uid="{00000000-0005-0000-0000-000078760000}"/>
    <cellStyle name="Navadno 30 7 2 2 2 2" xfId="36843" xr:uid="{00000000-0005-0000-0000-000079760000}"/>
    <cellStyle name="Navadno 30 7 2 2 3" xfId="36842" xr:uid="{00000000-0005-0000-0000-00007A760000}"/>
    <cellStyle name="Navadno 30 7 2 3" xfId="19586" xr:uid="{00000000-0005-0000-0000-00007B760000}"/>
    <cellStyle name="Navadno 30 7 2 3 2" xfId="36844" xr:uid="{00000000-0005-0000-0000-00007C760000}"/>
    <cellStyle name="Navadno 30 7 2 4" xfId="36841" xr:uid="{00000000-0005-0000-0000-00007D760000}"/>
    <cellStyle name="Navadno 30 7 3" xfId="9454" xr:uid="{00000000-0005-0000-0000-00007E760000}"/>
    <cellStyle name="Navadno 30 7 3 2" xfId="19588" xr:uid="{00000000-0005-0000-0000-00007F760000}"/>
    <cellStyle name="Navadno 30 7 3 2 2" xfId="36846" xr:uid="{00000000-0005-0000-0000-000080760000}"/>
    <cellStyle name="Navadno 30 7 3 3" xfId="36845" xr:uid="{00000000-0005-0000-0000-000081760000}"/>
    <cellStyle name="Navadno 30 7 4" xfId="9455" xr:uid="{00000000-0005-0000-0000-000082760000}"/>
    <cellStyle name="Navadno 30 7 4 2" xfId="36847" xr:uid="{00000000-0005-0000-0000-000083760000}"/>
    <cellStyle name="Navadno 30 7 5" xfId="9451" xr:uid="{00000000-0005-0000-0000-000084760000}"/>
    <cellStyle name="Navadno 30 7 5 2" xfId="36848" xr:uid="{00000000-0005-0000-0000-000085760000}"/>
    <cellStyle name="Navadno 30 7 6" xfId="19585" xr:uid="{00000000-0005-0000-0000-000086760000}"/>
    <cellStyle name="Navadno 30 7 6 2" xfId="36849" xr:uid="{00000000-0005-0000-0000-000087760000}"/>
    <cellStyle name="Navadno 30 7 7" xfId="51232" xr:uid="{00000000-0005-0000-0000-000088760000}"/>
    <cellStyle name="Navadno 30 7 8" xfId="36840" xr:uid="{00000000-0005-0000-0000-000089760000}"/>
    <cellStyle name="Navadno 30 8" xfId="1592" xr:uid="{00000000-0005-0000-0000-00008A760000}"/>
    <cellStyle name="Navadno 30 8 2" xfId="9457" xr:uid="{00000000-0005-0000-0000-00008B760000}"/>
    <cellStyle name="Navadno 30 8 2 2" xfId="9458" xr:uid="{00000000-0005-0000-0000-00008C760000}"/>
    <cellStyle name="Navadno 30 8 2 2 2" xfId="19591" xr:uid="{00000000-0005-0000-0000-00008D760000}"/>
    <cellStyle name="Navadno 30 8 2 2 2 2" xfId="36853" xr:uid="{00000000-0005-0000-0000-00008E760000}"/>
    <cellStyle name="Navadno 30 8 2 2 3" xfId="36852" xr:uid="{00000000-0005-0000-0000-00008F760000}"/>
    <cellStyle name="Navadno 30 8 2 3" xfId="19590" xr:uid="{00000000-0005-0000-0000-000090760000}"/>
    <cellStyle name="Navadno 30 8 2 3 2" xfId="36854" xr:uid="{00000000-0005-0000-0000-000091760000}"/>
    <cellStyle name="Navadno 30 8 2 4" xfId="36851" xr:uid="{00000000-0005-0000-0000-000092760000}"/>
    <cellStyle name="Navadno 30 8 3" xfId="9459" xr:uid="{00000000-0005-0000-0000-000093760000}"/>
    <cellStyle name="Navadno 30 8 3 2" xfId="19592" xr:uid="{00000000-0005-0000-0000-000094760000}"/>
    <cellStyle name="Navadno 30 8 3 2 2" xfId="36856" xr:uid="{00000000-0005-0000-0000-000095760000}"/>
    <cellStyle name="Navadno 30 8 3 3" xfId="36855" xr:uid="{00000000-0005-0000-0000-000096760000}"/>
    <cellStyle name="Navadno 30 8 4" xfId="9460" xr:uid="{00000000-0005-0000-0000-000097760000}"/>
    <cellStyle name="Navadno 30 8 4 2" xfId="36857" xr:uid="{00000000-0005-0000-0000-000098760000}"/>
    <cellStyle name="Navadno 30 8 5" xfId="9456" xr:uid="{00000000-0005-0000-0000-000099760000}"/>
    <cellStyle name="Navadno 30 8 5 2" xfId="36858" xr:uid="{00000000-0005-0000-0000-00009A760000}"/>
    <cellStyle name="Navadno 30 8 6" xfId="19589" xr:uid="{00000000-0005-0000-0000-00009B760000}"/>
    <cellStyle name="Navadno 30 8 6 2" xfId="36859" xr:uid="{00000000-0005-0000-0000-00009C760000}"/>
    <cellStyle name="Navadno 30 8 7" xfId="51233" xr:uid="{00000000-0005-0000-0000-00009D760000}"/>
    <cellStyle name="Navadno 30 8 8" xfId="36850" xr:uid="{00000000-0005-0000-0000-00009E760000}"/>
    <cellStyle name="Navadno 30 9" xfId="1593" xr:uid="{00000000-0005-0000-0000-00009F760000}"/>
    <cellStyle name="Navadno 30 9 2" xfId="9462" xr:uid="{00000000-0005-0000-0000-0000A0760000}"/>
    <cellStyle name="Navadno 30 9 2 2" xfId="9463" xr:uid="{00000000-0005-0000-0000-0000A1760000}"/>
    <cellStyle name="Navadno 30 9 2 2 2" xfId="19595" xr:uid="{00000000-0005-0000-0000-0000A2760000}"/>
    <cellStyle name="Navadno 30 9 2 2 2 2" xfId="36863" xr:uid="{00000000-0005-0000-0000-0000A3760000}"/>
    <cellStyle name="Navadno 30 9 2 2 3" xfId="36862" xr:uid="{00000000-0005-0000-0000-0000A4760000}"/>
    <cellStyle name="Navadno 30 9 2 3" xfId="19594" xr:uid="{00000000-0005-0000-0000-0000A5760000}"/>
    <cellStyle name="Navadno 30 9 2 3 2" xfId="36864" xr:uid="{00000000-0005-0000-0000-0000A6760000}"/>
    <cellStyle name="Navadno 30 9 2 4" xfId="36861" xr:uid="{00000000-0005-0000-0000-0000A7760000}"/>
    <cellStyle name="Navadno 30 9 3" xfId="9464" xr:uid="{00000000-0005-0000-0000-0000A8760000}"/>
    <cellStyle name="Navadno 30 9 3 2" xfId="19596" xr:uid="{00000000-0005-0000-0000-0000A9760000}"/>
    <cellStyle name="Navadno 30 9 3 2 2" xfId="36866" xr:uid="{00000000-0005-0000-0000-0000AA760000}"/>
    <cellStyle name="Navadno 30 9 3 3" xfId="36865" xr:uid="{00000000-0005-0000-0000-0000AB760000}"/>
    <cellStyle name="Navadno 30 9 4" xfId="9465" xr:uid="{00000000-0005-0000-0000-0000AC760000}"/>
    <cellStyle name="Navadno 30 9 4 2" xfId="36867" xr:uid="{00000000-0005-0000-0000-0000AD760000}"/>
    <cellStyle name="Navadno 30 9 5" xfId="9461" xr:uid="{00000000-0005-0000-0000-0000AE760000}"/>
    <cellStyle name="Navadno 30 9 5 2" xfId="36868" xr:uid="{00000000-0005-0000-0000-0000AF760000}"/>
    <cellStyle name="Navadno 30 9 6" xfId="19593" xr:uid="{00000000-0005-0000-0000-0000B0760000}"/>
    <cellStyle name="Navadno 30 9 6 2" xfId="36869" xr:uid="{00000000-0005-0000-0000-0000B1760000}"/>
    <cellStyle name="Navadno 30 9 7" xfId="51234" xr:uid="{00000000-0005-0000-0000-0000B2760000}"/>
    <cellStyle name="Navadno 30 9 8" xfId="36860" xr:uid="{00000000-0005-0000-0000-0000B3760000}"/>
    <cellStyle name="Navadno 300" xfId="9466" xr:uid="{00000000-0005-0000-0000-0000B4760000}"/>
    <cellStyle name="Navadno 300 2" xfId="36870" xr:uid="{00000000-0005-0000-0000-0000B5760000}"/>
    <cellStyle name="Navadno 301" xfId="9467" xr:uid="{00000000-0005-0000-0000-0000B6760000}"/>
    <cellStyle name="Navadno 301 2" xfId="36871" xr:uid="{00000000-0005-0000-0000-0000B7760000}"/>
    <cellStyle name="Navadno 302" xfId="9468" xr:uid="{00000000-0005-0000-0000-0000B8760000}"/>
    <cellStyle name="Navadno 302 2" xfId="36872" xr:uid="{00000000-0005-0000-0000-0000B9760000}"/>
    <cellStyle name="Navadno 303" xfId="9469" xr:uid="{00000000-0005-0000-0000-0000BA760000}"/>
    <cellStyle name="Navadno 303 2" xfId="36873" xr:uid="{00000000-0005-0000-0000-0000BB760000}"/>
    <cellStyle name="Navadno 304" xfId="9470" xr:uid="{00000000-0005-0000-0000-0000BC760000}"/>
    <cellStyle name="Navadno 304 2" xfId="36874" xr:uid="{00000000-0005-0000-0000-0000BD760000}"/>
    <cellStyle name="Navadno 305" xfId="9471" xr:uid="{00000000-0005-0000-0000-0000BE760000}"/>
    <cellStyle name="Navadno 305 2" xfId="36875" xr:uid="{00000000-0005-0000-0000-0000BF760000}"/>
    <cellStyle name="Navadno 306" xfId="9472" xr:uid="{00000000-0005-0000-0000-0000C0760000}"/>
    <cellStyle name="Navadno 306 2" xfId="36876" xr:uid="{00000000-0005-0000-0000-0000C1760000}"/>
    <cellStyle name="Navadno 307" xfId="9473" xr:uid="{00000000-0005-0000-0000-0000C2760000}"/>
    <cellStyle name="Navadno 307 2" xfId="36877" xr:uid="{00000000-0005-0000-0000-0000C3760000}"/>
    <cellStyle name="Navadno 308" xfId="9474" xr:uid="{00000000-0005-0000-0000-0000C4760000}"/>
    <cellStyle name="Navadno 308 2" xfId="36878" xr:uid="{00000000-0005-0000-0000-0000C5760000}"/>
    <cellStyle name="Navadno 309" xfId="9475" xr:uid="{00000000-0005-0000-0000-0000C6760000}"/>
    <cellStyle name="Navadno 309 2" xfId="36879" xr:uid="{00000000-0005-0000-0000-0000C7760000}"/>
    <cellStyle name="Navadno 31" xfId="16011" xr:uid="{00000000-0005-0000-0000-0000C8760000}"/>
    <cellStyle name="Navadno 31 10" xfId="9476" xr:uid="{00000000-0005-0000-0000-0000C9760000}"/>
    <cellStyle name="Navadno 31 10 2" xfId="9477" xr:uid="{00000000-0005-0000-0000-0000CA760000}"/>
    <cellStyle name="Navadno 31 10 2 2" xfId="9478" xr:uid="{00000000-0005-0000-0000-0000CB760000}"/>
    <cellStyle name="Navadno 31 10 2 2 2" xfId="19600" xr:uid="{00000000-0005-0000-0000-0000CC760000}"/>
    <cellStyle name="Navadno 31 10 2 2 2 2" xfId="36883" xr:uid="{00000000-0005-0000-0000-0000CD760000}"/>
    <cellStyle name="Navadno 31 10 2 2 3" xfId="36882" xr:uid="{00000000-0005-0000-0000-0000CE760000}"/>
    <cellStyle name="Navadno 31 10 2 3" xfId="19599" xr:uid="{00000000-0005-0000-0000-0000CF760000}"/>
    <cellStyle name="Navadno 31 10 2 3 2" xfId="36884" xr:uid="{00000000-0005-0000-0000-0000D0760000}"/>
    <cellStyle name="Navadno 31 10 2 4" xfId="36881" xr:uid="{00000000-0005-0000-0000-0000D1760000}"/>
    <cellStyle name="Navadno 31 10 3" xfId="9479" xr:uid="{00000000-0005-0000-0000-0000D2760000}"/>
    <cellStyle name="Navadno 31 10 3 2" xfId="19601" xr:uid="{00000000-0005-0000-0000-0000D3760000}"/>
    <cellStyle name="Navadno 31 10 3 2 2" xfId="36886" xr:uid="{00000000-0005-0000-0000-0000D4760000}"/>
    <cellStyle name="Navadno 31 10 3 3" xfId="36885" xr:uid="{00000000-0005-0000-0000-0000D5760000}"/>
    <cellStyle name="Navadno 31 10 4" xfId="19598" xr:uid="{00000000-0005-0000-0000-0000D6760000}"/>
    <cellStyle name="Navadno 31 10 4 2" xfId="36887" xr:uid="{00000000-0005-0000-0000-0000D7760000}"/>
    <cellStyle name="Navadno 31 10 5" xfId="36880" xr:uid="{00000000-0005-0000-0000-0000D8760000}"/>
    <cellStyle name="Navadno 31 11" xfId="9480" xr:uid="{00000000-0005-0000-0000-0000D9760000}"/>
    <cellStyle name="Navadno 31 11 2" xfId="9481" xr:uid="{00000000-0005-0000-0000-0000DA760000}"/>
    <cellStyle name="Navadno 31 11 2 2" xfId="9482" xr:uid="{00000000-0005-0000-0000-0000DB760000}"/>
    <cellStyle name="Navadno 31 11 2 2 2" xfId="19604" xr:uid="{00000000-0005-0000-0000-0000DC760000}"/>
    <cellStyle name="Navadno 31 11 2 2 2 2" xfId="36891" xr:uid="{00000000-0005-0000-0000-0000DD760000}"/>
    <cellStyle name="Navadno 31 11 2 2 3" xfId="36890" xr:uid="{00000000-0005-0000-0000-0000DE760000}"/>
    <cellStyle name="Navadno 31 11 2 3" xfId="19603" xr:uid="{00000000-0005-0000-0000-0000DF760000}"/>
    <cellStyle name="Navadno 31 11 2 3 2" xfId="36892" xr:uid="{00000000-0005-0000-0000-0000E0760000}"/>
    <cellStyle name="Navadno 31 11 2 4" xfId="36889" xr:uid="{00000000-0005-0000-0000-0000E1760000}"/>
    <cellStyle name="Navadno 31 11 3" xfId="9483" xr:uid="{00000000-0005-0000-0000-0000E2760000}"/>
    <cellStyle name="Navadno 31 11 3 2" xfId="19605" xr:uid="{00000000-0005-0000-0000-0000E3760000}"/>
    <cellStyle name="Navadno 31 11 3 2 2" xfId="36894" xr:uid="{00000000-0005-0000-0000-0000E4760000}"/>
    <cellStyle name="Navadno 31 11 3 3" xfId="36893" xr:uid="{00000000-0005-0000-0000-0000E5760000}"/>
    <cellStyle name="Navadno 31 11 4" xfId="19602" xr:uid="{00000000-0005-0000-0000-0000E6760000}"/>
    <cellStyle name="Navadno 31 11 4 2" xfId="36895" xr:uid="{00000000-0005-0000-0000-0000E7760000}"/>
    <cellStyle name="Navadno 31 11 5" xfId="36888" xr:uid="{00000000-0005-0000-0000-0000E8760000}"/>
    <cellStyle name="Navadno 31 12" xfId="9484" xr:uid="{00000000-0005-0000-0000-0000E9760000}"/>
    <cellStyle name="Navadno 31 12 2" xfId="9485" xr:uid="{00000000-0005-0000-0000-0000EA760000}"/>
    <cellStyle name="Navadno 31 12 2 2" xfId="9486" xr:uid="{00000000-0005-0000-0000-0000EB760000}"/>
    <cellStyle name="Navadno 31 12 2 2 2" xfId="19608" xr:uid="{00000000-0005-0000-0000-0000EC760000}"/>
    <cellStyle name="Navadno 31 12 2 2 2 2" xfId="36899" xr:uid="{00000000-0005-0000-0000-0000ED760000}"/>
    <cellStyle name="Navadno 31 12 2 2 3" xfId="36898" xr:uid="{00000000-0005-0000-0000-0000EE760000}"/>
    <cellStyle name="Navadno 31 12 2 3" xfId="19607" xr:uid="{00000000-0005-0000-0000-0000EF760000}"/>
    <cellStyle name="Navadno 31 12 2 3 2" xfId="36900" xr:uid="{00000000-0005-0000-0000-0000F0760000}"/>
    <cellStyle name="Navadno 31 12 2 4" xfId="36897" xr:uid="{00000000-0005-0000-0000-0000F1760000}"/>
    <cellStyle name="Navadno 31 12 3" xfId="9487" xr:uid="{00000000-0005-0000-0000-0000F2760000}"/>
    <cellStyle name="Navadno 31 12 3 2" xfId="19609" xr:uid="{00000000-0005-0000-0000-0000F3760000}"/>
    <cellStyle name="Navadno 31 12 3 2 2" xfId="36902" xr:uid="{00000000-0005-0000-0000-0000F4760000}"/>
    <cellStyle name="Navadno 31 12 3 3" xfId="36901" xr:uid="{00000000-0005-0000-0000-0000F5760000}"/>
    <cellStyle name="Navadno 31 12 4" xfId="19606" xr:uid="{00000000-0005-0000-0000-0000F6760000}"/>
    <cellStyle name="Navadno 31 12 4 2" xfId="36903" xr:uid="{00000000-0005-0000-0000-0000F7760000}"/>
    <cellStyle name="Navadno 31 12 5" xfId="36896" xr:uid="{00000000-0005-0000-0000-0000F8760000}"/>
    <cellStyle name="Navadno 31 13" xfId="9488" xr:uid="{00000000-0005-0000-0000-0000F9760000}"/>
    <cellStyle name="Navadno 31 13 2" xfId="9489" xr:uid="{00000000-0005-0000-0000-0000FA760000}"/>
    <cellStyle name="Navadno 31 13 2 2" xfId="9490" xr:uid="{00000000-0005-0000-0000-0000FB760000}"/>
    <cellStyle name="Navadno 31 13 2 2 2" xfId="19612" xr:uid="{00000000-0005-0000-0000-0000FC760000}"/>
    <cellStyle name="Navadno 31 13 2 2 2 2" xfId="36907" xr:uid="{00000000-0005-0000-0000-0000FD760000}"/>
    <cellStyle name="Navadno 31 13 2 2 3" xfId="36906" xr:uid="{00000000-0005-0000-0000-0000FE760000}"/>
    <cellStyle name="Navadno 31 13 2 3" xfId="19611" xr:uid="{00000000-0005-0000-0000-0000FF760000}"/>
    <cellStyle name="Navadno 31 13 2 3 2" xfId="36908" xr:uid="{00000000-0005-0000-0000-000000770000}"/>
    <cellStyle name="Navadno 31 13 2 4" xfId="36905" xr:uid="{00000000-0005-0000-0000-000001770000}"/>
    <cellStyle name="Navadno 31 13 3" xfId="9491" xr:uid="{00000000-0005-0000-0000-000002770000}"/>
    <cellStyle name="Navadno 31 13 3 2" xfId="19613" xr:uid="{00000000-0005-0000-0000-000003770000}"/>
    <cellStyle name="Navadno 31 13 3 2 2" xfId="36910" xr:uid="{00000000-0005-0000-0000-000004770000}"/>
    <cellStyle name="Navadno 31 13 3 3" xfId="36909" xr:uid="{00000000-0005-0000-0000-000005770000}"/>
    <cellStyle name="Navadno 31 13 4" xfId="19610" xr:uid="{00000000-0005-0000-0000-000006770000}"/>
    <cellStyle name="Navadno 31 13 4 2" xfId="36911" xr:uid="{00000000-0005-0000-0000-000007770000}"/>
    <cellStyle name="Navadno 31 13 5" xfId="36904" xr:uid="{00000000-0005-0000-0000-000008770000}"/>
    <cellStyle name="Navadno 31 14" xfId="9492" xr:uid="{00000000-0005-0000-0000-000009770000}"/>
    <cellStyle name="Navadno 31 14 2" xfId="9493" xr:uid="{00000000-0005-0000-0000-00000A770000}"/>
    <cellStyle name="Navadno 31 14 2 2" xfId="9494" xr:uid="{00000000-0005-0000-0000-00000B770000}"/>
    <cellStyle name="Navadno 31 14 2 2 2" xfId="19616" xr:uid="{00000000-0005-0000-0000-00000C770000}"/>
    <cellStyle name="Navadno 31 14 2 2 2 2" xfId="36915" xr:uid="{00000000-0005-0000-0000-00000D770000}"/>
    <cellStyle name="Navadno 31 14 2 2 3" xfId="36914" xr:uid="{00000000-0005-0000-0000-00000E770000}"/>
    <cellStyle name="Navadno 31 14 2 3" xfId="19615" xr:uid="{00000000-0005-0000-0000-00000F770000}"/>
    <cellStyle name="Navadno 31 14 2 3 2" xfId="36916" xr:uid="{00000000-0005-0000-0000-000010770000}"/>
    <cellStyle name="Navadno 31 14 2 4" xfId="36913" xr:uid="{00000000-0005-0000-0000-000011770000}"/>
    <cellStyle name="Navadno 31 14 3" xfId="9495" xr:uid="{00000000-0005-0000-0000-000012770000}"/>
    <cellStyle name="Navadno 31 14 3 2" xfId="19617" xr:uid="{00000000-0005-0000-0000-000013770000}"/>
    <cellStyle name="Navadno 31 14 3 2 2" xfId="36918" xr:uid="{00000000-0005-0000-0000-000014770000}"/>
    <cellStyle name="Navadno 31 14 3 3" xfId="36917" xr:uid="{00000000-0005-0000-0000-000015770000}"/>
    <cellStyle name="Navadno 31 14 4" xfId="19614" xr:uid="{00000000-0005-0000-0000-000016770000}"/>
    <cellStyle name="Navadno 31 14 4 2" xfId="36919" xr:uid="{00000000-0005-0000-0000-000017770000}"/>
    <cellStyle name="Navadno 31 14 5" xfId="36912" xr:uid="{00000000-0005-0000-0000-000018770000}"/>
    <cellStyle name="Navadno 31 15" xfId="9496" xr:uid="{00000000-0005-0000-0000-000019770000}"/>
    <cellStyle name="Navadno 31 15 2" xfId="9497" xr:uid="{00000000-0005-0000-0000-00001A770000}"/>
    <cellStyle name="Navadno 31 15 2 2" xfId="9498" xr:uid="{00000000-0005-0000-0000-00001B770000}"/>
    <cellStyle name="Navadno 31 15 2 2 2" xfId="19620" xr:uid="{00000000-0005-0000-0000-00001C770000}"/>
    <cellStyle name="Navadno 31 15 2 2 2 2" xfId="36923" xr:uid="{00000000-0005-0000-0000-00001D770000}"/>
    <cellStyle name="Navadno 31 15 2 2 3" xfId="36922" xr:uid="{00000000-0005-0000-0000-00001E770000}"/>
    <cellStyle name="Navadno 31 15 2 3" xfId="19619" xr:uid="{00000000-0005-0000-0000-00001F770000}"/>
    <cellStyle name="Navadno 31 15 2 3 2" xfId="36924" xr:uid="{00000000-0005-0000-0000-000020770000}"/>
    <cellStyle name="Navadno 31 15 2 4" xfId="36921" xr:uid="{00000000-0005-0000-0000-000021770000}"/>
    <cellStyle name="Navadno 31 15 3" xfId="9499" xr:uid="{00000000-0005-0000-0000-000022770000}"/>
    <cellStyle name="Navadno 31 15 3 2" xfId="19621" xr:uid="{00000000-0005-0000-0000-000023770000}"/>
    <cellStyle name="Navadno 31 15 3 2 2" xfId="36926" xr:uid="{00000000-0005-0000-0000-000024770000}"/>
    <cellStyle name="Navadno 31 15 3 3" xfId="36925" xr:uid="{00000000-0005-0000-0000-000025770000}"/>
    <cellStyle name="Navadno 31 15 4" xfId="19618" xr:uid="{00000000-0005-0000-0000-000026770000}"/>
    <cellStyle name="Navadno 31 15 4 2" xfId="36927" xr:uid="{00000000-0005-0000-0000-000027770000}"/>
    <cellStyle name="Navadno 31 15 5" xfId="36920" xr:uid="{00000000-0005-0000-0000-000028770000}"/>
    <cellStyle name="Navadno 31 16" xfId="9500" xr:uid="{00000000-0005-0000-0000-000029770000}"/>
    <cellStyle name="Navadno 31 16 2" xfId="9501" xr:uid="{00000000-0005-0000-0000-00002A770000}"/>
    <cellStyle name="Navadno 31 16 2 2" xfId="9502" xr:uid="{00000000-0005-0000-0000-00002B770000}"/>
    <cellStyle name="Navadno 31 16 2 2 2" xfId="19624" xr:uid="{00000000-0005-0000-0000-00002C770000}"/>
    <cellStyle name="Navadno 31 16 2 2 2 2" xfId="36931" xr:uid="{00000000-0005-0000-0000-00002D770000}"/>
    <cellStyle name="Navadno 31 16 2 2 3" xfId="36930" xr:uid="{00000000-0005-0000-0000-00002E770000}"/>
    <cellStyle name="Navadno 31 16 2 3" xfId="19623" xr:uid="{00000000-0005-0000-0000-00002F770000}"/>
    <cellStyle name="Navadno 31 16 2 3 2" xfId="36932" xr:uid="{00000000-0005-0000-0000-000030770000}"/>
    <cellStyle name="Navadno 31 16 2 4" xfId="36929" xr:uid="{00000000-0005-0000-0000-000031770000}"/>
    <cellStyle name="Navadno 31 16 3" xfId="9503" xr:uid="{00000000-0005-0000-0000-000032770000}"/>
    <cellStyle name="Navadno 31 16 3 2" xfId="19625" xr:uid="{00000000-0005-0000-0000-000033770000}"/>
    <cellStyle name="Navadno 31 16 3 2 2" xfId="36934" xr:uid="{00000000-0005-0000-0000-000034770000}"/>
    <cellStyle name="Navadno 31 16 3 3" xfId="36933" xr:uid="{00000000-0005-0000-0000-000035770000}"/>
    <cellStyle name="Navadno 31 16 4" xfId="19622" xr:uid="{00000000-0005-0000-0000-000036770000}"/>
    <cellStyle name="Navadno 31 16 4 2" xfId="36935" xr:uid="{00000000-0005-0000-0000-000037770000}"/>
    <cellStyle name="Navadno 31 16 5" xfId="36928" xr:uid="{00000000-0005-0000-0000-000038770000}"/>
    <cellStyle name="Navadno 31 17" xfId="9504" xr:uid="{00000000-0005-0000-0000-000039770000}"/>
    <cellStyle name="Navadno 31 17 2" xfId="9505" xr:uid="{00000000-0005-0000-0000-00003A770000}"/>
    <cellStyle name="Navadno 31 17 2 2" xfId="9506" xr:uid="{00000000-0005-0000-0000-00003B770000}"/>
    <cellStyle name="Navadno 31 17 2 2 2" xfId="19628" xr:uid="{00000000-0005-0000-0000-00003C770000}"/>
    <cellStyle name="Navadno 31 17 2 2 2 2" xfId="36939" xr:uid="{00000000-0005-0000-0000-00003D770000}"/>
    <cellStyle name="Navadno 31 17 2 2 3" xfId="36938" xr:uid="{00000000-0005-0000-0000-00003E770000}"/>
    <cellStyle name="Navadno 31 17 2 3" xfId="19627" xr:uid="{00000000-0005-0000-0000-00003F770000}"/>
    <cellStyle name="Navadno 31 17 2 3 2" xfId="36940" xr:uid="{00000000-0005-0000-0000-000040770000}"/>
    <cellStyle name="Navadno 31 17 2 4" xfId="36937" xr:uid="{00000000-0005-0000-0000-000041770000}"/>
    <cellStyle name="Navadno 31 17 3" xfId="9507" xr:uid="{00000000-0005-0000-0000-000042770000}"/>
    <cellStyle name="Navadno 31 17 3 2" xfId="19629" xr:uid="{00000000-0005-0000-0000-000043770000}"/>
    <cellStyle name="Navadno 31 17 3 2 2" xfId="36942" xr:uid="{00000000-0005-0000-0000-000044770000}"/>
    <cellStyle name="Navadno 31 17 3 3" xfId="36941" xr:uid="{00000000-0005-0000-0000-000045770000}"/>
    <cellStyle name="Navadno 31 17 4" xfId="19626" xr:uid="{00000000-0005-0000-0000-000046770000}"/>
    <cellStyle name="Navadno 31 17 4 2" xfId="36943" xr:uid="{00000000-0005-0000-0000-000047770000}"/>
    <cellStyle name="Navadno 31 17 5" xfId="36936" xr:uid="{00000000-0005-0000-0000-000048770000}"/>
    <cellStyle name="Navadno 31 18" xfId="9508" xr:uid="{00000000-0005-0000-0000-000049770000}"/>
    <cellStyle name="Navadno 31 18 2" xfId="9509" xr:uid="{00000000-0005-0000-0000-00004A770000}"/>
    <cellStyle name="Navadno 31 18 2 2" xfId="9510" xr:uid="{00000000-0005-0000-0000-00004B770000}"/>
    <cellStyle name="Navadno 31 18 2 2 2" xfId="19632" xr:uid="{00000000-0005-0000-0000-00004C770000}"/>
    <cellStyle name="Navadno 31 18 2 2 2 2" xfId="36947" xr:uid="{00000000-0005-0000-0000-00004D770000}"/>
    <cellStyle name="Navadno 31 18 2 2 3" xfId="36946" xr:uid="{00000000-0005-0000-0000-00004E770000}"/>
    <cellStyle name="Navadno 31 18 2 3" xfId="19631" xr:uid="{00000000-0005-0000-0000-00004F770000}"/>
    <cellStyle name="Navadno 31 18 2 3 2" xfId="36948" xr:uid="{00000000-0005-0000-0000-000050770000}"/>
    <cellStyle name="Navadno 31 18 2 4" xfId="36945" xr:uid="{00000000-0005-0000-0000-000051770000}"/>
    <cellStyle name="Navadno 31 18 3" xfId="9511" xr:uid="{00000000-0005-0000-0000-000052770000}"/>
    <cellStyle name="Navadno 31 18 3 2" xfId="19633" xr:uid="{00000000-0005-0000-0000-000053770000}"/>
    <cellStyle name="Navadno 31 18 3 2 2" xfId="36950" xr:uid="{00000000-0005-0000-0000-000054770000}"/>
    <cellStyle name="Navadno 31 18 3 3" xfId="36949" xr:uid="{00000000-0005-0000-0000-000055770000}"/>
    <cellStyle name="Navadno 31 18 4" xfId="19630" xr:uid="{00000000-0005-0000-0000-000056770000}"/>
    <cellStyle name="Navadno 31 18 4 2" xfId="36951" xr:uid="{00000000-0005-0000-0000-000057770000}"/>
    <cellStyle name="Navadno 31 18 5" xfId="36944" xr:uid="{00000000-0005-0000-0000-000058770000}"/>
    <cellStyle name="Navadno 31 19" xfId="9512" xr:uid="{00000000-0005-0000-0000-000059770000}"/>
    <cellStyle name="Navadno 31 19 2" xfId="9513" xr:uid="{00000000-0005-0000-0000-00005A770000}"/>
    <cellStyle name="Navadno 31 19 2 2" xfId="9514" xr:uid="{00000000-0005-0000-0000-00005B770000}"/>
    <cellStyle name="Navadno 31 19 2 2 2" xfId="19636" xr:uid="{00000000-0005-0000-0000-00005C770000}"/>
    <cellStyle name="Navadno 31 19 2 2 2 2" xfId="36955" xr:uid="{00000000-0005-0000-0000-00005D770000}"/>
    <cellStyle name="Navadno 31 19 2 2 3" xfId="36954" xr:uid="{00000000-0005-0000-0000-00005E770000}"/>
    <cellStyle name="Navadno 31 19 2 3" xfId="19635" xr:uid="{00000000-0005-0000-0000-00005F770000}"/>
    <cellStyle name="Navadno 31 19 2 3 2" xfId="36956" xr:uid="{00000000-0005-0000-0000-000060770000}"/>
    <cellStyle name="Navadno 31 19 2 4" xfId="36953" xr:uid="{00000000-0005-0000-0000-000061770000}"/>
    <cellStyle name="Navadno 31 19 3" xfId="9515" xr:uid="{00000000-0005-0000-0000-000062770000}"/>
    <cellStyle name="Navadno 31 19 3 2" xfId="19637" xr:uid="{00000000-0005-0000-0000-000063770000}"/>
    <cellStyle name="Navadno 31 19 3 2 2" xfId="36958" xr:uid="{00000000-0005-0000-0000-000064770000}"/>
    <cellStyle name="Navadno 31 19 3 3" xfId="36957" xr:uid="{00000000-0005-0000-0000-000065770000}"/>
    <cellStyle name="Navadno 31 19 4" xfId="19634" xr:uid="{00000000-0005-0000-0000-000066770000}"/>
    <cellStyle name="Navadno 31 19 4 2" xfId="36959" xr:uid="{00000000-0005-0000-0000-000067770000}"/>
    <cellStyle name="Navadno 31 19 5" xfId="36952" xr:uid="{00000000-0005-0000-0000-000068770000}"/>
    <cellStyle name="Navadno 31 2" xfId="9516" xr:uid="{00000000-0005-0000-0000-000069770000}"/>
    <cellStyle name="Navadno 31 2 10" xfId="54594" xr:uid="{00000000-0005-0000-0000-00006A770000}"/>
    <cellStyle name="Navadno 31 2 11" xfId="54590" xr:uid="{00000000-0005-0000-0000-00006B770000}"/>
    <cellStyle name="Navadno 31 2 12" xfId="54593" xr:uid="{00000000-0005-0000-0000-00006C770000}"/>
    <cellStyle name="Navadno 31 2 13" xfId="36960" xr:uid="{00000000-0005-0000-0000-00006D770000}"/>
    <cellStyle name="Navadno 31 2 2" xfId="9517" xr:uid="{00000000-0005-0000-0000-00006E770000}"/>
    <cellStyle name="Navadno 31 2 2 2" xfId="9518" xr:uid="{00000000-0005-0000-0000-00006F770000}"/>
    <cellStyle name="Navadno 31 2 2 2 2" xfId="19640" xr:uid="{00000000-0005-0000-0000-000070770000}"/>
    <cellStyle name="Navadno 31 2 2 2 2 2" xfId="36963" xr:uid="{00000000-0005-0000-0000-000071770000}"/>
    <cellStyle name="Navadno 31 2 2 2 3" xfId="36962" xr:uid="{00000000-0005-0000-0000-000072770000}"/>
    <cellStyle name="Navadno 31 2 2 3" xfId="19639" xr:uid="{00000000-0005-0000-0000-000073770000}"/>
    <cellStyle name="Navadno 31 2 2 3 2" xfId="36964" xr:uid="{00000000-0005-0000-0000-000074770000}"/>
    <cellStyle name="Navadno 31 2 2 4" xfId="36961" xr:uid="{00000000-0005-0000-0000-000075770000}"/>
    <cellStyle name="Navadno 31 2 3" xfId="9519" xr:uid="{00000000-0005-0000-0000-000076770000}"/>
    <cellStyle name="Navadno 31 2 3 2" xfId="19641" xr:uid="{00000000-0005-0000-0000-000077770000}"/>
    <cellStyle name="Navadno 31 2 3 2 2" xfId="36966" xr:uid="{00000000-0005-0000-0000-000078770000}"/>
    <cellStyle name="Navadno 31 2 3 3" xfId="36965" xr:uid="{00000000-0005-0000-0000-000079770000}"/>
    <cellStyle name="Navadno 31 2 4" xfId="19638" xr:uid="{00000000-0005-0000-0000-00007A770000}"/>
    <cellStyle name="Navadno 31 2 4 2" xfId="36967" xr:uid="{00000000-0005-0000-0000-00007B770000}"/>
    <cellStyle name="Navadno 31 2 5" xfId="50050" xr:uid="{00000000-0005-0000-0000-00007C770000}"/>
    <cellStyle name="Navadno 31 2 6" xfId="52710" xr:uid="{00000000-0005-0000-0000-00007D770000}"/>
    <cellStyle name="Navadno 31 2 7" xfId="54591" xr:uid="{00000000-0005-0000-0000-00007E770000}"/>
    <cellStyle name="Navadno 31 2 8" xfId="54595" xr:uid="{00000000-0005-0000-0000-00007F770000}"/>
    <cellStyle name="Navadno 31 2 9" xfId="54592" xr:uid="{00000000-0005-0000-0000-000080770000}"/>
    <cellStyle name="Navadno 31 20" xfId="9520" xr:uid="{00000000-0005-0000-0000-000081770000}"/>
    <cellStyle name="Navadno 31 20 2" xfId="9521" xr:uid="{00000000-0005-0000-0000-000082770000}"/>
    <cellStyle name="Navadno 31 20 2 2" xfId="9522" xr:uid="{00000000-0005-0000-0000-000083770000}"/>
    <cellStyle name="Navadno 31 20 2 2 2" xfId="19644" xr:uid="{00000000-0005-0000-0000-000084770000}"/>
    <cellStyle name="Navadno 31 20 2 2 2 2" xfId="36971" xr:uid="{00000000-0005-0000-0000-000085770000}"/>
    <cellStyle name="Navadno 31 20 2 2 3" xfId="36970" xr:uid="{00000000-0005-0000-0000-000086770000}"/>
    <cellStyle name="Navadno 31 20 2 3" xfId="19643" xr:uid="{00000000-0005-0000-0000-000087770000}"/>
    <cellStyle name="Navadno 31 20 2 3 2" xfId="36972" xr:uid="{00000000-0005-0000-0000-000088770000}"/>
    <cellStyle name="Navadno 31 20 2 4" xfId="36969" xr:uid="{00000000-0005-0000-0000-000089770000}"/>
    <cellStyle name="Navadno 31 20 3" xfId="9523" xr:uid="{00000000-0005-0000-0000-00008A770000}"/>
    <cellStyle name="Navadno 31 20 3 2" xfId="19645" xr:uid="{00000000-0005-0000-0000-00008B770000}"/>
    <cellStyle name="Navadno 31 20 3 2 2" xfId="36974" xr:uid="{00000000-0005-0000-0000-00008C770000}"/>
    <cellStyle name="Navadno 31 20 3 3" xfId="36973" xr:uid="{00000000-0005-0000-0000-00008D770000}"/>
    <cellStyle name="Navadno 31 20 4" xfId="19642" xr:uid="{00000000-0005-0000-0000-00008E770000}"/>
    <cellStyle name="Navadno 31 20 4 2" xfId="36975" xr:uid="{00000000-0005-0000-0000-00008F770000}"/>
    <cellStyle name="Navadno 31 20 5" xfId="36968" xr:uid="{00000000-0005-0000-0000-000090770000}"/>
    <cellStyle name="Navadno 31 21" xfId="9524" xr:uid="{00000000-0005-0000-0000-000091770000}"/>
    <cellStyle name="Navadno 31 21 2" xfId="9525" xr:uid="{00000000-0005-0000-0000-000092770000}"/>
    <cellStyle name="Navadno 31 21 2 2" xfId="9526" xr:uid="{00000000-0005-0000-0000-000093770000}"/>
    <cellStyle name="Navadno 31 21 2 2 2" xfId="19648" xr:uid="{00000000-0005-0000-0000-000094770000}"/>
    <cellStyle name="Navadno 31 21 2 2 2 2" xfId="36979" xr:uid="{00000000-0005-0000-0000-000095770000}"/>
    <cellStyle name="Navadno 31 21 2 2 3" xfId="36978" xr:uid="{00000000-0005-0000-0000-000096770000}"/>
    <cellStyle name="Navadno 31 21 2 3" xfId="19647" xr:uid="{00000000-0005-0000-0000-000097770000}"/>
    <cellStyle name="Navadno 31 21 2 3 2" xfId="36980" xr:uid="{00000000-0005-0000-0000-000098770000}"/>
    <cellStyle name="Navadno 31 21 2 4" xfId="36977" xr:uid="{00000000-0005-0000-0000-000099770000}"/>
    <cellStyle name="Navadno 31 21 3" xfId="9527" xr:uid="{00000000-0005-0000-0000-00009A770000}"/>
    <cellStyle name="Navadno 31 21 3 2" xfId="19649" xr:uid="{00000000-0005-0000-0000-00009B770000}"/>
    <cellStyle name="Navadno 31 21 3 2 2" xfId="36982" xr:uid="{00000000-0005-0000-0000-00009C770000}"/>
    <cellStyle name="Navadno 31 21 3 3" xfId="36981" xr:uid="{00000000-0005-0000-0000-00009D770000}"/>
    <cellStyle name="Navadno 31 21 4" xfId="19646" xr:uid="{00000000-0005-0000-0000-00009E770000}"/>
    <cellStyle name="Navadno 31 21 4 2" xfId="36983" xr:uid="{00000000-0005-0000-0000-00009F770000}"/>
    <cellStyle name="Navadno 31 21 5" xfId="36976" xr:uid="{00000000-0005-0000-0000-0000A0770000}"/>
    <cellStyle name="Navadno 31 22" xfId="9528" xr:uid="{00000000-0005-0000-0000-0000A1770000}"/>
    <cellStyle name="Navadno 31 22 2" xfId="9529" xr:uid="{00000000-0005-0000-0000-0000A2770000}"/>
    <cellStyle name="Navadno 31 22 2 2" xfId="9530" xr:uid="{00000000-0005-0000-0000-0000A3770000}"/>
    <cellStyle name="Navadno 31 22 2 2 2" xfId="19652" xr:uid="{00000000-0005-0000-0000-0000A4770000}"/>
    <cellStyle name="Navadno 31 22 2 2 2 2" xfId="36987" xr:uid="{00000000-0005-0000-0000-0000A5770000}"/>
    <cellStyle name="Navadno 31 22 2 2 3" xfId="36986" xr:uid="{00000000-0005-0000-0000-0000A6770000}"/>
    <cellStyle name="Navadno 31 22 2 3" xfId="19651" xr:uid="{00000000-0005-0000-0000-0000A7770000}"/>
    <cellStyle name="Navadno 31 22 2 3 2" xfId="36988" xr:uid="{00000000-0005-0000-0000-0000A8770000}"/>
    <cellStyle name="Navadno 31 22 2 4" xfId="36985" xr:uid="{00000000-0005-0000-0000-0000A9770000}"/>
    <cellStyle name="Navadno 31 22 3" xfId="9531" xr:uid="{00000000-0005-0000-0000-0000AA770000}"/>
    <cellStyle name="Navadno 31 22 3 2" xfId="19653" xr:uid="{00000000-0005-0000-0000-0000AB770000}"/>
    <cellStyle name="Navadno 31 22 3 2 2" xfId="36990" xr:uid="{00000000-0005-0000-0000-0000AC770000}"/>
    <cellStyle name="Navadno 31 22 3 3" xfId="36989" xr:uid="{00000000-0005-0000-0000-0000AD770000}"/>
    <cellStyle name="Navadno 31 22 4" xfId="19650" xr:uid="{00000000-0005-0000-0000-0000AE770000}"/>
    <cellStyle name="Navadno 31 22 4 2" xfId="36991" xr:uid="{00000000-0005-0000-0000-0000AF770000}"/>
    <cellStyle name="Navadno 31 22 5" xfId="36984" xr:uid="{00000000-0005-0000-0000-0000B0770000}"/>
    <cellStyle name="Navadno 31 23" xfId="9532" xr:uid="{00000000-0005-0000-0000-0000B1770000}"/>
    <cellStyle name="Navadno 31 23 2" xfId="9533" xr:uid="{00000000-0005-0000-0000-0000B2770000}"/>
    <cellStyle name="Navadno 31 23 2 2" xfId="9534" xr:uid="{00000000-0005-0000-0000-0000B3770000}"/>
    <cellStyle name="Navadno 31 23 2 2 2" xfId="19656" xr:uid="{00000000-0005-0000-0000-0000B4770000}"/>
    <cellStyle name="Navadno 31 23 2 2 2 2" xfId="36995" xr:uid="{00000000-0005-0000-0000-0000B5770000}"/>
    <cellStyle name="Navadno 31 23 2 2 3" xfId="36994" xr:uid="{00000000-0005-0000-0000-0000B6770000}"/>
    <cellStyle name="Navadno 31 23 2 3" xfId="19655" xr:uid="{00000000-0005-0000-0000-0000B7770000}"/>
    <cellStyle name="Navadno 31 23 2 3 2" xfId="36996" xr:uid="{00000000-0005-0000-0000-0000B8770000}"/>
    <cellStyle name="Navadno 31 23 2 4" xfId="36993" xr:uid="{00000000-0005-0000-0000-0000B9770000}"/>
    <cellStyle name="Navadno 31 23 3" xfId="9535" xr:uid="{00000000-0005-0000-0000-0000BA770000}"/>
    <cellStyle name="Navadno 31 23 3 2" xfId="19657" xr:uid="{00000000-0005-0000-0000-0000BB770000}"/>
    <cellStyle name="Navadno 31 23 3 2 2" xfId="36998" xr:uid="{00000000-0005-0000-0000-0000BC770000}"/>
    <cellStyle name="Navadno 31 23 3 3" xfId="36997" xr:uid="{00000000-0005-0000-0000-0000BD770000}"/>
    <cellStyle name="Navadno 31 23 4" xfId="19654" xr:uid="{00000000-0005-0000-0000-0000BE770000}"/>
    <cellStyle name="Navadno 31 23 4 2" xfId="36999" xr:uid="{00000000-0005-0000-0000-0000BF770000}"/>
    <cellStyle name="Navadno 31 23 5" xfId="36992" xr:uid="{00000000-0005-0000-0000-0000C0770000}"/>
    <cellStyle name="Navadno 31 24" xfId="9536" xr:uid="{00000000-0005-0000-0000-0000C1770000}"/>
    <cellStyle name="Navadno 31 24 2" xfId="9537" xr:uid="{00000000-0005-0000-0000-0000C2770000}"/>
    <cellStyle name="Navadno 31 24 2 2" xfId="9538" xr:uid="{00000000-0005-0000-0000-0000C3770000}"/>
    <cellStyle name="Navadno 31 24 2 2 2" xfId="19660" xr:uid="{00000000-0005-0000-0000-0000C4770000}"/>
    <cellStyle name="Navadno 31 24 2 2 2 2" xfId="37003" xr:uid="{00000000-0005-0000-0000-0000C5770000}"/>
    <cellStyle name="Navadno 31 24 2 2 3" xfId="37002" xr:uid="{00000000-0005-0000-0000-0000C6770000}"/>
    <cellStyle name="Navadno 31 24 2 3" xfId="19659" xr:uid="{00000000-0005-0000-0000-0000C7770000}"/>
    <cellStyle name="Navadno 31 24 2 3 2" xfId="37004" xr:uid="{00000000-0005-0000-0000-0000C8770000}"/>
    <cellStyle name="Navadno 31 24 2 4" xfId="37001" xr:uid="{00000000-0005-0000-0000-0000C9770000}"/>
    <cellStyle name="Navadno 31 24 3" xfId="9539" xr:uid="{00000000-0005-0000-0000-0000CA770000}"/>
    <cellStyle name="Navadno 31 24 3 2" xfId="19661" xr:uid="{00000000-0005-0000-0000-0000CB770000}"/>
    <cellStyle name="Navadno 31 24 3 2 2" xfId="37006" xr:uid="{00000000-0005-0000-0000-0000CC770000}"/>
    <cellStyle name="Navadno 31 24 3 3" xfId="37005" xr:uid="{00000000-0005-0000-0000-0000CD770000}"/>
    <cellStyle name="Navadno 31 24 4" xfId="19658" xr:uid="{00000000-0005-0000-0000-0000CE770000}"/>
    <cellStyle name="Navadno 31 24 4 2" xfId="37007" xr:uid="{00000000-0005-0000-0000-0000CF770000}"/>
    <cellStyle name="Navadno 31 24 5" xfId="37000" xr:uid="{00000000-0005-0000-0000-0000D0770000}"/>
    <cellStyle name="Navadno 31 25" xfId="9540" xr:uid="{00000000-0005-0000-0000-0000D1770000}"/>
    <cellStyle name="Navadno 31 25 2" xfId="9541" xr:uid="{00000000-0005-0000-0000-0000D2770000}"/>
    <cellStyle name="Navadno 31 25 2 2" xfId="9542" xr:uid="{00000000-0005-0000-0000-0000D3770000}"/>
    <cellStyle name="Navadno 31 25 2 2 2" xfId="19664" xr:uid="{00000000-0005-0000-0000-0000D4770000}"/>
    <cellStyle name="Navadno 31 25 2 2 2 2" xfId="37011" xr:uid="{00000000-0005-0000-0000-0000D5770000}"/>
    <cellStyle name="Navadno 31 25 2 2 3" xfId="37010" xr:uid="{00000000-0005-0000-0000-0000D6770000}"/>
    <cellStyle name="Navadno 31 25 2 3" xfId="19663" xr:uid="{00000000-0005-0000-0000-0000D7770000}"/>
    <cellStyle name="Navadno 31 25 2 3 2" xfId="37012" xr:uid="{00000000-0005-0000-0000-0000D8770000}"/>
    <cellStyle name="Navadno 31 25 2 4" xfId="37009" xr:uid="{00000000-0005-0000-0000-0000D9770000}"/>
    <cellStyle name="Navadno 31 25 3" xfId="9543" xr:uid="{00000000-0005-0000-0000-0000DA770000}"/>
    <cellStyle name="Navadno 31 25 3 2" xfId="19665" xr:uid="{00000000-0005-0000-0000-0000DB770000}"/>
    <cellStyle name="Navadno 31 25 3 2 2" xfId="37014" xr:uid="{00000000-0005-0000-0000-0000DC770000}"/>
    <cellStyle name="Navadno 31 25 3 3" xfId="37013" xr:uid="{00000000-0005-0000-0000-0000DD770000}"/>
    <cellStyle name="Navadno 31 25 4" xfId="19662" xr:uid="{00000000-0005-0000-0000-0000DE770000}"/>
    <cellStyle name="Navadno 31 25 4 2" xfId="37015" xr:uid="{00000000-0005-0000-0000-0000DF770000}"/>
    <cellStyle name="Navadno 31 25 5" xfId="37008" xr:uid="{00000000-0005-0000-0000-0000E0770000}"/>
    <cellStyle name="Navadno 31 26" xfId="9544" xr:uid="{00000000-0005-0000-0000-0000E1770000}"/>
    <cellStyle name="Navadno 31 26 2" xfId="9545" xr:uid="{00000000-0005-0000-0000-0000E2770000}"/>
    <cellStyle name="Navadno 31 26 2 2" xfId="9546" xr:uid="{00000000-0005-0000-0000-0000E3770000}"/>
    <cellStyle name="Navadno 31 26 2 2 2" xfId="19668" xr:uid="{00000000-0005-0000-0000-0000E4770000}"/>
    <cellStyle name="Navadno 31 26 2 2 2 2" xfId="37019" xr:uid="{00000000-0005-0000-0000-0000E5770000}"/>
    <cellStyle name="Navadno 31 26 2 2 3" xfId="37018" xr:uid="{00000000-0005-0000-0000-0000E6770000}"/>
    <cellStyle name="Navadno 31 26 2 3" xfId="19667" xr:uid="{00000000-0005-0000-0000-0000E7770000}"/>
    <cellStyle name="Navadno 31 26 2 3 2" xfId="37020" xr:uid="{00000000-0005-0000-0000-0000E8770000}"/>
    <cellStyle name="Navadno 31 26 2 4" xfId="37017" xr:uid="{00000000-0005-0000-0000-0000E9770000}"/>
    <cellStyle name="Navadno 31 26 3" xfId="9547" xr:uid="{00000000-0005-0000-0000-0000EA770000}"/>
    <cellStyle name="Navadno 31 26 3 2" xfId="19669" xr:uid="{00000000-0005-0000-0000-0000EB770000}"/>
    <cellStyle name="Navadno 31 26 3 2 2" xfId="37022" xr:uid="{00000000-0005-0000-0000-0000EC770000}"/>
    <cellStyle name="Navadno 31 26 3 3" xfId="37021" xr:uid="{00000000-0005-0000-0000-0000ED770000}"/>
    <cellStyle name="Navadno 31 26 4" xfId="19666" xr:uid="{00000000-0005-0000-0000-0000EE770000}"/>
    <cellStyle name="Navadno 31 26 4 2" xfId="37023" xr:uid="{00000000-0005-0000-0000-0000EF770000}"/>
    <cellStyle name="Navadno 31 26 5" xfId="37016" xr:uid="{00000000-0005-0000-0000-0000F0770000}"/>
    <cellStyle name="Navadno 31 27" xfId="9548" xr:uid="{00000000-0005-0000-0000-0000F1770000}"/>
    <cellStyle name="Navadno 31 27 2" xfId="9549" xr:uid="{00000000-0005-0000-0000-0000F2770000}"/>
    <cellStyle name="Navadno 31 27 2 2" xfId="9550" xr:uid="{00000000-0005-0000-0000-0000F3770000}"/>
    <cellStyle name="Navadno 31 27 2 2 2" xfId="19672" xr:uid="{00000000-0005-0000-0000-0000F4770000}"/>
    <cellStyle name="Navadno 31 27 2 2 2 2" xfId="37027" xr:uid="{00000000-0005-0000-0000-0000F5770000}"/>
    <cellStyle name="Navadno 31 27 2 2 3" xfId="37026" xr:uid="{00000000-0005-0000-0000-0000F6770000}"/>
    <cellStyle name="Navadno 31 27 2 3" xfId="19671" xr:uid="{00000000-0005-0000-0000-0000F7770000}"/>
    <cellStyle name="Navadno 31 27 2 3 2" xfId="37028" xr:uid="{00000000-0005-0000-0000-0000F8770000}"/>
    <cellStyle name="Navadno 31 27 2 4" xfId="37025" xr:uid="{00000000-0005-0000-0000-0000F9770000}"/>
    <cellStyle name="Navadno 31 27 3" xfId="9551" xr:uid="{00000000-0005-0000-0000-0000FA770000}"/>
    <cellStyle name="Navadno 31 27 3 2" xfId="19673" xr:uid="{00000000-0005-0000-0000-0000FB770000}"/>
    <cellStyle name="Navadno 31 27 3 2 2" xfId="37030" xr:uid="{00000000-0005-0000-0000-0000FC770000}"/>
    <cellStyle name="Navadno 31 27 3 3" xfId="37029" xr:uid="{00000000-0005-0000-0000-0000FD770000}"/>
    <cellStyle name="Navadno 31 27 4" xfId="19670" xr:uid="{00000000-0005-0000-0000-0000FE770000}"/>
    <cellStyle name="Navadno 31 27 4 2" xfId="37031" xr:uid="{00000000-0005-0000-0000-0000FF770000}"/>
    <cellStyle name="Navadno 31 27 5" xfId="37024" xr:uid="{00000000-0005-0000-0000-000000780000}"/>
    <cellStyle name="Navadno 31 28" xfId="9552" xr:uid="{00000000-0005-0000-0000-000001780000}"/>
    <cellStyle name="Navadno 31 28 2" xfId="9553" xr:uid="{00000000-0005-0000-0000-000002780000}"/>
    <cellStyle name="Navadno 31 28 2 2" xfId="9554" xr:uid="{00000000-0005-0000-0000-000003780000}"/>
    <cellStyle name="Navadno 31 28 2 2 2" xfId="19676" xr:uid="{00000000-0005-0000-0000-000004780000}"/>
    <cellStyle name="Navadno 31 28 2 2 2 2" xfId="37035" xr:uid="{00000000-0005-0000-0000-000005780000}"/>
    <cellStyle name="Navadno 31 28 2 2 3" xfId="37034" xr:uid="{00000000-0005-0000-0000-000006780000}"/>
    <cellStyle name="Navadno 31 28 2 3" xfId="19675" xr:uid="{00000000-0005-0000-0000-000007780000}"/>
    <cellStyle name="Navadno 31 28 2 3 2" xfId="37036" xr:uid="{00000000-0005-0000-0000-000008780000}"/>
    <cellStyle name="Navadno 31 28 2 4" xfId="37033" xr:uid="{00000000-0005-0000-0000-000009780000}"/>
    <cellStyle name="Navadno 31 28 3" xfId="9555" xr:uid="{00000000-0005-0000-0000-00000A780000}"/>
    <cellStyle name="Navadno 31 28 3 2" xfId="19677" xr:uid="{00000000-0005-0000-0000-00000B780000}"/>
    <cellStyle name="Navadno 31 28 3 2 2" xfId="37038" xr:uid="{00000000-0005-0000-0000-00000C780000}"/>
    <cellStyle name="Navadno 31 28 3 3" xfId="37037" xr:uid="{00000000-0005-0000-0000-00000D780000}"/>
    <cellStyle name="Navadno 31 28 4" xfId="19674" xr:uid="{00000000-0005-0000-0000-00000E780000}"/>
    <cellStyle name="Navadno 31 28 4 2" xfId="37039" xr:uid="{00000000-0005-0000-0000-00000F780000}"/>
    <cellStyle name="Navadno 31 28 5" xfId="37032" xr:uid="{00000000-0005-0000-0000-000010780000}"/>
    <cellStyle name="Navadno 31 29" xfId="9556" xr:uid="{00000000-0005-0000-0000-000011780000}"/>
    <cellStyle name="Navadno 31 29 2" xfId="9557" xr:uid="{00000000-0005-0000-0000-000012780000}"/>
    <cellStyle name="Navadno 31 29 2 2" xfId="19679" xr:uid="{00000000-0005-0000-0000-000013780000}"/>
    <cellStyle name="Navadno 31 29 2 2 2" xfId="37042" xr:uid="{00000000-0005-0000-0000-000014780000}"/>
    <cellStyle name="Navadno 31 29 2 3" xfId="37041" xr:uid="{00000000-0005-0000-0000-000015780000}"/>
    <cellStyle name="Navadno 31 29 3" xfId="19678" xr:uid="{00000000-0005-0000-0000-000016780000}"/>
    <cellStyle name="Navadno 31 29 3 2" xfId="37043" xr:uid="{00000000-0005-0000-0000-000017780000}"/>
    <cellStyle name="Navadno 31 29 4" xfId="37040" xr:uid="{00000000-0005-0000-0000-000018780000}"/>
    <cellStyle name="Navadno 31 3" xfId="9558" xr:uid="{00000000-0005-0000-0000-000019780000}"/>
    <cellStyle name="Navadno 31 3 2" xfId="9559" xr:uid="{00000000-0005-0000-0000-00001A780000}"/>
    <cellStyle name="Navadno 31 3 2 2" xfId="9560" xr:uid="{00000000-0005-0000-0000-00001B780000}"/>
    <cellStyle name="Navadno 31 3 2 2 2" xfId="19682" xr:uid="{00000000-0005-0000-0000-00001C780000}"/>
    <cellStyle name="Navadno 31 3 2 2 2 2" xfId="37047" xr:uid="{00000000-0005-0000-0000-00001D780000}"/>
    <cellStyle name="Navadno 31 3 2 2 3" xfId="37046" xr:uid="{00000000-0005-0000-0000-00001E780000}"/>
    <cellStyle name="Navadno 31 3 2 3" xfId="19681" xr:uid="{00000000-0005-0000-0000-00001F780000}"/>
    <cellStyle name="Navadno 31 3 2 3 2" xfId="37048" xr:uid="{00000000-0005-0000-0000-000020780000}"/>
    <cellStyle name="Navadno 31 3 2 4" xfId="37045" xr:uid="{00000000-0005-0000-0000-000021780000}"/>
    <cellStyle name="Navadno 31 3 3" xfId="9561" xr:uid="{00000000-0005-0000-0000-000022780000}"/>
    <cellStyle name="Navadno 31 3 3 2" xfId="19683" xr:uid="{00000000-0005-0000-0000-000023780000}"/>
    <cellStyle name="Navadno 31 3 3 2 2" xfId="37050" xr:uid="{00000000-0005-0000-0000-000024780000}"/>
    <cellStyle name="Navadno 31 3 3 3" xfId="37049" xr:uid="{00000000-0005-0000-0000-000025780000}"/>
    <cellStyle name="Navadno 31 3 4" xfId="19680" xr:uid="{00000000-0005-0000-0000-000026780000}"/>
    <cellStyle name="Navadno 31 3 4 2" xfId="37051" xr:uid="{00000000-0005-0000-0000-000027780000}"/>
    <cellStyle name="Navadno 31 3 5" xfId="37044" xr:uid="{00000000-0005-0000-0000-000028780000}"/>
    <cellStyle name="Navadno 31 30" xfId="9562" xr:uid="{00000000-0005-0000-0000-000029780000}"/>
    <cellStyle name="Navadno 31 30 2" xfId="19684" xr:uid="{00000000-0005-0000-0000-00002A780000}"/>
    <cellStyle name="Navadno 31 30 2 2" xfId="37053" xr:uid="{00000000-0005-0000-0000-00002B780000}"/>
    <cellStyle name="Navadno 31 30 3" xfId="37052" xr:uid="{00000000-0005-0000-0000-00002C780000}"/>
    <cellStyle name="Navadno 31 31" xfId="9563" xr:uid="{00000000-0005-0000-0000-00002D780000}"/>
    <cellStyle name="Navadno 31 31 2" xfId="37054" xr:uid="{00000000-0005-0000-0000-00002E780000}"/>
    <cellStyle name="Navadno 31 32" xfId="19597" xr:uid="{00000000-0005-0000-0000-00002F780000}"/>
    <cellStyle name="Navadno 31 32 2" xfId="37055" xr:uid="{00000000-0005-0000-0000-000030780000}"/>
    <cellStyle name="Navadno 31 4" xfId="9564" xr:uid="{00000000-0005-0000-0000-000031780000}"/>
    <cellStyle name="Navadno 31 4 2" xfId="9565" xr:uid="{00000000-0005-0000-0000-000032780000}"/>
    <cellStyle name="Navadno 31 4 2 2" xfId="9566" xr:uid="{00000000-0005-0000-0000-000033780000}"/>
    <cellStyle name="Navadno 31 4 2 2 2" xfId="19687" xr:uid="{00000000-0005-0000-0000-000034780000}"/>
    <cellStyle name="Navadno 31 4 2 2 2 2" xfId="37059" xr:uid="{00000000-0005-0000-0000-000035780000}"/>
    <cellStyle name="Navadno 31 4 2 2 3" xfId="37058" xr:uid="{00000000-0005-0000-0000-000036780000}"/>
    <cellStyle name="Navadno 31 4 2 3" xfId="19686" xr:uid="{00000000-0005-0000-0000-000037780000}"/>
    <cellStyle name="Navadno 31 4 2 3 2" xfId="37060" xr:uid="{00000000-0005-0000-0000-000038780000}"/>
    <cellStyle name="Navadno 31 4 2 4" xfId="37057" xr:uid="{00000000-0005-0000-0000-000039780000}"/>
    <cellStyle name="Navadno 31 4 3" xfId="9567" xr:uid="{00000000-0005-0000-0000-00003A780000}"/>
    <cellStyle name="Navadno 31 4 3 2" xfId="19688" xr:uid="{00000000-0005-0000-0000-00003B780000}"/>
    <cellStyle name="Navadno 31 4 3 2 2" xfId="37062" xr:uid="{00000000-0005-0000-0000-00003C780000}"/>
    <cellStyle name="Navadno 31 4 3 3" xfId="37061" xr:uid="{00000000-0005-0000-0000-00003D780000}"/>
    <cellStyle name="Navadno 31 4 4" xfId="19685" xr:uid="{00000000-0005-0000-0000-00003E780000}"/>
    <cellStyle name="Navadno 31 4 4 2" xfId="37063" xr:uid="{00000000-0005-0000-0000-00003F780000}"/>
    <cellStyle name="Navadno 31 4 5" xfId="37056" xr:uid="{00000000-0005-0000-0000-000040780000}"/>
    <cellStyle name="Navadno 31 5" xfId="9568" xr:uid="{00000000-0005-0000-0000-000041780000}"/>
    <cellStyle name="Navadno 31 5 2" xfId="9569" xr:uid="{00000000-0005-0000-0000-000042780000}"/>
    <cellStyle name="Navadno 31 5 2 2" xfId="9570" xr:uid="{00000000-0005-0000-0000-000043780000}"/>
    <cellStyle name="Navadno 31 5 2 2 2" xfId="19691" xr:uid="{00000000-0005-0000-0000-000044780000}"/>
    <cellStyle name="Navadno 31 5 2 2 2 2" xfId="37067" xr:uid="{00000000-0005-0000-0000-000045780000}"/>
    <cellStyle name="Navadno 31 5 2 2 3" xfId="37066" xr:uid="{00000000-0005-0000-0000-000046780000}"/>
    <cellStyle name="Navadno 31 5 2 3" xfId="19690" xr:uid="{00000000-0005-0000-0000-000047780000}"/>
    <cellStyle name="Navadno 31 5 2 3 2" xfId="37068" xr:uid="{00000000-0005-0000-0000-000048780000}"/>
    <cellStyle name="Navadno 31 5 2 4" xfId="37065" xr:uid="{00000000-0005-0000-0000-000049780000}"/>
    <cellStyle name="Navadno 31 5 3" xfId="9571" xr:uid="{00000000-0005-0000-0000-00004A780000}"/>
    <cellStyle name="Navadno 31 5 3 2" xfId="19692" xr:uid="{00000000-0005-0000-0000-00004B780000}"/>
    <cellStyle name="Navadno 31 5 3 2 2" xfId="37070" xr:uid="{00000000-0005-0000-0000-00004C780000}"/>
    <cellStyle name="Navadno 31 5 3 3" xfId="37069" xr:uid="{00000000-0005-0000-0000-00004D780000}"/>
    <cellStyle name="Navadno 31 5 4" xfId="19689" xr:uid="{00000000-0005-0000-0000-00004E780000}"/>
    <cellStyle name="Navadno 31 5 4 2" xfId="37071" xr:uid="{00000000-0005-0000-0000-00004F780000}"/>
    <cellStyle name="Navadno 31 5 5" xfId="37064" xr:uid="{00000000-0005-0000-0000-000050780000}"/>
    <cellStyle name="Navadno 31 6" xfId="9572" xr:uid="{00000000-0005-0000-0000-000051780000}"/>
    <cellStyle name="Navadno 31 6 2" xfId="9573" xr:uid="{00000000-0005-0000-0000-000052780000}"/>
    <cellStyle name="Navadno 31 6 2 2" xfId="9574" xr:uid="{00000000-0005-0000-0000-000053780000}"/>
    <cellStyle name="Navadno 31 6 2 2 2" xfId="19695" xr:uid="{00000000-0005-0000-0000-000054780000}"/>
    <cellStyle name="Navadno 31 6 2 2 2 2" xfId="37075" xr:uid="{00000000-0005-0000-0000-000055780000}"/>
    <cellStyle name="Navadno 31 6 2 2 3" xfId="37074" xr:uid="{00000000-0005-0000-0000-000056780000}"/>
    <cellStyle name="Navadno 31 6 2 3" xfId="19694" xr:uid="{00000000-0005-0000-0000-000057780000}"/>
    <cellStyle name="Navadno 31 6 2 3 2" xfId="37076" xr:uid="{00000000-0005-0000-0000-000058780000}"/>
    <cellStyle name="Navadno 31 6 2 4" xfId="37073" xr:uid="{00000000-0005-0000-0000-000059780000}"/>
    <cellStyle name="Navadno 31 6 3" xfId="9575" xr:uid="{00000000-0005-0000-0000-00005A780000}"/>
    <cellStyle name="Navadno 31 6 3 2" xfId="19696" xr:uid="{00000000-0005-0000-0000-00005B780000}"/>
    <cellStyle name="Navadno 31 6 3 2 2" xfId="37078" xr:uid="{00000000-0005-0000-0000-00005C780000}"/>
    <cellStyle name="Navadno 31 6 3 3" xfId="37077" xr:uid="{00000000-0005-0000-0000-00005D780000}"/>
    <cellStyle name="Navadno 31 6 4" xfId="19693" xr:uid="{00000000-0005-0000-0000-00005E780000}"/>
    <cellStyle name="Navadno 31 6 4 2" xfId="37079" xr:uid="{00000000-0005-0000-0000-00005F780000}"/>
    <cellStyle name="Navadno 31 6 5" xfId="37072" xr:uid="{00000000-0005-0000-0000-000060780000}"/>
    <cellStyle name="Navadno 31 7" xfId="9576" xr:uid="{00000000-0005-0000-0000-000061780000}"/>
    <cellStyle name="Navadno 31 7 2" xfId="9577" xr:uid="{00000000-0005-0000-0000-000062780000}"/>
    <cellStyle name="Navadno 31 7 2 2" xfId="9578" xr:uid="{00000000-0005-0000-0000-000063780000}"/>
    <cellStyle name="Navadno 31 7 2 2 2" xfId="19699" xr:uid="{00000000-0005-0000-0000-000064780000}"/>
    <cellStyle name="Navadno 31 7 2 2 2 2" xfId="37083" xr:uid="{00000000-0005-0000-0000-000065780000}"/>
    <cellStyle name="Navadno 31 7 2 2 3" xfId="37082" xr:uid="{00000000-0005-0000-0000-000066780000}"/>
    <cellStyle name="Navadno 31 7 2 3" xfId="19698" xr:uid="{00000000-0005-0000-0000-000067780000}"/>
    <cellStyle name="Navadno 31 7 2 3 2" xfId="37084" xr:uid="{00000000-0005-0000-0000-000068780000}"/>
    <cellStyle name="Navadno 31 7 2 4" xfId="37081" xr:uid="{00000000-0005-0000-0000-000069780000}"/>
    <cellStyle name="Navadno 31 7 3" xfId="9579" xr:uid="{00000000-0005-0000-0000-00006A780000}"/>
    <cellStyle name="Navadno 31 7 3 2" xfId="19700" xr:uid="{00000000-0005-0000-0000-00006B780000}"/>
    <cellStyle name="Navadno 31 7 3 2 2" xfId="37086" xr:uid="{00000000-0005-0000-0000-00006C780000}"/>
    <cellStyle name="Navadno 31 7 3 3" xfId="37085" xr:uid="{00000000-0005-0000-0000-00006D780000}"/>
    <cellStyle name="Navadno 31 7 4" xfId="19697" xr:uid="{00000000-0005-0000-0000-00006E780000}"/>
    <cellStyle name="Navadno 31 7 4 2" xfId="37087" xr:uid="{00000000-0005-0000-0000-00006F780000}"/>
    <cellStyle name="Navadno 31 7 5" xfId="37080" xr:uid="{00000000-0005-0000-0000-000070780000}"/>
    <cellStyle name="Navadno 31 8" xfId="9580" xr:uid="{00000000-0005-0000-0000-000071780000}"/>
    <cellStyle name="Navadno 31 8 2" xfId="9581" xr:uid="{00000000-0005-0000-0000-000072780000}"/>
    <cellStyle name="Navadno 31 8 2 2" xfId="9582" xr:uid="{00000000-0005-0000-0000-000073780000}"/>
    <cellStyle name="Navadno 31 8 2 2 2" xfId="19703" xr:uid="{00000000-0005-0000-0000-000074780000}"/>
    <cellStyle name="Navadno 31 8 2 2 2 2" xfId="37091" xr:uid="{00000000-0005-0000-0000-000075780000}"/>
    <cellStyle name="Navadno 31 8 2 2 3" xfId="37090" xr:uid="{00000000-0005-0000-0000-000076780000}"/>
    <cellStyle name="Navadno 31 8 2 3" xfId="19702" xr:uid="{00000000-0005-0000-0000-000077780000}"/>
    <cellStyle name="Navadno 31 8 2 3 2" xfId="37092" xr:uid="{00000000-0005-0000-0000-000078780000}"/>
    <cellStyle name="Navadno 31 8 2 4" xfId="37089" xr:uid="{00000000-0005-0000-0000-000079780000}"/>
    <cellStyle name="Navadno 31 8 3" xfId="9583" xr:uid="{00000000-0005-0000-0000-00007A780000}"/>
    <cellStyle name="Navadno 31 8 3 2" xfId="19704" xr:uid="{00000000-0005-0000-0000-00007B780000}"/>
    <cellStyle name="Navadno 31 8 3 2 2" xfId="37094" xr:uid="{00000000-0005-0000-0000-00007C780000}"/>
    <cellStyle name="Navadno 31 8 3 3" xfId="37093" xr:uid="{00000000-0005-0000-0000-00007D780000}"/>
    <cellStyle name="Navadno 31 8 4" xfId="19701" xr:uid="{00000000-0005-0000-0000-00007E780000}"/>
    <cellStyle name="Navadno 31 8 4 2" xfId="37095" xr:uid="{00000000-0005-0000-0000-00007F780000}"/>
    <cellStyle name="Navadno 31 8 5" xfId="37088" xr:uid="{00000000-0005-0000-0000-000080780000}"/>
    <cellStyle name="Navadno 31 9" xfId="9584" xr:uid="{00000000-0005-0000-0000-000081780000}"/>
    <cellStyle name="Navadno 31 9 2" xfId="9585" xr:uid="{00000000-0005-0000-0000-000082780000}"/>
    <cellStyle name="Navadno 31 9 2 2" xfId="9586" xr:uid="{00000000-0005-0000-0000-000083780000}"/>
    <cellStyle name="Navadno 31 9 2 2 2" xfId="19707" xr:uid="{00000000-0005-0000-0000-000084780000}"/>
    <cellStyle name="Navadno 31 9 2 2 2 2" xfId="37099" xr:uid="{00000000-0005-0000-0000-000085780000}"/>
    <cellStyle name="Navadno 31 9 2 2 3" xfId="37098" xr:uid="{00000000-0005-0000-0000-000086780000}"/>
    <cellStyle name="Navadno 31 9 2 3" xfId="19706" xr:uid="{00000000-0005-0000-0000-000087780000}"/>
    <cellStyle name="Navadno 31 9 2 3 2" xfId="37100" xr:uid="{00000000-0005-0000-0000-000088780000}"/>
    <cellStyle name="Navadno 31 9 2 4" xfId="37097" xr:uid="{00000000-0005-0000-0000-000089780000}"/>
    <cellStyle name="Navadno 31 9 3" xfId="9587" xr:uid="{00000000-0005-0000-0000-00008A780000}"/>
    <cellStyle name="Navadno 31 9 3 2" xfId="19708" xr:uid="{00000000-0005-0000-0000-00008B780000}"/>
    <cellStyle name="Navadno 31 9 3 2 2" xfId="37102" xr:uid="{00000000-0005-0000-0000-00008C780000}"/>
    <cellStyle name="Navadno 31 9 3 3" xfId="37101" xr:uid="{00000000-0005-0000-0000-00008D780000}"/>
    <cellStyle name="Navadno 31 9 4" xfId="19705" xr:uid="{00000000-0005-0000-0000-00008E780000}"/>
    <cellStyle name="Navadno 31 9 4 2" xfId="37103" xr:uid="{00000000-0005-0000-0000-00008F780000}"/>
    <cellStyle name="Navadno 31 9 5" xfId="37096" xr:uid="{00000000-0005-0000-0000-000090780000}"/>
    <cellStyle name="Navadno 310" xfId="9588" xr:uid="{00000000-0005-0000-0000-000091780000}"/>
    <cellStyle name="Navadno 310 2" xfId="37104" xr:uid="{00000000-0005-0000-0000-000092780000}"/>
    <cellStyle name="Navadno 311" xfId="9589" xr:uid="{00000000-0005-0000-0000-000093780000}"/>
    <cellStyle name="Navadno 311 2" xfId="37105" xr:uid="{00000000-0005-0000-0000-000094780000}"/>
    <cellStyle name="Navadno 312" xfId="9590" xr:uid="{00000000-0005-0000-0000-000095780000}"/>
    <cellStyle name="Navadno 312 2" xfId="37106" xr:uid="{00000000-0005-0000-0000-000096780000}"/>
    <cellStyle name="Navadno 313" xfId="9591" xr:uid="{00000000-0005-0000-0000-000097780000}"/>
    <cellStyle name="Navadno 313 2" xfId="37107" xr:uid="{00000000-0005-0000-0000-000098780000}"/>
    <cellStyle name="Navadno 314" xfId="9592" xr:uid="{00000000-0005-0000-0000-000099780000}"/>
    <cellStyle name="Navadno 314 2" xfId="37108" xr:uid="{00000000-0005-0000-0000-00009A780000}"/>
    <cellStyle name="Navadno 315" xfId="9593" xr:uid="{00000000-0005-0000-0000-00009B780000}"/>
    <cellStyle name="Navadno 315 2" xfId="37109" xr:uid="{00000000-0005-0000-0000-00009C780000}"/>
    <cellStyle name="Navadno 316" xfId="9594" xr:uid="{00000000-0005-0000-0000-00009D780000}"/>
    <cellStyle name="Navadno 316 2" xfId="37110" xr:uid="{00000000-0005-0000-0000-00009E780000}"/>
    <cellStyle name="Navadno 317" xfId="9595" xr:uid="{00000000-0005-0000-0000-00009F780000}"/>
    <cellStyle name="Navadno 317 2" xfId="37111" xr:uid="{00000000-0005-0000-0000-0000A0780000}"/>
    <cellStyle name="Navadno 318" xfId="9596" xr:uid="{00000000-0005-0000-0000-0000A1780000}"/>
    <cellStyle name="Navadno 318 2" xfId="37112" xr:uid="{00000000-0005-0000-0000-0000A2780000}"/>
    <cellStyle name="Navadno 319" xfId="9597" xr:uid="{00000000-0005-0000-0000-0000A3780000}"/>
    <cellStyle name="Navadno 319 2" xfId="37113" xr:uid="{00000000-0005-0000-0000-0000A4780000}"/>
    <cellStyle name="Navadno 32" xfId="1594" xr:uid="{00000000-0005-0000-0000-0000A5780000}"/>
    <cellStyle name="Navadno 32 10" xfId="1595" xr:uid="{00000000-0005-0000-0000-0000A6780000}"/>
    <cellStyle name="Navadno 32 10 2" xfId="9600" xr:uid="{00000000-0005-0000-0000-0000A7780000}"/>
    <cellStyle name="Navadno 32 10 2 2" xfId="9601" xr:uid="{00000000-0005-0000-0000-0000A8780000}"/>
    <cellStyle name="Navadno 32 10 2 2 2" xfId="19712" xr:uid="{00000000-0005-0000-0000-0000A9780000}"/>
    <cellStyle name="Navadno 32 10 2 2 2 2" xfId="37118" xr:uid="{00000000-0005-0000-0000-0000AA780000}"/>
    <cellStyle name="Navadno 32 10 2 2 3" xfId="37117" xr:uid="{00000000-0005-0000-0000-0000AB780000}"/>
    <cellStyle name="Navadno 32 10 2 3" xfId="19711" xr:uid="{00000000-0005-0000-0000-0000AC780000}"/>
    <cellStyle name="Navadno 32 10 2 3 2" xfId="37119" xr:uid="{00000000-0005-0000-0000-0000AD780000}"/>
    <cellStyle name="Navadno 32 10 2 4" xfId="37116" xr:uid="{00000000-0005-0000-0000-0000AE780000}"/>
    <cellStyle name="Navadno 32 10 3" xfId="9602" xr:uid="{00000000-0005-0000-0000-0000AF780000}"/>
    <cellStyle name="Navadno 32 10 3 2" xfId="19713" xr:uid="{00000000-0005-0000-0000-0000B0780000}"/>
    <cellStyle name="Navadno 32 10 3 2 2" xfId="37121" xr:uid="{00000000-0005-0000-0000-0000B1780000}"/>
    <cellStyle name="Navadno 32 10 3 3" xfId="37120" xr:uid="{00000000-0005-0000-0000-0000B2780000}"/>
    <cellStyle name="Navadno 32 10 4" xfId="9603" xr:uid="{00000000-0005-0000-0000-0000B3780000}"/>
    <cellStyle name="Navadno 32 10 4 2" xfId="37122" xr:uid="{00000000-0005-0000-0000-0000B4780000}"/>
    <cellStyle name="Navadno 32 10 5" xfId="9599" xr:uid="{00000000-0005-0000-0000-0000B5780000}"/>
    <cellStyle name="Navadno 32 10 5 2" xfId="37123" xr:uid="{00000000-0005-0000-0000-0000B6780000}"/>
    <cellStyle name="Navadno 32 10 6" xfId="19710" xr:uid="{00000000-0005-0000-0000-0000B7780000}"/>
    <cellStyle name="Navadno 32 10 6 2" xfId="37124" xr:uid="{00000000-0005-0000-0000-0000B8780000}"/>
    <cellStyle name="Navadno 32 10 7" xfId="51236" xr:uid="{00000000-0005-0000-0000-0000B9780000}"/>
    <cellStyle name="Navadno 32 10 8" xfId="37115" xr:uid="{00000000-0005-0000-0000-0000BA780000}"/>
    <cellStyle name="Navadno 32 11" xfId="1596" xr:uid="{00000000-0005-0000-0000-0000BB780000}"/>
    <cellStyle name="Navadno 32 11 2" xfId="9605" xr:uid="{00000000-0005-0000-0000-0000BC780000}"/>
    <cellStyle name="Navadno 32 11 2 2" xfId="9606" xr:uid="{00000000-0005-0000-0000-0000BD780000}"/>
    <cellStyle name="Navadno 32 11 2 2 2" xfId="19716" xr:uid="{00000000-0005-0000-0000-0000BE780000}"/>
    <cellStyle name="Navadno 32 11 2 2 2 2" xfId="37128" xr:uid="{00000000-0005-0000-0000-0000BF780000}"/>
    <cellStyle name="Navadno 32 11 2 2 3" xfId="37127" xr:uid="{00000000-0005-0000-0000-0000C0780000}"/>
    <cellStyle name="Navadno 32 11 2 3" xfId="19715" xr:uid="{00000000-0005-0000-0000-0000C1780000}"/>
    <cellStyle name="Navadno 32 11 2 3 2" xfId="37129" xr:uid="{00000000-0005-0000-0000-0000C2780000}"/>
    <cellStyle name="Navadno 32 11 2 4" xfId="37126" xr:uid="{00000000-0005-0000-0000-0000C3780000}"/>
    <cellStyle name="Navadno 32 11 3" xfId="9607" xr:uid="{00000000-0005-0000-0000-0000C4780000}"/>
    <cellStyle name="Navadno 32 11 3 2" xfId="19717" xr:uid="{00000000-0005-0000-0000-0000C5780000}"/>
    <cellStyle name="Navadno 32 11 3 2 2" xfId="37131" xr:uid="{00000000-0005-0000-0000-0000C6780000}"/>
    <cellStyle name="Navadno 32 11 3 3" xfId="37130" xr:uid="{00000000-0005-0000-0000-0000C7780000}"/>
    <cellStyle name="Navadno 32 11 4" xfId="9608" xr:uid="{00000000-0005-0000-0000-0000C8780000}"/>
    <cellStyle name="Navadno 32 11 4 2" xfId="37132" xr:uid="{00000000-0005-0000-0000-0000C9780000}"/>
    <cellStyle name="Navadno 32 11 5" xfId="9604" xr:uid="{00000000-0005-0000-0000-0000CA780000}"/>
    <cellStyle name="Navadno 32 11 5 2" xfId="37133" xr:uid="{00000000-0005-0000-0000-0000CB780000}"/>
    <cellStyle name="Navadno 32 11 6" xfId="19714" xr:uid="{00000000-0005-0000-0000-0000CC780000}"/>
    <cellStyle name="Navadno 32 11 6 2" xfId="37134" xr:uid="{00000000-0005-0000-0000-0000CD780000}"/>
    <cellStyle name="Navadno 32 11 7" xfId="51237" xr:uid="{00000000-0005-0000-0000-0000CE780000}"/>
    <cellStyle name="Navadno 32 11 8" xfId="37125" xr:uid="{00000000-0005-0000-0000-0000CF780000}"/>
    <cellStyle name="Navadno 32 12" xfId="9609" xr:uid="{00000000-0005-0000-0000-0000D0780000}"/>
    <cellStyle name="Navadno 32 12 2" xfId="9610" xr:uid="{00000000-0005-0000-0000-0000D1780000}"/>
    <cellStyle name="Navadno 32 12 2 2" xfId="9611" xr:uid="{00000000-0005-0000-0000-0000D2780000}"/>
    <cellStyle name="Navadno 32 12 2 2 2" xfId="19720" xr:uid="{00000000-0005-0000-0000-0000D3780000}"/>
    <cellStyle name="Navadno 32 12 2 2 2 2" xfId="37138" xr:uid="{00000000-0005-0000-0000-0000D4780000}"/>
    <cellStyle name="Navadno 32 12 2 2 3" xfId="37137" xr:uid="{00000000-0005-0000-0000-0000D5780000}"/>
    <cellStyle name="Navadno 32 12 2 3" xfId="19719" xr:uid="{00000000-0005-0000-0000-0000D6780000}"/>
    <cellStyle name="Navadno 32 12 2 3 2" xfId="37139" xr:uid="{00000000-0005-0000-0000-0000D7780000}"/>
    <cellStyle name="Navadno 32 12 2 4" xfId="37136" xr:uid="{00000000-0005-0000-0000-0000D8780000}"/>
    <cellStyle name="Navadno 32 12 3" xfId="9612" xr:uid="{00000000-0005-0000-0000-0000D9780000}"/>
    <cellStyle name="Navadno 32 12 3 2" xfId="19721" xr:uid="{00000000-0005-0000-0000-0000DA780000}"/>
    <cellStyle name="Navadno 32 12 3 2 2" xfId="37141" xr:uid="{00000000-0005-0000-0000-0000DB780000}"/>
    <cellStyle name="Navadno 32 12 3 3" xfId="37140" xr:uid="{00000000-0005-0000-0000-0000DC780000}"/>
    <cellStyle name="Navadno 32 12 4" xfId="19718" xr:uid="{00000000-0005-0000-0000-0000DD780000}"/>
    <cellStyle name="Navadno 32 12 4 2" xfId="37142" xr:uid="{00000000-0005-0000-0000-0000DE780000}"/>
    <cellStyle name="Navadno 32 12 5" xfId="37135" xr:uid="{00000000-0005-0000-0000-0000DF780000}"/>
    <cellStyle name="Navadno 32 13" xfId="9613" xr:uid="{00000000-0005-0000-0000-0000E0780000}"/>
    <cellStyle name="Navadno 32 13 2" xfId="9614" xr:uid="{00000000-0005-0000-0000-0000E1780000}"/>
    <cellStyle name="Navadno 32 13 2 2" xfId="9615" xr:uid="{00000000-0005-0000-0000-0000E2780000}"/>
    <cellStyle name="Navadno 32 13 2 2 2" xfId="19724" xr:uid="{00000000-0005-0000-0000-0000E3780000}"/>
    <cellStyle name="Navadno 32 13 2 2 2 2" xfId="37146" xr:uid="{00000000-0005-0000-0000-0000E4780000}"/>
    <cellStyle name="Navadno 32 13 2 2 3" xfId="37145" xr:uid="{00000000-0005-0000-0000-0000E5780000}"/>
    <cellStyle name="Navadno 32 13 2 3" xfId="19723" xr:uid="{00000000-0005-0000-0000-0000E6780000}"/>
    <cellStyle name="Navadno 32 13 2 3 2" xfId="37147" xr:uid="{00000000-0005-0000-0000-0000E7780000}"/>
    <cellStyle name="Navadno 32 13 2 4" xfId="37144" xr:uid="{00000000-0005-0000-0000-0000E8780000}"/>
    <cellStyle name="Navadno 32 13 3" xfId="9616" xr:uid="{00000000-0005-0000-0000-0000E9780000}"/>
    <cellStyle name="Navadno 32 13 3 2" xfId="19725" xr:uid="{00000000-0005-0000-0000-0000EA780000}"/>
    <cellStyle name="Navadno 32 13 3 2 2" xfId="37149" xr:uid="{00000000-0005-0000-0000-0000EB780000}"/>
    <cellStyle name="Navadno 32 13 3 3" xfId="37148" xr:uid="{00000000-0005-0000-0000-0000EC780000}"/>
    <cellStyle name="Navadno 32 13 4" xfId="19722" xr:uid="{00000000-0005-0000-0000-0000ED780000}"/>
    <cellStyle name="Navadno 32 13 4 2" xfId="37150" xr:uid="{00000000-0005-0000-0000-0000EE780000}"/>
    <cellStyle name="Navadno 32 13 5" xfId="37143" xr:uid="{00000000-0005-0000-0000-0000EF780000}"/>
    <cellStyle name="Navadno 32 14" xfId="9617" xr:uid="{00000000-0005-0000-0000-0000F0780000}"/>
    <cellStyle name="Navadno 32 14 2" xfId="9618" xr:uid="{00000000-0005-0000-0000-0000F1780000}"/>
    <cellStyle name="Navadno 32 14 2 2" xfId="9619" xr:uid="{00000000-0005-0000-0000-0000F2780000}"/>
    <cellStyle name="Navadno 32 14 2 2 2" xfId="19728" xr:uid="{00000000-0005-0000-0000-0000F3780000}"/>
    <cellStyle name="Navadno 32 14 2 2 2 2" xfId="37154" xr:uid="{00000000-0005-0000-0000-0000F4780000}"/>
    <cellStyle name="Navadno 32 14 2 2 3" xfId="37153" xr:uid="{00000000-0005-0000-0000-0000F5780000}"/>
    <cellStyle name="Navadno 32 14 2 3" xfId="19727" xr:uid="{00000000-0005-0000-0000-0000F6780000}"/>
    <cellStyle name="Navadno 32 14 2 3 2" xfId="37155" xr:uid="{00000000-0005-0000-0000-0000F7780000}"/>
    <cellStyle name="Navadno 32 14 2 4" xfId="37152" xr:uid="{00000000-0005-0000-0000-0000F8780000}"/>
    <cellStyle name="Navadno 32 14 3" xfId="9620" xr:uid="{00000000-0005-0000-0000-0000F9780000}"/>
    <cellStyle name="Navadno 32 14 3 2" xfId="19729" xr:uid="{00000000-0005-0000-0000-0000FA780000}"/>
    <cellStyle name="Navadno 32 14 3 2 2" xfId="37157" xr:uid="{00000000-0005-0000-0000-0000FB780000}"/>
    <cellStyle name="Navadno 32 14 3 3" xfId="37156" xr:uid="{00000000-0005-0000-0000-0000FC780000}"/>
    <cellStyle name="Navadno 32 14 4" xfId="19726" xr:uid="{00000000-0005-0000-0000-0000FD780000}"/>
    <cellStyle name="Navadno 32 14 4 2" xfId="37158" xr:uid="{00000000-0005-0000-0000-0000FE780000}"/>
    <cellStyle name="Navadno 32 14 5" xfId="37151" xr:uid="{00000000-0005-0000-0000-0000FF780000}"/>
    <cellStyle name="Navadno 32 15" xfId="9621" xr:uid="{00000000-0005-0000-0000-000000790000}"/>
    <cellStyle name="Navadno 32 15 2" xfId="9622" xr:uid="{00000000-0005-0000-0000-000001790000}"/>
    <cellStyle name="Navadno 32 15 2 2" xfId="9623" xr:uid="{00000000-0005-0000-0000-000002790000}"/>
    <cellStyle name="Navadno 32 15 2 2 2" xfId="19732" xr:uid="{00000000-0005-0000-0000-000003790000}"/>
    <cellStyle name="Navadno 32 15 2 2 2 2" xfId="37162" xr:uid="{00000000-0005-0000-0000-000004790000}"/>
    <cellStyle name="Navadno 32 15 2 2 3" xfId="37161" xr:uid="{00000000-0005-0000-0000-000005790000}"/>
    <cellStyle name="Navadno 32 15 2 3" xfId="19731" xr:uid="{00000000-0005-0000-0000-000006790000}"/>
    <cellStyle name="Navadno 32 15 2 3 2" xfId="37163" xr:uid="{00000000-0005-0000-0000-000007790000}"/>
    <cellStyle name="Navadno 32 15 2 4" xfId="37160" xr:uid="{00000000-0005-0000-0000-000008790000}"/>
    <cellStyle name="Navadno 32 15 3" xfId="9624" xr:uid="{00000000-0005-0000-0000-000009790000}"/>
    <cellStyle name="Navadno 32 15 3 2" xfId="19733" xr:uid="{00000000-0005-0000-0000-00000A790000}"/>
    <cellStyle name="Navadno 32 15 3 2 2" xfId="37165" xr:uid="{00000000-0005-0000-0000-00000B790000}"/>
    <cellStyle name="Navadno 32 15 3 3" xfId="37164" xr:uid="{00000000-0005-0000-0000-00000C790000}"/>
    <cellStyle name="Navadno 32 15 4" xfId="19730" xr:uid="{00000000-0005-0000-0000-00000D790000}"/>
    <cellStyle name="Navadno 32 15 4 2" xfId="37166" xr:uid="{00000000-0005-0000-0000-00000E790000}"/>
    <cellStyle name="Navadno 32 15 5" xfId="37159" xr:uid="{00000000-0005-0000-0000-00000F790000}"/>
    <cellStyle name="Navadno 32 16" xfId="9625" xr:uid="{00000000-0005-0000-0000-000010790000}"/>
    <cellStyle name="Navadno 32 16 2" xfId="9626" xr:uid="{00000000-0005-0000-0000-000011790000}"/>
    <cellStyle name="Navadno 32 16 2 2" xfId="9627" xr:uid="{00000000-0005-0000-0000-000012790000}"/>
    <cellStyle name="Navadno 32 16 2 2 2" xfId="19736" xr:uid="{00000000-0005-0000-0000-000013790000}"/>
    <cellStyle name="Navadno 32 16 2 2 2 2" xfId="37170" xr:uid="{00000000-0005-0000-0000-000014790000}"/>
    <cellStyle name="Navadno 32 16 2 2 3" xfId="37169" xr:uid="{00000000-0005-0000-0000-000015790000}"/>
    <cellStyle name="Navadno 32 16 2 3" xfId="19735" xr:uid="{00000000-0005-0000-0000-000016790000}"/>
    <cellStyle name="Navadno 32 16 2 3 2" xfId="37171" xr:uid="{00000000-0005-0000-0000-000017790000}"/>
    <cellStyle name="Navadno 32 16 2 4" xfId="37168" xr:uid="{00000000-0005-0000-0000-000018790000}"/>
    <cellStyle name="Navadno 32 16 3" xfId="9628" xr:uid="{00000000-0005-0000-0000-000019790000}"/>
    <cellStyle name="Navadno 32 16 3 2" xfId="19737" xr:uid="{00000000-0005-0000-0000-00001A790000}"/>
    <cellStyle name="Navadno 32 16 3 2 2" xfId="37173" xr:uid="{00000000-0005-0000-0000-00001B790000}"/>
    <cellStyle name="Navadno 32 16 3 3" xfId="37172" xr:uid="{00000000-0005-0000-0000-00001C790000}"/>
    <cellStyle name="Navadno 32 16 4" xfId="19734" xr:uid="{00000000-0005-0000-0000-00001D790000}"/>
    <cellStyle name="Navadno 32 16 4 2" xfId="37174" xr:uid="{00000000-0005-0000-0000-00001E790000}"/>
    <cellStyle name="Navadno 32 16 5" xfId="37167" xr:uid="{00000000-0005-0000-0000-00001F790000}"/>
    <cellStyle name="Navadno 32 17" xfId="9629" xr:uid="{00000000-0005-0000-0000-000020790000}"/>
    <cellStyle name="Navadno 32 17 2" xfId="9630" xr:uid="{00000000-0005-0000-0000-000021790000}"/>
    <cellStyle name="Navadno 32 17 2 2" xfId="9631" xr:uid="{00000000-0005-0000-0000-000022790000}"/>
    <cellStyle name="Navadno 32 17 2 2 2" xfId="19740" xr:uid="{00000000-0005-0000-0000-000023790000}"/>
    <cellStyle name="Navadno 32 17 2 2 2 2" xfId="37178" xr:uid="{00000000-0005-0000-0000-000024790000}"/>
    <cellStyle name="Navadno 32 17 2 2 3" xfId="37177" xr:uid="{00000000-0005-0000-0000-000025790000}"/>
    <cellStyle name="Navadno 32 17 2 3" xfId="19739" xr:uid="{00000000-0005-0000-0000-000026790000}"/>
    <cellStyle name="Navadno 32 17 2 3 2" xfId="37179" xr:uid="{00000000-0005-0000-0000-000027790000}"/>
    <cellStyle name="Navadno 32 17 2 4" xfId="37176" xr:uid="{00000000-0005-0000-0000-000028790000}"/>
    <cellStyle name="Navadno 32 17 3" xfId="9632" xr:uid="{00000000-0005-0000-0000-000029790000}"/>
    <cellStyle name="Navadno 32 17 3 2" xfId="19741" xr:uid="{00000000-0005-0000-0000-00002A790000}"/>
    <cellStyle name="Navadno 32 17 3 2 2" xfId="37181" xr:uid="{00000000-0005-0000-0000-00002B790000}"/>
    <cellStyle name="Navadno 32 17 3 3" xfId="37180" xr:uid="{00000000-0005-0000-0000-00002C790000}"/>
    <cellStyle name="Navadno 32 17 4" xfId="19738" xr:uid="{00000000-0005-0000-0000-00002D790000}"/>
    <cellStyle name="Navadno 32 17 4 2" xfId="37182" xr:uid="{00000000-0005-0000-0000-00002E790000}"/>
    <cellStyle name="Navadno 32 17 5" xfId="37175" xr:uid="{00000000-0005-0000-0000-00002F790000}"/>
    <cellStyle name="Navadno 32 18" xfId="9633" xr:uid="{00000000-0005-0000-0000-000030790000}"/>
    <cellStyle name="Navadno 32 18 2" xfId="9634" xr:uid="{00000000-0005-0000-0000-000031790000}"/>
    <cellStyle name="Navadno 32 18 2 2" xfId="9635" xr:uid="{00000000-0005-0000-0000-000032790000}"/>
    <cellStyle name="Navadno 32 18 2 2 2" xfId="19744" xr:uid="{00000000-0005-0000-0000-000033790000}"/>
    <cellStyle name="Navadno 32 18 2 2 2 2" xfId="37186" xr:uid="{00000000-0005-0000-0000-000034790000}"/>
    <cellStyle name="Navadno 32 18 2 2 3" xfId="37185" xr:uid="{00000000-0005-0000-0000-000035790000}"/>
    <cellStyle name="Navadno 32 18 2 3" xfId="19743" xr:uid="{00000000-0005-0000-0000-000036790000}"/>
    <cellStyle name="Navadno 32 18 2 3 2" xfId="37187" xr:uid="{00000000-0005-0000-0000-000037790000}"/>
    <cellStyle name="Navadno 32 18 2 4" xfId="37184" xr:uid="{00000000-0005-0000-0000-000038790000}"/>
    <cellStyle name="Navadno 32 18 3" xfId="9636" xr:uid="{00000000-0005-0000-0000-000039790000}"/>
    <cellStyle name="Navadno 32 18 3 2" xfId="19745" xr:uid="{00000000-0005-0000-0000-00003A790000}"/>
    <cellStyle name="Navadno 32 18 3 2 2" xfId="37189" xr:uid="{00000000-0005-0000-0000-00003B790000}"/>
    <cellStyle name="Navadno 32 18 3 3" xfId="37188" xr:uid="{00000000-0005-0000-0000-00003C790000}"/>
    <cellStyle name="Navadno 32 18 4" xfId="19742" xr:uid="{00000000-0005-0000-0000-00003D790000}"/>
    <cellStyle name="Navadno 32 18 4 2" xfId="37190" xr:uid="{00000000-0005-0000-0000-00003E790000}"/>
    <cellStyle name="Navadno 32 18 5" xfId="37183" xr:uid="{00000000-0005-0000-0000-00003F790000}"/>
    <cellStyle name="Navadno 32 19" xfId="9637" xr:uid="{00000000-0005-0000-0000-000040790000}"/>
    <cellStyle name="Navadno 32 19 2" xfId="9638" xr:uid="{00000000-0005-0000-0000-000041790000}"/>
    <cellStyle name="Navadno 32 19 2 2" xfId="9639" xr:uid="{00000000-0005-0000-0000-000042790000}"/>
    <cellStyle name="Navadno 32 19 2 2 2" xfId="19748" xr:uid="{00000000-0005-0000-0000-000043790000}"/>
    <cellStyle name="Navadno 32 19 2 2 2 2" xfId="37194" xr:uid="{00000000-0005-0000-0000-000044790000}"/>
    <cellStyle name="Navadno 32 19 2 2 3" xfId="37193" xr:uid="{00000000-0005-0000-0000-000045790000}"/>
    <cellStyle name="Navadno 32 19 2 3" xfId="19747" xr:uid="{00000000-0005-0000-0000-000046790000}"/>
    <cellStyle name="Navadno 32 19 2 3 2" xfId="37195" xr:uid="{00000000-0005-0000-0000-000047790000}"/>
    <cellStyle name="Navadno 32 19 2 4" xfId="37192" xr:uid="{00000000-0005-0000-0000-000048790000}"/>
    <cellStyle name="Navadno 32 19 3" xfId="9640" xr:uid="{00000000-0005-0000-0000-000049790000}"/>
    <cellStyle name="Navadno 32 19 3 2" xfId="19749" xr:uid="{00000000-0005-0000-0000-00004A790000}"/>
    <cellStyle name="Navadno 32 19 3 2 2" xfId="37197" xr:uid="{00000000-0005-0000-0000-00004B790000}"/>
    <cellStyle name="Navadno 32 19 3 3" xfId="37196" xr:uid="{00000000-0005-0000-0000-00004C790000}"/>
    <cellStyle name="Navadno 32 19 4" xfId="19746" xr:uid="{00000000-0005-0000-0000-00004D790000}"/>
    <cellStyle name="Navadno 32 19 4 2" xfId="37198" xr:uid="{00000000-0005-0000-0000-00004E790000}"/>
    <cellStyle name="Navadno 32 19 5" xfId="37191" xr:uid="{00000000-0005-0000-0000-00004F790000}"/>
    <cellStyle name="Navadno 32 2" xfId="1597" xr:uid="{00000000-0005-0000-0000-000050790000}"/>
    <cellStyle name="Navadno 32 2 2" xfId="9642" xr:uid="{00000000-0005-0000-0000-000051790000}"/>
    <cellStyle name="Navadno 32 2 2 2" xfId="9643" xr:uid="{00000000-0005-0000-0000-000052790000}"/>
    <cellStyle name="Navadno 32 2 2 2 2" xfId="19752" xr:uid="{00000000-0005-0000-0000-000053790000}"/>
    <cellStyle name="Navadno 32 2 2 2 2 2" xfId="37202" xr:uid="{00000000-0005-0000-0000-000054790000}"/>
    <cellStyle name="Navadno 32 2 2 2 3" xfId="37201" xr:uid="{00000000-0005-0000-0000-000055790000}"/>
    <cellStyle name="Navadno 32 2 2 3" xfId="19751" xr:uid="{00000000-0005-0000-0000-000056790000}"/>
    <cellStyle name="Navadno 32 2 2 3 2" xfId="37203" xr:uid="{00000000-0005-0000-0000-000057790000}"/>
    <cellStyle name="Navadno 32 2 2 4" xfId="37200" xr:uid="{00000000-0005-0000-0000-000058790000}"/>
    <cellStyle name="Navadno 32 2 3" xfId="9644" xr:uid="{00000000-0005-0000-0000-000059790000}"/>
    <cellStyle name="Navadno 32 2 3 2" xfId="19753" xr:uid="{00000000-0005-0000-0000-00005A790000}"/>
    <cellStyle name="Navadno 32 2 3 2 2" xfId="37205" xr:uid="{00000000-0005-0000-0000-00005B790000}"/>
    <cellStyle name="Navadno 32 2 3 3" xfId="37204" xr:uid="{00000000-0005-0000-0000-00005C790000}"/>
    <cellStyle name="Navadno 32 2 4" xfId="9645" xr:uid="{00000000-0005-0000-0000-00005D790000}"/>
    <cellStyle name="Navadno 32 2 4 2" xfId="37206" xr:uid="{00000000-0005-0000-0000-00005E790000}"/>
    <cellStyle name="Navadno 32 2 5" xfId="9641" xr:uid="{00000000-0005-0000-0000-00005F790000}"/>
    <cellStyle name="Navadno 32 2 5 2" xfId="37207" xr:uid="{00000000-0005-0000-0000-000060790000}"/>
    <cellStyle name="Navadno 32 2 6" xfId="19750" xr:uid="{00000000-0005-0000-0000-000061790000}"/>
    <cellStyle name="Navadno 32 2 6 2" xfId="37208" xr:uid="{00000000-0005-0000-0000-000062790000}"/>
    <cellStyle name="Navadno 32 2 7" xfId="51238" xr:uid="{00000000-0005-0000-0000-000063790000}"/>
    <cellStyle name="Navadno 32 2 8" xfId="37199" xr:uid="{00000000-0005-0000-0000-000064790000}"/>
    <cellStyle name="Navadno 32 20" xfId="9646" xr:uid="{00000000-0005-0000-0000-000065790000}"/>
    <cellStyle name="Navadno 32 20 2" xfId="9647" xr:uid="{00000000-0005-0000-0000-000066790000}"/>
    <cellStyle name="Navadno 32 20 2 2" xfId="9648" xr:uid="{00000000-0005-0000-0000-000067790000}"/>
    <cellStyle name="Navadno 32 20 2 2 2" xfId="19756" xr:uid="{00000000-0005-0000-0000-000068790000}"/>
    <cellStyle name="Navadno 32 20 2 2 2 2" xfId="37212" xr:uid="{00000000-0005-0000-0000-000069790000}"/>
    <cellStyle name="Navadno 32 20 2 2 3" xfId="37211" xr:uid="{00000000-0005-0000-0000-00006A790000}"/>
    <cellStyle name="Navadno 32 20 2 3" xfId="19755" xr:uid="{00000000-0005-0000-0000-00006B790000}"/>
    <cellStyle name="Navadno 32 20 2 3 2" xfId="37213" xr:uid="{00000000-0005-0000-0000-00006C790000}"/>
    <cellStyle name="Navadno 32 20 2 4" xfId="37210" xr:uid="{00000000-0005-0000-0000-00006D790000}"/>
    <cellStyle name="Navadno 32 20 3" xfId="9649" xr:uid="{00000000-0005-0000-0000-00006E790000}"/>
    <cellStyle name="Navadno 32 20 3 2" xfId="19757" xr:uid="{00000000-0005-0000-0000-00006F790000}"/>
    <cellStyle name="Navadno 32 20 3 2 2" xfId="37215" xr:uid="{00000000-0005-0000-0000-000070790000}"/>
    <cellStyle name="Navadno 32 20 3 3" xfId="37214" xr:uid="{00000000-0005-0000-0000-000071790000}"/>
    <cellStyle name="Navadno 32 20 4" xfId="19754" xr:uid="{00000000-0005-0000-0000-000072790000}"/>
    <cellStyle name="Navadno 32 20 4 2" xfId="37216" xr:uid="{00000000-0005-0000-0000-000073790000}"/>
    <cellStyle name="Navadno 32 20 5" xfId="37209" xr:uid="{00000000-0005-0000-0000-000074790000}"/>
    <cellStyle name="Navadno 32 21" xfId="9650" xr:uid="{00000000-0005-0000-0000-000075790000}"/>
    <cellStyle name="Navadno 32 21 2" xfId="9651" xr:uid="{00000000-0005-0000-0000-000076790000}"/>
    <cellStyle name="Navadno 32 21 2 2" xfId="9652" xr:uid="{00000000-0005-0000-0000-000077790000}"/>
    <cellStyle name="Navadno 32 21 2 2 2" xfId="19760" xr:uid="{00000000-0005-0000-0000-000078790000}"/>
    <cellStyle name="Navadno 32 21 2 2 2 2" xfId="37220" xr:uid="{00000000-0005-0000-0000-000079790000}"/>
    <cellStyle name="Navadno 32 21 2 2 3" xfId="37219" xr:uid="{00000000-0005-0000-0000-00007A790000}"/>
    <cellStyle name="Navadno 32 21 2 3" xfId="19759" xr:uid="{00000000-0005-0000-0000-00007B790000}"/>
    <cellStyle name="Navadno 32 21 2 3 2" xfId="37221" xr:uid="{00000000-0005-0000-0000-00007C790000}"/>
    <cellStyle name="Navadno 32 21 2 4" xfId="37218" xr:uid="{00000000-0005-0000-0000-00007D790000}"/>
    <cellStyle name="Navadno 32 21 3" xfId="9653" xr:uid="{00000000-0005-0000-0000-00007E790000}"/>
    <cellStyle name="Navadno 32 21 3 2" xfId="19761" xr:uid="{00000000-0005-0000-0000-00007F790000}"/>
    <cellStyle name="Navadno 32 21 3 2 2" xfId="37223" xr:uid="{00000000-0005-0000-0000-000080790000}"/>
    <cellStyle name="Navadno 32 21 3 3" xfId="37222" xr:uid="{00000000-0005-0000-0000-000081790000}"/>
    <cellStyle name="Navadno 32 21 4" xfId="19758" xr:uid="{00000000-0005-0000-0000-000082790000}"/>
    <cellStyle name="Navadno 32 21 4 2" xfId="37224" xr:uid="{00000000-0005-0000-0000-000083790000}"/>
    <cellStyle name="Navadno 32 21 5" xfId="37217" xr:uid="{00000000-0005-0000-0000-000084790000}"/>
    <cellStyle name="Navadno 32 22" xfId="9654" xr:uid="{00000000-0005-0000-0000-000085790000}"/>
    <cellStyle name="Navadno 32 22 2" xfId="9655" xr:uid="{00000000-0005-0000-0000-000086790000}"/>
    <cellStyle name="Navadno 32 22 2 2" xfId="9656" xr:uid="{00000000-0005-0000-0000-000087790000}"/>
    <cellStyle name="Navadno 32 22 2 2 2" xfId="19764" xr:uid="{00000000-0005-0000-0000-000088790000}"/>
    <cellStyle name="Navadno 32 22 2 2 2 2" xfId="37228" xr:uid="{00000000-0005-0000-0000-000089790000}"/>
    <cellStyle name="Navadno 32 22 2 2 3" xfId="37227" xr:uid="{00000000-0005-0000-0000-00008A790000}"/>
    <cellStyle name="Navadno 32 22 2 3" xfId="19763" xr:uid="{00000000-0005-0000-0000-00008B790000}"/>
    <cellStyle name="Navadno 32 22 2 3 2" xfId="37229" xr:uid="{00000000-0005-0000-0000-00008C790000}"/>
    <cellStyle name="Navadno 32 22 2 4" xfId="37226" xr:uid="{00000000-0005-0000-0000-00008D790000}"/>
    <cellStyle name="Navadno 32 22 3" xfId="9657" xr:uid="{00000000-0005-0000-0000-00008E790000}"/>
    <cellStyle name="Navadno 32 22 3 2" xfId="19765" xr:uid="{00000000-0005-0000-0000-00008F790000}"/>
    <cellStyle name="Navadno 32 22 3 2 2" xfId="37231" xr:uid="{00000000-0005-0000-0000-000090790000}"/>
    <cellStyle name="Navadno 32 22 3 3" xfId="37230" xr:uid="{00000000-0005-0000-0000-000091790000}"/>
    <cellStyle name="Navadno 32 22 4" xfId="19762" xr:uid="{00000000-0005-0000-0000-000092790000}"/>
    <cellStyle name="Navadno 32 22 4 2" xfId="37232" xr:uid="{00000000-0005-0000-0000-000093790000}"/>
    <cellStyle name="Navadno 32 22 5" xfId="37225" xr:uid="{00000000-0005-0000-0000-000094790000}"/>
    <cellStyle name="Navadno 32 23" xfId="9658" xr:uid="{00000000-0005-0000-0000-000095790000}"/>
    <cellStyle name="Navadno 32 23 2" xfId="9659" xr:uid="{00000000-0005-0000-0000-000096790000}"/>
    <cellStyle name="Navadno 32 23 2 2" xfId="9660" xr:uid="{00000000-0005-0000-0000-000097790000}"/>
    <cellStyle name="Navadno 32 23 2 2 2" xfId="19768" xr:uid="{00000000-0005-0000-0000-000098790000}"/>
    <cellStyle name="Navadno 32 23 2 2 2 2" xfId="37236" xr:uid="{00000000-0005-0000-0000-000099790000}"/>
    <cellStyle name="Navadno 32 23 2 2 3" xfId="37235" xr:uid="{00000000-0005-0000-0000-00009A790000}"/>
    <cellStyle name="Navadno 32 23 2 3" xfId="19767" xr:uid="{00000000-0005-0000-0000-00009B790000}"/>
    <cellStyle name="Navadno 32 23 2 3 2" xfId="37237" xr:uid="{00000000-0005-0000-0000-00009C790000}"/>
    <cellStyle name="Navadno 32 23 2 4" xfId="37234" xr:uid="{00000000-0005-0000-0000-00009D790000}"/>
    <cellStyle name="Navadno 32 23 3" xfId="9661" xr:uid="{00000000-0005-0000-0000-00009E790000}"/>
    <cellStyle name="Navadno 32 23 3 2" xfId="19769" xr:uid="{00000000-0005-0000-0000-00009F790000}"/>
    <cellStyle name="Navadno 32 23 3 2 2" xfId="37239" xr:uid="{00000000-0005-0000-0000-0000A0790000}"/>
    <cellStyle name="Navadno 32 23 3 3" xfId="37238" xr:uid="{00000000-0005-0000-0000-0000A1790000}"/>
    <cellStyle name="Navadno 32 23 4" xfId="19766" xr:uid="{00000000-0005-0000-0000-0000A2790000}"/>
    <cellStyle name="Navadno 32 23 4 2" xfId="37240" xr:uid="{00000000-0005-0000-0000-0000A3790000}"/>
    <cellStyle name="Navadno 32 23 5" xfId="37233" xr:uid="{00000000-0005-0000-0000-0000A4790000}"/>
    <cellStyle name="Navadno 32 24" xfId="9662" xr:uid="{00000000-0005-0000-0000-0000A5790000}"/>
    <cellStyle name="Navadno 32 24 2" xfId="9663" xr:uid="{00000000-0005-0000-0000-0000A6790000}"/>
    <cellStyle name="Navadno 32 24 2 2" xfId="9664" xr:uid="{00000000-0005-0000-0000-0000A7790000}"/>
    <cellStyle name="Navadno 32 24 2 2 2" xfId="19772" xr:uid="{00000000-0005-0000-0000-0000A8790000}"/>
    <cellStyle name="Navadno 32 24 2 2 2 2" xfId="37244" xr:uid="{00000000-0005-0000-0000-0000A9790000}"/>
    <cellStyle name="Navadno 32 24 2 2 3" xfId="37243" xr:uid="{00000000-0005-0000-0000-0000AA790000}"/>
    <cellStyle name="Navadno 32 24 2 3" xfId="19771" xr:uid="{00000000-0005-0000-0000-0000AB790000}"/>
    <cellStyle name="Navadno 32 24 2 3 2" xfId="37245" xr:uid="{00000000-0005-0000-0000-0000AC790000}"/>
    <cellStyle name="Navadno 32 24 2 4" xfId="37242" xr:uid="{00000000-0005-0000-0000-0000AD790000}"/>
    <cellStyle name="Navadno 32 24 3" xfId="9665" xr:uid="{00000000-0005-0000-0000-0000AE790000}"/>
    <cellStyle name="Navadno 32 24 3 2" xfId="19773" xr:uid="{00000000-0005-0000-0000-0000AF790000}"/>
    <cellStyle name="Navadno 32 24 3 2 2" xfId="37247" xr:uid="{00000000-0005-0000-0000-0000B0790000}"/>
    <cellStyle name="Navadno 32 24 3 3" xfId="37246" xr:uid="{00000000-0005-0000-0000-0000B1790000}"/>
    <cellStyle name="Navadno 32 24 4" xfId="19770" xr:uid="{00000000-0005-0000-0000-0000B2790000}"/>
    <cellStyle name="Navadno 32 24 4 2" xfId="37248" xr:uid="{00000000-0005-0000-0000-0000B3790000}"/>
    <cellStyle name="Navadno 32 24 5" xfId="37241" xr:uid="{00000000-0005-0000-0000-0000B4790000}"/>
    <cellStyle name="Navadno 32 25" xfId="9666" xr:uid="{00000000-0005-0000-0000-0000B5790000}"/>
    <cellStyle name="Navadno 32 25 2" xfId="9667" xr:uid="{00000000-0005-0000-0000-0000B6790000}"/>
    <cellStyle name="Navadno 32 25 2 2" xfId="9668" xr:uid="{00000000-0005-0000-0000-0000B7790000}"/>
    <cellStyle name="Navadno 32 25 2 2 2" xfId="19776" xr:uid="{00000000-0005-0000-0000-0000B8790000}"/>
    <cellStyle name="Navadno 32 25 2 2 2 2" xfId="37252" xr:uid="{00000000-0005-0000-0000-0000B9790000}"/>
    <cellStyle name="Navadno 32 25 2 2 3" xfId="37251" xr:uid="{00000000-0005-0000-0000-0000BA790000}"/>
    <cellStyle name="Navadno 32 25 2 3" xfId="19775" xr:uid="{00000000-0005-0000-0000-0000BB790000}"/>
    <cellStyle name="Navadno 32 25 2 3 2" xfId="37253" xr:uid="{00000000-0005-0000-0000-0000BC790000}"/>
    <cellStyle name="Navadno 32 25 2 4" xfId="37250" xr:uid="{00000000-0005-0000-0000-0000BD790000}"/>
    <cellStyle name="Navadno 32 25 3" xfId="9669" xr:uid="{00000000-0005-0000-0000-0000BE790000}"/>
    <cellStyle name="Navadno 32 25 3 2" xfId="19777" xr:uid="{00000000-0005-0000-0000-0000BF790000}"/>
    <cellStyle name="Navadno 32 25 3 2 2" xfId="37255" xr:uid="{00000000-0005-0000-0000-0000C0790000}"/>
    <cellStyle name="Navadno 32 25 3 3" xfId="37254" xr:uid="{00000000-0005-0000-0000-0000C1790000}"/>
    <cellStyle name="Navadno 32 25 4" xfId="19774" xr:uid="{00000000-0005-0000-0000-0000C2790000}"/>
    <cellStyle name="Navadno 32 25 4 2" xfId="37256" xr:uid="{00000000-0005-0000-0000-0000C3790000}"/>
    <cellStyle name="Navadno 32 25 5" xfId="37249" xr:uid="{00000000-0005-0000-0000-0000C4790000}"/>
    <cellStyle name="Navadno 32 26" xfId="9670" xr:uid="{00000000-0005-0000-0000-0000C5790000}"/>
    <cellStyle name="Navadno 32 26 2" xfId="9671" xr:uid="{00000000-0005-0000-0000-0000C6790000}"/>
    <cellStyle name="Navadno 32 26 2 2" xfId="9672" xr:uid="{00000000-0005-0000-0000-0000C7790000}"/>
    <cellStyle name="Navadno 32 26 2 2 2" xfId="19780" xr:uid="{00000000-0005-0000-0000-0000C8790000}"/>
    <cellStyle name="Navadno 32 26 2 2 2 2" xfId="37260" xr:uid="{00000000-0005-0000-0000-0000C9790000}"/>
    <cellStyle name="Navadno 32 26 2 2 3" xfId="37259" xr:uid="{00000000-0005-0000-0000-0000CA790000}"/>
    <cellStyle name="Navadno 32 26 2 3" xfId="19779" xr:uid="{00000000-0005-0000-0000-0000CB790000}"/>
    <cellStyle name="Navadno 32 26 2 3 2" xfId="37261" xr:uid="{00000000-0005-0000-0000-0000CC790000}"/>
    <cellStyle name="Navadno 32 26 2 4" xfId="37258" xr:uid="{00000000-0005-0000-0000-0000CD790000}"/>
    <cellStyle name="Navadno 32 26 3" xfId="9673" xr:uid="{00000000-0005-0000-0000-0000CE790000}"/>
    <cellStyle name="Navadno 32 26 3 2" xfId="19781" xr:uid="{00000000-0005-0000-0000-0000CF790000}"/>
    <cellStyle name="Navadno 32 26 3 2 2" xfId="37263" xr:uid="{00000000-0005-0000-0000-0000D0790000}"/>
    <cellStyle name="Navadno 32 26 3 3" xfId="37262" xr:uid="{00000000-0005-0000-0000-0000D1790000}"/>
    <cellStyle name="Navadno 32 26 4" xfId="19778" xr:uid="{00000000-0005-0000-0000-0000D2790000}"/>
    <cellStyle name="Navadno 32 26 4 2" xfId="37264" xr:uid="{00000000-0005-0000-0000-0000D3790000}"/>
    <cellStyle name="Navadno 32 26 5" xfId="37257" xr:uid="{00000000-0005-0000-0000-0000D4790000}"/>
    <cellStyle name="Navadno 32 27" xfId="9674" xr:uid="{00000000-0005-0000-0000-0000D5790000}"/>
    <cellStyle name="Navadno 32 27 2" xfId="9675" xr:uid="{00000000-0005-0000-0000-0000D6790000}"/>
    <cellStyle name="Navadno 32 27 2 2" xfId="9676" xr:uid="{00000000-0005-0000-0000-0000D7790000}"/>
    <cellStyle name="Navadno 32 27 2 2 2" xfId="19784" xr:uid="{00000000-0005-0000-0000-0000D8790000}"/>
    <cellStyle name="Navadno 32 27 2 2 2 2" xfId="37268" xr:uid="{00000000-0005-0000-0000-0000D9790000}"/>
    <cellStyle name="Navadno 32 27 2 2 3" xfId="37267" xr:uid="{00000000-0005-0000-0000-0000DA790000}"/>
    <cellStyle name="Navadno 32 27 2 3" xfId="19783" xr:uid="{00000000-0005-0000-0000-0000DB790000}"/>
    <cellStyle name="Navadno 32 27 2 3 2" xfId="37269" xr:uid="{00000000-0005-0000-0000-0000DC790000}"/>
    <cellStyle name="Navadno 32 27 2 4" xfId="37266" xr:uid="{00000000-0005-0000-0000-0000DD790000}"/>
    <cellStyle name="Navadno 32 27 3" xfId="9677" xr:uid="{00000000-0005-0000-0000-0000DE790000}"/>
    <cellStyle name="Navadno 32 27 3 2" xfId="19785" xr:uid="{00000000-0005-0000-0000-0000DF790000}"/>
    <cellStyle name="Navadno 32 27 3 2 2" xfId="37271" xr:uid="{00000000-0005-0000-0000-0000E0790000}"/>
    <cellStyle name="Navadno 32 27 3 3" xfId="37270" xr:uid="{00000000-0005-0000-0000-0000E1790000}"/>
    <cellStyle name="Navadno 32 27 4" xfId="19782" xr:uid="{00000000-0005-0000-0000-0000E2790000}"/>
    <cellStyle name="Navadno 32 27 4 2" xfId="37272" xr:uid="{00000000-0005-0000-0000-0000E3790000}"/>
    <cellStyle name="Navadno 32 27 5" xfId="37265" xr:uid="{00000000-0005-0000-0000-0000E4790000}"/>
    <cellStyle name="Navadno 32 28" xfId="9678" xr:uid="{00000000-0005-0000-0000-0000E5790000}"/>
    <cellStyle name="Navadno 32 28 2" xfId="9679" xr:uid="{00000000-0005-0000-0000-0000E6790000}"/>
    <cellStyle name="Navadno 32 28 2 2" xfId="9680" xr:uid="{00000000-0005-0000-0000-0000E7790000}"/>
    <cellStyle name="Navadno 32 28 2 2 2" xfId="19788" xr:uid="{00000000-0005-0000-0000-0000E8790000}"/>
    <cellStyle name="Navadno 32 28 2 2 2 2" xfId="37276" xr:uid="{00000000-0005-0000-0000-0000E9790000}"/>
    <cellStyle name="Navadno 32 28 2 2 3" xfId="37275" xr:uid="{00000000-0005-0000-0000-0000EA790000}"/>
    <cellStyle name="Navadno 32 28 2 3" xfId="19787" xr:uid="{00000000-0005-0000-0000-0000EB790000}"/>
    <cellStyle name="Navadno 32 28 2 3 2" xfId="37277" xr:uid="{00000000-0005-0000-0000-0000EC790000}"/>
    <cellStyle name="Navadno 32 28 2 4" xfId="37274" xr:uid="{00000000-0005-0000-0000-0000ED790000}"/>
    <cellStyle name="Navadno 32 28 3" xfId="9681" xr:uid="{00000000-0005-0000-0000-0000EE790000}"/>
    <cellStyle name="Navadno 32 28 3 2" xfId="19789" xr:uid="{00000000-0005-0000-0000-0000EF790000}"/>
    <cellStyle name="Navadno 32 28 3 2 2" xfId="37279" xr:uid="{00000000-0005-0000-0000-0000F0790000}"/>
    <cellStyle name="Navadno 32 28 3 3" xfId="37278" xr:uid="{00000000-0005-0000-0000-0000F1790000}"/>
    <cellStyle name="Navadno 32 28 4" xfId="19786" xr:uid="{00000000-0005-0000-0000-0000F2790000}"/>
    <cellStyle name="Navadno 32 28 4 2" xfId="37280" xr:uid="{00000000-0005-0000-0000-0000F3790000}"/>
    <cellStyle name="Navadno 32 28 5" xfId="37273" xr:uid="{00000000-0005-0000-0000-0000F4790000}"/>
    <cellStyle name="Navadno 32 29" xfId="9682" xr:uid="{00000000-0005-0000-0000-0000F5790000}"/>
    <cellStyle name="Navadno 32 29 2" xfId="9683" xr:uid="{00000000-0005-0000-0000-0000F6790000}"/>
    <cellStyle name="Navadno 32 29 2 2" xfId="19791" xr:uid="{00000000-0005-0000-0000-0000F7790000}"/>
    <cellStyle name="Navadno 32 29 2 2 2" xfId="37283" xr:uid="{00000000-0005-0000-0000-0000F8790000}"/>
    <cellStyle name="Navadno 32 29 2 3" xfId="37282" xr:uid="{00000000-0005-0000-0000-0000F9790000}"/>
    <cellStyle name="Navadno 32 29 3" xfId="19790" xr:uid="{00000000-0005-0000-0000-0000FA790000}"/>
    <cellStyle name="Navadno 32 29 3 2" xfId="37284" xr:uid="{00000000-0005-0000-0000-0000FB790000}"/>
    <cellStyle name="Navadno 32 29 4" xfId="37281" xr:uid="{00000000-0005-0000-0000-0000FC790000}"/>
    <cellStyle name="Navadno 32 3" xfId="1598" xr:uid="{00000000-0005-0000-0000-0000FD790000}"/>
    <cellStyle name="Navadno 32 3 2" xfId="9685" xr:uid="{00000000-0005-0000-0000-0000FE790000}"/>
    <cellStyle name="Navadno 32 3 2 2" xfId="9686" xr:uid="{00000000-0005-0000-0000-0000FF790000}"/>
    <cellStyle name="Navadno 32 3 2 2 2" xfId="19794" xr:uid="{00000000-0005-0000-0000-0000007A0000}"/>
    <cellStyle name="Navadno 32 3 2 2 2 2" xfId="37288" xr:uid="{00000000-0005-0000-0000-0000017A0000}"/>
    <cellStyle name="Navadno 32 3 2 2 3" xfId="37287" xr:uid="{00000000-0005-0000-0000-0000027A0000}"/>
    <cellStyle name="Navadno 32 3 2 3" xfId="19793" xr:uid="{00000000-0005-0000-0000-0000037A0000}"/>
    <cellStyle name="Navadno 32 3 2 3 2" xfId="37289" xr:uid="{00000000-0005-0000-0000-0000047A0000}"/>
    <cellStyle name="Navadno 32 3 2 4" xfId="37286" xr:uid="{00000000-0005-0000-0000-0000057A0000}"/>
    <cellStyle name="Navadno 32 3 3" xfId="9687" xr:uid="{00000000-0005-0000-0000-0000067A0000}"/>
    <cellStyle name="Navadno 32 3 3 2" xfId="19795" xr:uid="{00000000-0005-0000-0000-0000077A0000}"/>
    <cellStyle name="Navadno 32 3 3 2 2" xfId="37291" xr:uid="{00000000-0005-0000-0000-0000087A0000}"/>
    <cellStyle name="Navadno 32 3 3 3" xfId="37290" xr:uid="{00000000-0005-0000-0000-0000097A0000}"/>
    <cellStyle name="Navadno 32 3 4" xfId="9688" xr:uid="{00000000-0005-0000-0000-00000A7A0000}"/>
    <cellStyle name="Navadno 32 3 4 2" xfId="37292" xr:uid="{00000000-0005-0000-0000-00000B7A0000}"/>
    <cellStyle name="Navadno 32 3 5" xfId="9684" xr:uid="{00000000-0005-0000-0000-00000C7A0000}"/>
    <cellStyle name="Navadno 32 3 5 2" xfId="37293" xr:uid="{00000000-0005-0000-0000-00000D7A0000}"/>
    <cellStyle name="Navadno 32 3 6" xfId="19792" xr:uid="{00000000-0005-0000-0000-00000E7A0000}"/>
    <cellStyle name="Navadno 32 3 6 2" xfId="37294" xr:uid="{00000000-0005-0000-0000-00000F7A0000}"/>
    <cellStyle name="Navadno 32 3 7" xfId="51239" xr:uid="{00000000-0005-0000-0000-0000107A0000}"/>
    <cellStyle name="Navadno 32 3 8" xfId="37285" xr:uid="{00000000-0005-0000-0000-0000117A0000}"/>
    <cellStyle name="Navadno 32 30" xfId="9689" xr:uid="{00000000-0005-0000-0000-0000127A0000}"/>
    <cellStyle name="Navadno 32 30 2" xfId="19796" xr:uid="{00000000-0005-0000-0000-0000137A0000}"/>
    <cellStyle name="Navadno 32 30 2 2" xfId="37296" xr:uid="{00000000-0005-0000-0000-0000147A0000}"/>
    <cellStyle name="Navadno 32 30 3" xfId="37295" xr:uid="{00000000-0005-0000-0000-0000157A0000}"/>
    <cellStyle name="Navadno 32 31" xfId="9690" xr:uid="{00000000-0005-0000-0000-0000167A0000}"/>
    <cellStyle name="Navadno 32 31 2" xfId="37297" xr:uid="{00000000-0005-0000-0000-0000177A0000}"/>
    <cellStyle name="Navadno 32 32" xfId="9598" xr:uid="{00000000-0005-0000-0000-0000187A0000}"/>
    <cellStyle name="Navadno 32 32 2" xfId="37298" xr:uid="{00000000-0005-0000-0000-0000197A0000}"/>
    <cellStyle name="Navadno 32 33" xfId="19709" xr:uid="{00000000-0005-0000-0000-00001A7A0000}"/>
    <cellStyle name="Navadno 32 33 2" xfId="37299" xr:uid="{00000000-0005-0000-0000-00001B7A0000}"/>
    <cellStyle name="Navadno 32 34" xfId="51235" xr:uid="{00000000-0005-0000-0000-00001C7A0000}"/>
    <cellStyle name="Navadno 32 35" xfId="37114" xr:uid="{00000000-0005-0000-0000-00001D7A0000}"/>
    <cellStyle name="Navadno 32 4" xfId="1599" xr:uid="{00000000-0005-0000-0000-00001E7A0000}"/>
    <cellStyle name="Navadno 32 4 2" xfId="9692" xr:uid="{00000000-0005-0000-0000-00001F7A0000}"/>
    <cellStyle name="Navadno 32 4 2 2" xfId="9693" xr:uid="{00000000-0005-0000-0000-0000207A0000}"/>
    <cellStyle name="Navadno 32 4 2 2 2" xfId="19799" xr:uid="{00000000-0005-0000-0000-0000217A0000}"/>
    <cellStyle name="Navadno 32 4 2 2 2 2" xfId="37303" xr:uid="{00000000-0005-0000-0000-0000227A0000}"/>
    <cellStyle name="Navadno 32 4 2 2 3" xfId="37302" xr:uid="{00000000-0005-0000-0000-0000237A0000}"/>
    <cellStyle name="Navadno 32 4 2 3" xfId="19798" xr:uid="{00000000-0005-0000-0000-0000247A0000}"/>
    <cellStyle name="Navadno 32 4 2 3 2" xfId="37304" xr:uid="{00000000-0005-0000-0000-0000257A0000}"/>
    <cellStyle name="Navadno 32 4 2 4" xfId="37301" xr:uid="{00000000-0005-0000-0000-0000267A0000}"/>
    <cellStyle name="Navadno 32 4 3" xfId="9694" xr:uid="{00000000-0005-0000-0000-0000277A0000}"/>
    <cellStyle name="Navadno 32 4 3 2" xfId="19800" xr:uid="{00000000-0005-0000-0000-0000287A0000}"/>
    <cellStyle name="Navadno 32 4 3 2 2" xfId="37306" xr:uid="{00000000-0005-0000-0000-0000297A0000}"/>
    <cellStyle name="Navadno 32 4 3 3" xfId="37305" xr:uid="{00000000-0005-0000-0000-00002A7A0000}"/>
    <cellStyle name="Navadno 32 4 4" xfId="9695" xr:uid="{00000000-0005-0000-0000-00002B7A0000}"/>
    <cellStyle name="Navadno 32 4 4 2" xfId="37307" xr:uid="{00000000-0005-0000-0000-00002C7A0000}"/>
    <cellStyle name="Navadno 32 4 5" xfId="9691" xr:uid="{00000000-0005-0000-0000-00002D7A0000}"/>
    <cellStyle name="Navadno 32 4 5 2" xfId="37308" xr:uid="{00000000-0005-0000-0000-00002E7A0000}"/>
    <cellStyle name="Navadno 32 4 6" xfId="19797" xr:uid="{00000000-0005-0000-0000-00002F7A0000}"/>
    <cellStyle name="Navadno 32 4 6 2" xfId="37309" xr:uid="{00000000-0005-0000-0000-0000307A0000}"/>
    <cellStyle name="Navadno 32 4 7" xfId="51240" xr:uid="{00000000-0005-0000-0000-0000317A0000}"/>
    <cellStyle name="Navadno 32 4 8" xfId="37300" xr:uid="{00000000-0005-0000-0000-0000327A0000}"/>
    <cellStyle name="Navadno 32 5" xfId="1600" xr:uid="{00000000-0005-0000-0000-0000337A0000}"/>
    <cellStyle name="Navadno 32 5 2" xfId="9697" xr:uid="{00000000-0005-0000-0000-0000347A0000}"/>
    <cellStyle name="Navadno 32 5 2 2" xfId="9698" xr:uid="{00000000-0005-0000-0000-0000357A0000}"/>
    <cellStyle name="Navadno 32 5 2 2 2" xfId="19803" xr:uid="{00000000-0005-0000-0000-0000367A0000}"/>
    <cellStyle name="Navadno 32 5 2 2 2 2" xfId="37313" xr:uid="{00000000-0005-0000-0000-0000377A0000}"/>
    <cellStyle name="Navadno 32 5 2 2 3" xfId="37312" xr:uid="{00000000-0005-0000-0000-0000387A0000}"/>
    <cellStyle name="Navadno 32 5 2 3" xfId="19802" xr:uid="{00000000-0005-0000-0000-0000397A0000}"/>
    <cellStyle name="Navadno 32 5 2 3 2" xfId="37314" xr:uid="{00000000-0005-0000-0000-00003A7A0000}"/>
    <cellStyle name="Navadno 32 5 2 4" xfId="37311" xr:uid="{00000000-0005-0000-0000-00003B7A0000}"/>
    <cellStyle name="Navadno 32 5 3" xfId="9699" xr:uid="{00000000-0005-0000-0000-00003C7A0000}"/>
    <cellStyle name="Navadno 32 5 3 2" xfId="19804" xr:uid="{00000000-0005-0000-0000-00003D7A0000}"/>
    <cellStyle name="Navadno 32 5 3 2 2" xfId="37316" xr:uid="{00000000-0005-0000-0000-00003E7A0000}"/>
    <cellStyle name="Navadno 32 5 3 3" xfId="37315" xr:uid="{00000000-0005-0000-0000-00003F7A0000}"/>
    <cellStyle name="Navadno 32 5 4" xfId="9700" xr:uid="{00000000-0005-0000-0000-0000407A0000}"/>
    <cellStyle name="Navadno 32 5 4 2" xfId="37317" xr:uid="{00000000-0005-0000-0000-0000417A0000}"/>
    <cellStyle name="Navadno 32 5 5" xfId="9696" xr:uid="{00000000-0005-0000-0000-0000427A0000}"/>
    <cellStyle name="Navadno 32 5 5 2" xfId="37318" xr:uid="{00000000-0005-0000-0000-0000437A0000}"/>
    <cellStyle name="Navadno 32 5 6" xfId="19801" xr:uid="{00000000-0005-0000-0000-0000447A0000}"/>
    <cellStyle name="Navadno 32 5 6 2" xfId="37319" xr:uid="{00000000-0005-0000-0000-0000457A0000}"/>
    <cellStyle name="Navadno 32 5 7" xfId="51241" xr:uid="{00000000-0005-0000-0000-0000467A0000}"/>
    <cellStyle name="Navadno 32 5 8" xfId="37310" xr:uid="{00000000-0005-0000-0000-0000477A0000}"/>
    <cellStyle name="Navadno 32 6" xfId="1601" xr:uid="{00000000-0005-0000-0000-0000487A0000}"/>
    <cellStyle name="Navadno 32 6 2" xfId="9702" xr:uid="{00000000-0005-0000-0000-0000497A0000}"/>
    <cellStyle name="Navadno 32 6 2 2" xfId="9703" xr:uid="{00000000-0005-0000-0000-00004A7A0000}"/>
    <cellStyle name="Navadno 32 6 2 2 2" xfId="19807" xr:uid="{00000000-0005-0000-0000-00004B7A0000}"/>
    <cellStyle name="Navadno 32 6 2 2 2 2" xfId="37323" xr:uid="{00000000-0005-0000-0000-00004C7A0000}"/>
    <cellStyle name="Navadno 32 6 2 2 3" xfId="37322" xr:uid="{00000000-0005-0000-0000-00004D7A0000}"/>
    <cellStyle name="Navadno 32 6 2 3" xfId="19806" xr:uid="{00000000-0005-0000-0000-00004E7A0000}"/>
    <cellStyle name="Navadno 32 6 2 3 2" xfId="37324" xr:uid="{00000000-0005-0000-0000-00004F7A0000}"/>
    <cellStyle name="Navadno 32 6 2 4" xfId="37321" xr:uid="{00000000-0005-0000-0000-0000507A0000}"/>
    <cellStyle name="Navadno 32 6 3" xfId="9704" xr:uid="{00000000-0005-0000-0000-0000517A0000}"/>
    <cellStyle name="Navadno 32 6 3 2" xfId="19808" xr:uid="{00000000-0005-0000-0000-0000527A0000}"/>
    <cellStyle name="Navadno 32 6 3 2 2" xfId="37326" xr:uid="{00000000-0005-0000-0000-0000537A0000}"/>
    <cellStyle name="Navadno 32 6 3 3" xfId="37325" xr:uid="{00000000-0005-0000-0000-0000547A0000}"/>
    <cellStyle name="Navadno 32 6 4" xfId="9705" xr:uid="{00000000-0005-0000-0000-0000557A0000}"/>
    <cellStyle name="Navadno 32 6 4 2" xfId="37327" xr:uid="{00000000-0005-0000-0000-0000567A0000}"/>
    <cellStyle name="Navadno 32 6 5" xfId="9701" xr:uid="{00000000-0005-0000-0000-0000577A0000}"/>
    <cellStyle name="Navadno 32 6 5 2" xfId="37328" xr:uid="{00000000-0005-0000-0000-0000587A0000}"/>
    <cellStyle name="Navadno 32 6 6" xfId="19805" xr:uid="{00000000-0005-0000-0000-0000597A0000}"/>
    <cellStyle name="Navadno 32 6 6 2" xfId="37329" xr:uid="{00000000-0005-0000-0000-00005A7A0000}"/>
    <cellStyle name="Navadno 32 6 7" xfId="51242" xr:uid="{00000000-0005-0000-0000-00005B7A0000}"/>
    <cellStyle name="Navadno 32 6 8" xfId="37320" xr:uid="{00000000-0005-0000-0000-00005C7A0000}"/>
    <cellStyle name="Navadno 32 7" xfId="1602" xr:uid="{00000000-0005-0000-0000-00005D7A0000}"/>
    <cellStyle name="Navadno 32 7 2" xfId="9707" xr:uid="{00000000-0005-0000-0000-00005E7A0000}"/>
    <cellStyle name="Navadno 32 7 2 2" xfId="9708" xr:uid="{00000000-0005-0000-0000-00005F7A0000}"/>
    <cellStyle name="Navadno 32 7 2 2 2" xfId="19811" xr:uid="{00000000-0005-0000-0000-0000607A0000}"/>
    <cellStyle name="Navadno 32 7 2 2 2 2" xfId="37333" xr:uid="{00000000-0005-0000-0000-0000617A0000}"/>
    <cellStyle name="Navadno 32 7 2 2 3" xfId="37332" xr:uid="{00000000-0005-0000-0000-0000627A0000}"/>
    <cellStyle name="Navadno 32 7 2 3" xfId="19810" xr:uid="{00000000-0005-0000-0000-0000637A0000}"/>
    <cellStyle name="Navadno 32 7 2 3 2" xfId="37334" xr:uid="{00000000-0005-0000-0000-0000647A0000}"/>
    <cellStyle name="Navadno 32 7 2 4" xfId="37331" xr:uid="{00000000-0005-0000-0000-0000657A0000}"/>
    <cellStyle name="Navadno 32 7 3" xfId="9709" xr:uid="{00000000-0005-0000-0000-0000667A0000}"/>
    <cellStyle name="Navadno 32 7 3 2" xfId="19812" xr:uid="{00000000-0005-0000-0000-0000677A0000}"/>
    <cellStyle name="Navadno 32 7 3 2 2" xfId="37336" xr:uid="{00000000-0005-0000-0000-0000687A0000}"/>
    <cellStyle name="Navadno 32 7 3 3" xfId="37335" xr:uid="{00000000-0005-0000-0000-0000697A0000}"/>
    <cellStyle name="Navadno 32 7 4" xfId="9710" xr:uid="{00000000-0005-0000-0000-00006A7A0000}"/>
    <cellStyle name="Navadno 32 7 4 2" xfId="37337" xr:uid="{00000000-0005-0000-0000-00006B7A0000}"/>
    <cellStyle name="Navadno 32 7 5" xfId="9706" xr:uid="{00000000-0005-0000-0000-00006C7A0000}"/>
    <cellStyle name="Navadno 32 7 5 2" xfId="37338" xr:uid="{00000000-0005-0000-0000-00006D7A0000}"/>
    <cellStyle name="Navadno 32 7 6" xfId="19809" xr:uid="{00000000-0005-0000-0000-00006E7A0000}"/>
    <cellStyle name="Navadno 32 7 6 2" xfId="37339" xr:uid="{00000000-0005-0000-0000-00006F7A0000}"/>
    <cellStyle name="Navadno 32 7 7" xfId="51243" xr:uid="{00000000-0005-0000-0000-0000707A0000}"/>
    <cellStyle name="Navadno 32 7 8" xfId="37330" xr:uid="{00000000-0005-0000-0000-0000717A0000}"/>
    <cellStyle name="Navadno 32 8" xfId="1603" xr:uid="{00000000-0005-0000-0000-0000727A0000}"/>
    <cellStyle name="Navadno 32 8 2" xfId="9712" xr:uid="{00000000-0005-0000-0000-0000737A0000}"/>
    <cellStyle name="Navadno 32 8 2 2" xfId="9713" xr:uid="{00000000-0005-0000-0000-0000747A0000}"/>
    <cellStyle name="Navadno 32 8 2 2 2" xfId="19815" xr:uid="{00000000-0005-0000-0000-0000757A0000}"/>
    <cellStyle name="Navadno 32 8 2 2 2 2" xfId="37343" xr:uid="{00000000-0005-0000-0000-0000767A0000}"/>
    <cellStyle name="Navadno 32 8 2 2 3" xfId="37342" xr:uid="{00000000-0005-0000-0000-0000777A0000}"/>
    <cellStyle name="Navadno 32 8 2 3" xfId="19814" xr:uid="{00000000-0005-0000-0000-0000787A0000}"/>
    <cellStyle name="Navadno 32 8 2 3 2" xfId="37344" xr:uid="{00000000-0005-0000-0000-0000797A0000}"/>
    <cellStyle name="Navadno 32 8 2 4" xfId="37341" xr:uid="{00000000-0005-0000-0000-00007A7A0000}"/>
    <cellStyle name="Navadno 32 8 3" xfId="9714" xr:uid="{00000000-0005-0000-0000-00007B7A0000}"/>
    <cellStyle name="Navadno 32 8 3 2" xfId="19816" xr:uid="{00000000-0005-0000-0000-00007C7A0000}"/>
    <cellStyle name="Navadno 32 8 3 2 2" xfId="37346" xr:uid="{00000000-0005-0000-0000-00007D7A0000}"/>
    <cellStyle name="Navadno 32 8 3 3" xfId="37345" xr:uid="{00000000-0005-0000-0000-00007E7A0000}"/>
    <cellStyle name="Navadno 32 8 4" xfId="9715" xr:uid="{00000000-0005-0000-0000-00007F7A0000}"/>
    <cellStyle name="Navadno 32 8 4 2" xfId="37347" xr:uid="{00000000-0005-0000-0000-0000807A0000}"/>
    <cellStyle name="Navadno 32 8 5" xfId="9711" xr:uid="{00000000-0005-0000-0000-0000817A0000}"/>
    <cellStyle name="Navadno 32 8 5 2" xfId="37348" xr:uid="{00000000-0005-0000-0000-0000827A0000}"/>
    <cellStyle name="Navadno 32 8 6" xfId="19813" xr:uid="{00000000-0005-0000-0000-0000837A0000}"/>
    <cellStyle name="Navadno 32 8 6 2" xfId="37349" xr:uid="{00000000-0005-0000-0000-0000847A0000}"/>
    <cellStyle name="Navadno 32 8 7" xfId="51244" xr:uid="{00000000-0005-0000-0000-0000857A0000}"/>
    <cellStyle name="Navadno 32 8 8" xfId="37340" xr:uid="{00000000-0005-0000-0000-0000867A0000}"/>
    <cellStyle name="Navadno 32 9" xfId="1604" xr:uid="{00000000-0005-0000-0000-0000877A0000}"/>
    <cellStyle name="Navadno 32 9 2" xfId="9717" xr:uid="{00000000-0005-0000-0000-0000887A0000}"/>
    <cellStyle name="Navadno 32 9 2 2" xfId="9718" xr:uid="{00000000-0005-0000-0000-0000897A0000}"/>
    <cellStyle name="Navadno 32 9 2 2 2" xfId="19819" xr:uid="{00000000-0005-0000-0000-00008A7A0000}"/>
    <cellStyle name="Navadno 32 9 2 2 2 2" xfId="37353" xr:uid="{00000000-0005-0000-0000-00008B7A0000}"/>
    <cellStyle name="Navadno 32 9 2 2 3" xfId="37352" xr:uid="{00000000-0005-0000-0000-00008C7A0000}"/>
    <cellStyle name="Navadno 32 9 2 3" xfId="19818" xr:uid="{00000000-0005-0000-0000-00008D7A0000}"/>
    <cellStyle name="Navadno 32 9 2 3 2" xfId="37354" xr:uid="{00000000-0005-0000-0000-00008E7A0000}"/>
    <cellStyle name="Navadno 32 9 2 4" xfId="37351" xr:uid="{00000000-0005-0000-0000-00008F7A0000}"/>
    <cellStyle name="Navadno 32 9 3" xfId="9719" xr:uid="{00000000-0005-0000-0000-0000907A0000}"/>
    <cellStyle name="Navadno 32 9 3 2" xfId="19820" xr:uid="{00000000-0005-0000-0000-0000917A0000}"/>
    <cellStyle name="Navadno 32 9 3 2 2" xfId="37356" xr:uid="{00000000-0005-0000-0000-0000927A0000}"/>
    <cellStyle name="Navadno 32 9 3 3" xfId="37355" xr:uid="{00000000-0005-0000-0000-0000937A0000}"/>
    <cellStyle name="Navadno 32 9 4" xfId="9720" xr:uid="{00000000-0005-0000-0000-0000947A0000}"/>
    <cellStyle name="Navadno 32 9 4 2" xfId="37357" xr:uid="{00000000-0005-0000-0000-0000957A0000}"/>
    <cellStyle name="Navadno 32 9 5" xfId="9716" xr:uid="{00000000-0005-0000-0000-0000967A0000}"/>
    <cellStyle name="Navadno 32 9 5 2" xfId="37358" xr:uid="{00000000-0005-0000-0000-0000977A0000}"/>
    <cellStyle name="Navadno 32 9 6" xfId="19817" xr:uid="{00000000-0005-0000-0000-0000987A0000}"/>
    <cellStyle name="Navadno 32 9 6 2" xfId="37359" xr:uid="{00000000-0005-0000-0000-0000997A0000}"/>
    <cellStyle name="Navadno 32 9 7" xfId="51245" xr:uid="{00000000-0005-0000-0000-00009A7A0000}"/>
    <cellStyle name="Navadno 32 9 8" xfId="37350" xr:uid="{00000000-0005-0000-0000-00009B7A0000}"/>
    <cellStyle name="Navadno 320" xfId="9721" xr:uid="{00000000-0005-0000-0000-00009C7A0000}"/>
    <cellStyle name="Navadno 320 2" xfId="37360" xr:uid="{00000000-0005-0000-0000-00009D7A0000}"/>
    <cellStyle name="Navadno 321" xfId="9722" xr:uid="{00000000-0005-0000-0000-00009E7A0000}"/>
    <cellStyle name="Navadno 321 2" xfId="37361" xr:uid="{00000000-0005-0000-0000-00009F7A0000}"/>
    <cellStyle name="Navadno 322" xfId="9723" xr:uid="{00000000-0005-0000-0000-0000A07A0000}"/>
    <cellStyle name="Navadno 322 2" xfId="37362" xr:uid="{00000000-0005-0000-0000-0000A17A0000}"/>
    <cellStyle name="Navadno 323" xfId="9724" xr:uid="{00000000-0005-0000-0000-0000A27A0000}"/>
    <cellStyle name="Navadno 323 2" xfId="37363" xr:uid="{00000000-0005-0000-0000-0000A37A0000}"/>
    <cellStyle name="Navadno 324" xfId="9725" xr:uid="{00000000-0005-0000-0000-0000A47A0000}"/>
    <cellStyle name="Navadno 324 2" xfId="37364" xr:uid="{00000000-0005-0000-0000-0000A57A0000}"/>
    <cellStyle name="Navadno 325" xfId="9726" xr:uid="{00000000-0005-0000-0000-0000A67A0000}"/>
    <cellStyle name="Navadno 325 2" xfId="37365" xr:uid="{00000000-0005-0000-0000-0000A77A0000}"/>
    <cellStyle name="Navadno 326" xfId="9727" xr:uid="{00000000-0005-0000-0000-0000A87A0000}"/>
    <cellStyle name="Navadno 326 2" xfId="37366" xr:uid="{00000000-0005-0000-0000-0000A97A0000}"/>
    <cellStyle name="Navadno 327" xfId="9728" xr:uid="{00000000-0005-0000-0000-0000AA7A0000}"/>
    <cellStyle name="Navadno 327 2" xfId="37367" xr:uid="{00000000-0005-0000-0000-0000AB7A0000}"/>
    <cellStyle name="Navadno 328" xfId="9729" xr:uid="{00000000-0005-0000-0000-0000AC7A0000}"/>
    <cellStyle name="Navadno 328 2" xfId="37368" xr:uid="{00000000-0005-0000-0000-0000AD7A0000}"/>
    <cellStyle name="Navadno 329" xfId="9730" xr:uid="{00000000-0005-0000-0000-0000AE7A0000}"/>
    <cellStyle name="Navadno 329 2" xfId="37369" xr:uid="{00000000-0005-0000-0000-0000AF7A0000}"/>
    <cellStyle name="Navadno 33" xfId="1605" xr:uid="{00000000-0005-0000-0000-0000B07A0000}"/>
    <cellStyle name="Navadno 33 10" xfId="1606" xr:uid="{00000000-0005-0000-0000-0000B17A0000}"/>
    <cellStyle name="Navadno 33 10 2" xfId="1607" xr:uid="{00000000-0005-0000-0000-0000B27A0000}"/>
    <cellStyle name="Navadno 33 10 2 2" xfId="9734" xr:uid="{00000000-0005-0000-0000-0000B37A0000}"/>
    <cellStyle name="Navadno 33 10 2 2 2" xfId="19824" xr:uid="{00000000-0005-0000-0000-0000B47A0000}"/>
    <cellStyle name="Navadno 33 10 2 2 2 2" xfId="37374" xr:uid="{00000000-0005-0000-0000-0000B57A0000}"/>
    <cellStyle name="Navadno 33 10 2 2 3" xfId="37373" xr:uid="{00000000-0005-0000-0000-0000B67A0000}"/>
    <cellStyle name="Navadno 33 10 2 3" xfId="9735" xr:uid="{00000000-0005-0000-0000-0000B77A0000}"/>
    <cellStyle name="Navadno 33 10 2 3 2" xfId="37375" xr:uid="{00000000-0005-0000-0000-0000B87A0000}"/>
    <cellStyle name="Navadno 33 10 2 4" xfId="9733" xr:uid="{00000000-0005-0000-0000-0000B97A0000}"/>
    <cellStyle name="Navadno 33 10 2 4 2" xfId="37376" xr:uid="{00000000-0005-0000-0000-0000BA7A0000}"/>
    <cellStyle name="Navadno 33 10 2 5" xfId="19823" xr:uid="{00000000-0005-0000-0000-0000BB7A0000}"/>
    <cellStyle name="Navadno 33 10 2 5 2" xfId="37377" xr:uid="{00000000-0005-0000-0000-0000BC7A0000}"/>
    <cellStyle name="Navadno 33 10 2 6" xfId="51248" xr:uid="{00000000-0005-0000-0000-0000BD7A0000}"/>
    <cellStyle name="Navadno 33 10 2 7" xfId="37372" xr:uid="{00000000-0005-0000-0000-0000BE7A0000}"/>
    <cellStyle name="Navadno 33 10 3" xfId="9736" xr:uid="{00000000-0005-0000-0000-0000BF7A0000}"/>
    <cellStyle name="Navadno 33 10 3 2" xfId="19825" xr:uid="{00000000-0005-0000-0000-0000C07A0000}"/>
    <cellStyle name="Navadno 33 10 3 2 2" xfId="37379" xr:uid="{00000000-0005-0000-0000-0000C17A0000}"/>
    <cellStyle name="Navadno 33 10 3 3" xfId="37378" xr:uid="{00000000-0005-0000-0000-0000C27A0000}"/>
    <cellStyle name="Navadno 33 10 4" xfId="9737" xr:uid="{00000000-0005-0000-0000-0000C37A0000}"/>
    <cellStyle name="Navadno 33 10 4 2" xfId="37380" xr:uid="{00000000-0005-0000-0000-0000C47A0000}"/>
    <cellStyle name="Navadno 33 10 5" xfId="9732" xr:uid="{00000000-0005-0000-0000-0000C57A0000}"/>
    <cellStyle name="Navadno 33 10 5 2" xfId="37381" xr:uid="{00000000-0005-0000-0000-0000C67A0000}"/>
    <cellStyle name="Navadno 33 10 6" xfId="19822" xr:uid="{00000000-0005-0000-0000-0000C77A0000}"/>
    <cellStyle name="Navadno 33 10 6 2" xfId="37382" xr:uid="{00000000-0005-0000-0000-0000C87A0000}"/>
    <cellStyle name="Navadno 33 10 7" xfId="51247" xr:uid="{00000000-0005-0000-0000-0000C97A0000}"/>
    <cellStyle name="Navadno 33 10 8" xfId="37371" xr:uid="{00000000-0005-0000-0000-0000CA7A0000}"/>
    <cellStyle name="Navadno 33 11" xfId="1608" xr:uid="{00000000-0005-0000-0000-0000CB7A0000}"/>
    <cellStyle name="Navadno 33 11 2" xfId="1609" xr:uid="{00000000-0005-0000-0000-0000CC7A0000}"/>
    <cellStyle name="Navadno 33 11 2 2" xfId="9740" xr:uid="{00000000-0005-0000-0000-0000CD7A0000}"/>
    <cellStyle name="Navadno 33 11 2 2 2" xfId="19828" xr:uid="{00000000-0005-0000-0000-0000CE7A0000}"/>
    <cellStyle name="Navadno 33 11 2 2 2 2" xfId="37386" xr:uid="{00000000-0005-0000-0000-0000CF7A0000}"/>
    <cellStyle name="Navadno 33 11 2 2 3" xfId="37385" xr:uid="{00000000-0005-0000-0000-0000D07A0000}"/>
    <cellStyle name="Navadno 33 11 2 3" xfId="9741" xr:uid="{00000000-0005-0000-0000-0000D17A0000}"/>
    <cellStyle name="Navadno 33 11 2 3 2" xfId="37387" xr:uid="{00000000-0005-0000-0000-0000D27A0000}"/>
    <cellStyle name="Navadno 33 11 2 4" xfId="9739" xr:uid="{00000000-0005-0000-0000-0000D37A0000}"/>
    <cellStyle name="Navadno 33 11 2 4 2" xfId="37388" xr:uid="{00000000-0005-0000-0000-0000D47A0000}"/>
    <cellStyle name="Navadno 33 11 2 5" xfId="19827" xr:uid="{00000000-0005-0000-0000-0000D57A0000}"/>
    <cellStyle name="Navadno 33 11 2 5 2" xfId="37389" xr:uid="{00000000-0005-0000-0000-0000D67A0000}"/>
    <cellStyle name="Navadno 33 11 2 6" xfId="51250" xr:uid="{00000000-0005-0000-0000-0000D77A0000}"/>
    <cellStyle name="Navadno 33 11 2 7" xfId="37384" xr:uid="{00000000-0005-0000-0000-0000D87A0000}"/>
    <cellStyle name="Navadno 33 11 3" xfId="9742" xr:uid="{00000000-0005-0000-0000-0000D97A0000}"/>
    <cellStyle name="Navadno 33 11 3 2" xfId="19829" xr:uid="{00000000-0005-0000-0000-0000DA7A0000}"/>
    <cellStyle name="Navadno 33 11 3 2 2" xfId="37391" xr:uid="{00000000-0005-0000-0000-0000DB7A0000}"/>
    <cellStyle name="Navadno 33 11 3 3" xfId="37390" xr:uid="{00000000-0005-0000-0000-0000DC7A0000}"/>
    <cellStyle name="Navadno 33 11 4" xfId="9743" xr:uid="{00000000-0005-0000-0000-0000DD7A0000}"/>
    <cellStyle name="Navadno 33 11 4 2" xfId="37392" xr:uid="{00000000-0005-0000-0000-0000DE7A0000}"/>
    <cellStyle name="Navadno 33 11 5" xfId="9738" xr:uid="{00000000-0005-0000-0000-0000DF7A0000}"/>
    <cellStyle name="Navadno 33 11 5 2" xfId="37393" xr:uid="{00000000-0005-0000-0000-0000E07A0000}"/>
    <cellStyle name="Navadno 33 11 6" xfId="19826" xr:uid="{00000000-0005-0000-0000-0000E17A0000}"/>
    <cellStyle name="Navadno 33 11 6 2" xfId="37394" xr:uid="{00000000-0005-0000-0000-0000E27A0000}"/>
    <cellStyle name="Navadno 33 11 7" xfId="51249" xr:uid="{00000000-0005-0000-0000-0000E37A0000}"/>
    <cellStyle name="Navadno 33 11 8" xfId="37383" xr:uid="{00000000-0005-0000-0000-0000E47A0000}"/>
    <cellStyle name="Navadno 33 12" xfId="1610" xr:uid="{00000000-0005-0000-0000-0000E57A0000}"/>
    <cellStyle name="Navadno 33 12 2" xfId="9745" xr:uid="{00000000-0005-0000-0000-0000E67A0000}"/>
    <cellStyle name="Navadno 33 12 2 2" xfId="9746" xr:uid="{00000000-0005-0000-0000-0000E77A0000}"/>
    <cellStyle name="Navadno 33 12 2 2 2" xfId="19832" xr:uid="{00000000-0005-0000-0000-0000E87A0000}"/>
    <cellStyle name="Navadno 33 12 2 2 2 2" xfId="37398" xr:uid="{00000000-0005-0000-0000-0000E97A0000}"/>
    <cellStyle name="Navadno 33 12 2 2 3" xfId="37397" xr:uid="{00000000-0005-0000-0000-0000EA7A0000}"/>
    <cellStyle name="Navadno 33 12 2 3" xfId="19831" xr:uid="{00000000-0005-0000-0000-0000EB7A0000}"/>
    <cellStyle name="Navadno 33 12 2 3 2" xfId="37399" xr:uid="{00000000-0005-0000-0000-0000EC7A0000}"/>
    <cellStyle name="Navadno 33 12 2 4" xfId="37396" xr:uid="{00000000-0005-0000-0000-0000ED7A0000}"/>
    <cellStyle name="Navadno 33 12 3" xfId="9747" xr:uid="{00000000-0005-0000-0000-0000EE7A0000}"/>
    <cellStyle name="Navadno 33 12 3 2" xfId="19833" xr:uid="{00000000-0005-0000-0000-0000EF7A0000}"/>
    <cellStyle name="Navadno 33 12 3 2 2" xfId="37401" xr:uid="{00000000-0005-0000-0000-0000F07A0000}"/>
    <cellStyle name="Navadno 33 12 3 3" xfId="37400" xr:uid="{00000000-0005-0000-0000-0000F17A0000}"/>
    <cellStyle name="Navadno 33 12 4" xfId="9748" xr:uid="{00000000-0005-0000-0000-0000F27A0000}"/>
    <cellStyle name="Navadno 33 12 4 2" xfId="37402" xr:uid="{00000000-0005-0000-0000-0000F37A0000}"/>
    <cellStyle name="Navadno 33 12 5" xfId="9744" xr:uid="{00000000-0005-0000-0000-0000F47A0000}"/>
    <cellStyle name="Navadno 33 12 5 2" xfId="37403" xr:uid="{00000000-0005-0000-0000-0000F57A0000}"/>
    <cellStyle name="Navadno 33 12 6" xfId="19830" xr:uid="{00000000-0005-0000-0000-0000F67A0000}"/>
    <cellStyle name="Navadno 33 12 6 2" xfId="37404" xr:uid="{00000000-0005-0000-0000-0000F77A0000}"/>
    <cellStyle name="Navadno 33 12 7" xfId="51251" xr:uid="{00000000-0005-0000-0000-0000F87A0000}"/>
    <cellStyle name="Navadno 33 12 8" xfId="37395" xr:uid="{00000000-0005-0000-0000-0000F97A0000}"/>
    <cellStyle name="Navadno 33 13" xfId="9749" xr:uid="{00000000-0005-0000-0000-0000FA7A0000}"/>
    <cellStyle name="Navadno 33 13 2" xfId="9750" xr:uid="{00000000-0005-0000-0000-0000FB7A0000}"/>
    <cellStyle name="Navadno 33 13 2 2" xfId="9751" xr:uid="{00000000-0005-0000-0000-0000FC7A0000}"/>
    <cellStyle name="Navadno 33 13 2 2 2" xfId="19836" xr:uid="{00000000-0005-0000-0000-0000FD7A0000}"/>
    <cellStyle name="Navadno 33 13 2 2 2 2" xfId="37408" xr:uid="{00000000-0005-0000-0000-0000FE7A0000}"/>
    <cellStyle name="Navadno 33 13 2 2 3" xfId="37407" xr:uid="{00000000-0005-0000-0000-0000FF7A0000}"/>
    <cellStyle name="Navadno 33 13 2 3" xfId="19835" xr:uid="{00000000-0005-0000-0000-0000007B0000}"/>
    <cellStyle name="Navadno 33 13 2 3 2" xfId="37409" xr:uid="{00000000-0005-0000-0000-0000017B0000}"/>
    <cellStyle name="Navadno 33 13 2 4" xfId="37406" xr:uid="{00000000-0005-0000-0000-0000027B0000}"/>
    <cellStyle name="Navadno 33 13 3" xfId="9752" xr:uid="{00000000-0005-0000-0000-0000037B0000}"/>
    <cellStyle name="Navadno 33 13 3 2" xfId="19837" xr:uid="{00000000-0005-0000-0000-0000047B0000}"/>
    <cellStyle name="Navadno 33 13 3 2 2" xfId="37411" xr:uid="{00000000-0005-0000-0000-0000057B0000}"/>
    <cellStyle name="Navadno 33 13 3 3" xfId="37410" xr:uid="{00000000-0005-0000-0000-0000067B0000}"/>
    <cellStyle name="Navadno 33 13 4" xfId="19834" xr:uid="{00000000-0005-0000-0000-0000077B0000}"/>
    <cellStyle name="Navadno 33 13 4 2" xfId="37412" xr:uid="{00000000-0005-0000-0000-0000087B0000}"/>
    <cellStyle name="Navadno 33 13 5" xfId="37405" xr:uid="{00000000-0005-0000-0000-0000097B0000}"/>
    <cellStyle name="Navadno 33 14" xfId="9753" xr:uid="{00000000-0005-0000-0000-00000A7B0000}"/>
    <cellStyle name="Navadno 33 14 2" xfId="9754" xr:uid="{00000000-0005-0000-0000-00000B7B0000}"/>
    <cellStyle name="Navadno 33 14 2 2" xfId="9755" xr:uid="{00000000-0005-0000-0000-00000C7B0000}"/>
    <cellStyle name="Navadno 33 14 2 2 2" xfId="19840" xr:uid="{00000000-0005-0000-0000-00000D7B0000}"/>
    <cellStyle name="Navadno 33 14 2 2 2 2" xfId="37416" xr:uid="{00000000-0005-0000-0000-00000E7B0000}"/>
    <cellStyle name="Navadno 33 14 2 2 3" xfId="37415" xr:uid="{00000000-0005-0000-0000-00000F7B0000}"/>
    <cellStyle name="Navadno 33 14 2 3" xfId="19839" xr:uid="{00000000-0005-0000-0000-0000107B0000}"/>
    <cellStyle name="Navadno 33 14 2 3 2" xfId="37417" xr:uid="{00000000-0005-0000-0000-0000117B0000}"/>
    <cellStyle name="Navadno 33 14 2 4" xfId="37414" xr:uid="{00000000-0005-0000-0000-0000127B0000}"/>
    <cellStyle name="Navadno 33 14 3" xfId="9756" xr:uid="{00000000-0005-0000-0000-0000137B0000}"/>
    <cellStyle name="Navadno 33 14 3 2" xfId="19841" xr:uid="{00000000-0005-0000-0000-0000147B0000}"/>
    <cellStyle name="Navadno 33 14 3 2 2" xfId="37419" xr:uid="{00000000-0005-0000-0000-0000157B0000}"/>
    <cellStyle name="Navadno 33 14 3 3" xfId="37418" xr:uid="{00000000-0005-0000-0000-0000167B0000}"/>
    <cellStyle name="Navadno 33 14 4" xfId="19838" xr:uid="{00000000-0005-0000-0000-0000177B0000}"/>
    <cellStyle name="Navadno 33 14 4 2" xfId="37420" xr:uid="{00000000-0005-0000-0000-0000187B0000}"/>
    <cellStyle name="Navadno 33 14 5" xfId="37413" xr:uid="{00000000-0005-0000-0000-0000197B0000}"/>
    <cellStyle name="Navadno 33 15" xfId="9757" xr:uid="{00000000-0005-0000-0000-00001A7B0000}"/>
    <cellStyle name="Navadno 33 15 2" xfId="9758" xr:uid="{00000000-0005-0000-0000-00001B7B0000}"/>
    <cellStyle name="Navadno 33 15 2 2" xfId="9759" xr:uid="{00000000-0005-0000-0000-00001C7B0000}"/>
    <cellStyle name="Navadno 33 15 2 2 2" xfId="19844" xr:uid="{00000000-0005-0000-0000-00001D7B0000}"/>
    <cellStyle name="Navadno 33 15 2 2 2 2" xfId="37424" xr:uid="{00000000-0005-0000-0000-00001E7B0000}"/>
    <cellStyle name="Navadno 33 15 2 2 3" xfId="37423" xr:uid="{00000000-0005-0000-0000-00001F7B0000}"/>
    <cellStyle name="Navadno 33 15 2 3" xfId="19843" xr:uid="{00000000-0005-0000-0000-0000207B0000}"/>
    <cellStyle name="Navadno 33 15 2 3 2" xfId="37425" xr:uid="{00000000-0005-0000-0000-0000217B0000}"/>
    <cellStyle name="Navadno 33 15 2 4" xfId="37422" xr:uid="{00000000-0005-0000-0000-0000227B0000}"/>
    <cellStyle name="Navadno 33 15 3" xfId="9760" xr:uid="{00000000-0005-0000-0000-0000237B0000}"/>
    <cellStyle name="Navadno 33 15 3 2" xfId="19845" xr:uid="{00000000-0005-0000-0000-0000247B0000}"/>
    <cellStyle name="Navadno 33 15 3 2 2" xfId="37427" xr:uid="{00000000-0005-0000-0000-0000257B0000}"/>
    <cellStyle name="Navadno 33 15 3 3" xfId="37426" xr:uid="{00000000-0005-0000-0000-0000267B0000}"/>
    <cellStyle name="Navadno 33 15 4" xfId="19842" xr:uid="{00000000-0005-0000-0000-0000277B0000}"/>
    <cellStyle name="Navadno 33 15 4 2" xfId="37428" xr:uid="{00000000-0005-0000-0000-0000287B0000}"/>
    <cellStyle name="Navadno 33 15 5" xfId="37421" xr:uid="{00000000-0005-0000-0000-0000297B0000}"/>
    <cellStyle name="Navadno 33 16" xfId="9761" xr:uid="{00000000-0005-0000-0000-00002A7B0000}"/>
    <cellStyle name="Navadno 33 16 2" xfId="9762" xr:uid="{00000000-0005-0000-0000-00002B7B0000}"/>
    <cellStyle name="Navadno 33 16 2 2" xfId="9763" xr:uid="{00000000-0005-0000-0000-00002C7B0000}"/>
    <cellStyle name="Navadno 33 16 2 2 2" xfId="19848" xr:uid="{00000000-0005-0000-0000-00002D7B0000}"/>
    <cellStyle name="Navadno 33 16 2 2 2 2" xfId="37432" xr:uid="{00000000-0005-0000-0000-00002E7B0000}"/>
    <cellStyle name="Navadno 33 16 2 2 3" xfId="37431" xr:uid="{00000000-0005-0000-0000-00002F7B0000}"/>
    <cellStyle name="Navadno 33 16 2 3" xfId="19847" xr:uid="{00000000-0005-0000-0000-0000307B0000}"/>
    <cellStyle name="Navadno 33 16 2 3 2" xfId="37433" xr:uid="{00000000-0005-0000-0000-0000317B0000}"/>
    <cellStyle name="Navadno 33 16 2 4" xfId="37430" xr:uid="{00000000-0005-0000-0000-0000327B0000}"/>
    <cellStyle name="Navadno 33 16 3" xfId="9764" xr:uid="{00000000-0005-0000-0000-0000337B0000}"/>
    <cellStyle name="Navadno 33 16 3 2" xfId="19849" xr:uid="{00000000-0005-0000-0000-0000347B0000}"/>
    <cellStyle name="Navadno 33 16 3 2 2" xfId="37435" xr:uid="{00000000-0005-0000-0000-0000357B0000}"/>
    <cellStyle name="Navadno 33 16 3 3" xfId="37434" xr:uid="{00000000-0005-0000-0000-0000367B0000}"/>
    <cellStyle name="Navadno 33 16 4" xfId="19846" xr:uid="{00000000-0005-0000-0000-0000377B0000}"/>
    <cellStyle name="Navadno 33 16 4 2" xfId="37436" xr:uid="{00000000-0005-0000-0000-0000387B0000}"/>
    <cellStyle name="Navadno 33 16 5" xfId="37429" xr:uid="{00000000-0005-0000-0000-0000397B0000}"/>
    <cellStyle name="Navadno 33 17" xfId="9765" xr:uid="{00000000-0005-0000-0000-00003A7B0000}"/>
    <cellStyle name="Navadno 33 17 2" xfId="9766" xr:uid="{00000000-0005-0000-0000-00003B7B0000}"/>
    <cellStyle name="Navadno 33 17 2 2" xfId="9767" xr:uid="{00000000-0005-0000-0000-00003C7B0000}"/>
    <cellStyle name="Navadno 33 17 2 2 2" xfId="19852" xr:uid="{00000000-0005-0000-0000-00003D7B0000}"/>
    <cellStyle name="Navadno 33 17 2 2 2 2" xfId="37440" xr:uid="{00000000-0005-0000-0000-00003E7B0000}"/>
    <cellStyle name="Navadno 33 17 2 2 3" xfId="37439" xr:uid="{00000000-0005-0000-0000-00003F7B0000}"/>
    <cellStyle name="Navadno 33 17 2 3" xfId="19851" xr:uid="{00000000-0005-0000-0000-0000407B0000}"/>
    <cellStyle name="Navadno 33 17 2 3 2" xfId="37441" xr:uid="{00000000-0005-0000-0000-0000417B0000}"/>
    <cellStyle name="Navadno 33 17 2 4" xfId="37438" xr:uid="{00000000-0005-0000-0000-0000427B0000}"/>
    <cellStyle name="Navadno 33 17 3" xfId="9768" xr:uid="{00000000-0005-0000-0000-0000437B0000}"/>
    <cellStyle name="Navadno 33 17 3 2" xfId="19853" xr:uid="{00000000-0005-0000-0000-0000447B0000}"/>
    <cellStyle name="Navadno 33 17 3 2 2" xfId="37443" xr:uid="{00000000-0005-0000-0000-0000457B0000}"/>
    <cellStyle name="Navadno 33 17 3 3" xfId="37442" xr:uid="{00000000-0005-0000-0000-0000467B0000}"/>
    <cellStyle name="Navadno 33 17 4" xfId="19850" xr:uid="{00000000-0005-0000-0000-0000477B0000}"/>
    <cellStyle name="Navadno 33 17 4 2" xfId="37444" xr:uid="{00000000-0005-0000-0000-0000487B0000}"/>
    <cellStyle name="Navadno 33 17 5" xfId="37437" xr:uid="{00000000-0005-0000-0000-0000497B0000}"/>
    <cellStyle name="Navadno 33 18" xfId="9769" xr:uid="{00000000-0005-0000-0000-00004A7B0000}"/>
    <cellStyle name="Navadno 33 18 2" xfId="9770" xr:uid="{00000000-0005-0000-0000-00004B7B0000}"/>
    <cellStyle name="Navadno 33 18 2 2" xfId="9771" xr:uid="{00000000-0005-0000-0000-00004C7B0000}"/>
    <cellStyle name="Navadno 33 18 2 2 2" xfId="19856" xr:uid="{00000000-0005-0000-0000-00004D7B0000}"/>
    <cellStyle name="Navadno 33 18 2 2 2 2" xfId="37448" xr:uid="{00000000-0005-0000-0000-00004E7B0000}"/>
    <cellStyle name="Navadno 33 18 2 2 3" xfId="37447" xr:uid="{00000000-0005-0000-0000-00004F7B0000}"/>
    <cellStyle name="Navadno 33 18 2 3" xfId="19855" xr:uid="{00000000-0005-0000-0000-0000507B0000}"/>
    <cellStyle name="Navadno 33 18 2 3 2" xfId="37449" xr:uid="{00000000-0005-0000-0000-0000517B0000}"/>
    <cellStyle name="Navadno 33 18 2 4" xfId="37446" xr:uid="{00000000-0005-0000-0000-0000527B0000}"/>
    <cellStyle name="Navadno 33 18 3" xfId="9772" xr:uid="{00000000-0005-0000-0000-0000537B0000}"/>
    <cellStyle name="Navadno 33 18 3 2" xfId="19857" xr:uid="{00000000-0005-0000-0000-0000547B0000}"/>
    <cellStyle name="Navadno 33 18 3 2 2" xfId="37451" xr:uid="{00000000-0005-0000-0000-0000557B0000}"/>
    <cellStyle name="Navadno 33 18 3 3" xfId="37450" xr:uid="{00000000-0005-0000-0000-0000567B0000}"/>
    <cellStyle name="Navadno 33 18 4" xfId="19854" xr:uid="{00000000-0005-0000-0000-0000577B0000}"/>
    <cellStyle name="Navadno 33 18 4 2" xfId="37452" xr:uid="{00000000-0005-0000-0000-0000587B0000}"/>
    <cellStyle name="Navadno 33 18 5" xfId="37445" xr:uid="{00000000-0005-0000-0000-0000597B0000}"/>
    <cellStyle name="Navadno 33 19" xfId="9773" xr:uid="{00000000-0005-0000-0000-00005A7B0000}"/>
    <cellStyle name="Navadno 33 19 2" xfId="9774" xr:uid="{00000000-0005-0000-0000-00005B7B0000}"/>
    <cellStyle name="Navadno 33 19 2 2" xfId="9775" xr:uid="{00000000-0005-0000-0000-00005C7B0000}"/>
    <cellStyle name="Navadno 33 19 2 2 2" xfId="19860" xr:uid="{00000000-0005-0000-0000-00005D7B0000}"/>
    <cellStyle name="Navadno 33 19 2 2 2 2" xfId="37456" xr:uid="{00000000-0005-0000-0000-00005E7B0000}"/>
    <cellStyle name="Navadno 33 19 2 2 3" xfId="37455" xr:uid="{00000000-0005-0000-0000-00005F7B0000}"/>
    <cellStyle name="Navadno 33 19 2 3" xfId="19859" xr:uid="{00000000-0005-0000-0000-0000607B0000}"/>
    <cellStyle name="Navadno 33 19 2 3 2" xfId="37457" xr:uid="{00000000-0005-0000-0000-0000617B0000}"/>
    <cellStyle name="Navadno 33 19 2 4" xfId="37454" xr:uid="{00000000-0005-0000-0000-0000627B0000}"/>
    <cellStyle name="Navadno 33 19 3" xfId="9776" xr:uid="{00000000-0005-0000-0000-0000637B0000}"/>
    <cellStyle name="Navadno 33 19 3 2" xfId="19861" xr:uid="{00000000-0005-0000-0000-0000647B0000}"/>
    <cellStyle name="Navadno 33 19 3 2 2" xfId="37459" xr:uid="{00000000-0005-0000-0000-0000657B0000}"/>
    <cellStyle name="Navadno 33 19 3 3" xfId="37458" xr:uid="{00000000-0005-0000-0000-0000667B0000}"/>
    <cellStyle name="Navadno 33 19 4" xfId="19858" xr:uid="{00000000-0005-0000-0000-0000677B0000}"/>
    <cellStyle name="Navadno 33 19 4 2" xfId="37460" xr:uid="{00000000-0005-0000-0000-0000687B0000}"/>
    <cellStyle name="Navadno 33 19 5" xfId="37453" xr:uid="{00000000-0005-0000-0000-0000697B0000}"/>
    <cellStyle name="Navadno 33 2" xfId="1611" xr:uid="{00000000-0005-0000-0000-00006A7B0000}"/>
    <cellStyle name="Navadno 33 2 2" xfId="1612" xr:uid="{00000000-0005-0000-0000-00006B7B0000}"/>
    <cellStyle name="Navadno 33 2 2 2" xfId="9779" xr:uid="{00000000-0005-0000-0000-00006C7B0000}"/>
    <cellStyle name="Navadno 33 2 2 2 2" xfId="19864" xr:uid="{00000000-0005-0000-0000-00006D7B0000}"/>
    <cellStyle name="Navadno 33 2 2 2 2 2" xfId="37464" xr:uid="{00000000-0005-0000-0000-00006E7B0000}"/>
    <cellStyle name="Navadno 33 2 2 2 3" xfId="37463" xr:uid="{00000000-0005-0000-0000-00006F7B0000}"/>
    <cellStyle name="Navadno 33 2 2 3" xfId="9780" xr:uid="{00000000-0005-0000-0000-0000707B0000}"/>
    <cellStyle name="Navadno 33 2 2 3 2" xfId="37465" xr:uid="{00000000-0005-0000-0000-0000717B0000}"/>
    <cellStyle name="Navadno 33 2 2 4" xfId="9778" xr:uid="{00000000-0005-0000-0000-0000727B0000}"/>
    <cellStyle name="Navadno 33 2 2 4 2" xfId="37466" xr:uid="{00000000-0005-0000-0000-0000737B0000}"/>
    <cellStyle name="Navadno 33 2 2 5" xfId="19863" xr:uid="{00000000-0005-0000-0000-0000747B0000}"/>
    <cellStyle name="Navadno 33 2 2 5 2" xfId="37467" xr:uid="{00000000-0005-0000-0000-0000757B0000}"/>
    <cellStyle name="Navadno 33 2 2 6" xfId="51253" xr:uid="{00000000-0005-0000-0000-0000767B0000}"/>
    <cellStyle name="Navadno 33 2 2 7" xfId="37462" xr:uid="{00000000-0005-0000-0000-0000777B0000}"/>
    <cellStyle name="Navadno 33 2 3" xfId="9781" xr:uid="{00000000-0005-0000-0000-0000787B0000}"/>
    <cellStyle name="Navadno 33 2 3 2" xfId="19865" xr:uid="{00000000-0005-0000-0000-0000797B0000}"/>
    <cellStyle name="Navadno 33 2 3 2 2" xfId="37469" xr:uid="{00000000-0005-0000-0000-00007A7B0000}"/>
    <cellStyle name="Navadno 33 2 3 3" xfId="37468" xr:uid="{00000000-0005-0000-0000-00007B7B0000}"/>
    <cellStyle name="Navadno 33 2 4" xfId="9782" xr:uid="{00000000-0005-0000-0000-00007C7B0000}"/>
    <cellStyle name="Navadno 33 2 4 2" xfId="37470" xr:uid="{00000000-0005-0000-0000-00007D7B0000}"/>
    <cellStyle name="Navadno 33 2 5" xfId="9777" xr:uid="{00000000-0005-0000-0000-00007E7B0000}"/>
    <cellStyle name="Navadno 33 2 5 2" xfId="37471" xr:uid="{00000000-0005-0000-0000-00007F7B0000}"/>
    <cellStyle name="Navadno 33 2 6" xfId="19862" xr:uid="{00000000-0005-0000-0000-0000807B0000}"/>
    <cellStyle name="Navadno 33 2 6 2" xfId="37472" xr:uid="{00000000-0005-0000-0000-0000817B0000}"/>
    <cellStyle name="Navadno 33 2 7" xfId="51252" xr:uid="{00000000-0005-0000-0000-0000827B0000}"/>
    <cellStyle name="Navadno 33 2 8" xfId="37461" xr:uid="{00000000-0005-0000-0000-0000837B0000}"/>
    <cellStyle name="Navadno 33 20" xfId="9783" xr:uid="{00000000-0005-0000-0000-0000847B0000}"/>
    <cellStyle name="Navadno 33 20 2" xfId="9784" xr:uid="{00000000-0005-0000-0000-0000857B0000}"/>
    <cellStyle name="Navadno 33 20 2 2" xfId="9785" xr:uid="{00000000-0005-0000-0000-0000867B0000}"/>
    <cellStyle name="Navadno 33 20 2 2 2" xfId="19868" xr:uid="{00000000-0005-0000-0000-0000877B0000}"/>
    <cellStyle name="Navadno 33 20 2 2 2 2" xfId="37476" xr:uid="{00000000-0005-0000-0000-0000887B0000}"/>
    <cellStyle name="Navadno 33 20 2 2 3" xfId="37475" xr:uid="{00000000-0005-0000-0000-0000897B0000}"/>
    <cellStyle name="Navadno 33 20 2 3" xfId="19867" xr:uid="{00000000-0005-0000-0000-00008A7B0000}"/>
    <cellStyle name="Navadno 33 20 2 3 2" xfId="37477" xr:uid="{00000000-0005-0000-0000-00008B7B0000}"/>
    <cellStyle name="Navadno 33 20 2 4" xfId="37474" xr:uid="{00000000-0005-0000-0000-00008C7B0000}"/>
    <cellStyle name="Navadno 33 20 3" xfId="9786" xr:uid="{00000000-0005-0000-0000-00008D7B0000}"/>
    <cellStyle name="Navadno 33 20 3 2" xfId="19869" xr:uid="{00000000-0005-0000-0000-00008E7B0000}"/>
    <cellStyle name="Navadno 33 20 3 2 2" xfId="37479" xr:uid="{00000000-0005-0000-0000-00008F7B0000}"/>
    <cellStyle name="Navadno 33 20 3 3" xfId="37478" xr:uid="{00000000-0005-0000-0000-0000907B0000}"/>
    <cellStyle name="Navadno 33 20 4" xfId="19866" xr:uid="{00000000-0005-0000-0000-0000917B0000}"/>
    <cellStyle name="Navadno 33 20 4 2" xfId="37480" xr:uid="{00000000-0005-0000-0000-0000927B0000}"/>
    <cellStyle name="Navadno 33 20 5" xfId="37473" xr:uid="{00000000-0005-0000-0000-0000937B0000}"/>
    <cellStyle name="Navadno 33 21" xfId="9787" xr:uid="{00000000-0005-0000-0000-0000947B0000}"/>
    <cellStyle name="Navadno 33 21 2" xfId="9788" xr:uid="{00000000-0005-0000-0000-0000957B0000}"/>
    <cellStyle name="Navadno 33 21 2 2" xfId="9789" xr:uid="{00000000-0005-0000-0000-0000967B0000}"/>
    <cellStyle name="Navadno 33 21 2 2 2" xfId="19872" xr:uid="{00000000-0005-0000-0000-0000977B0000}"/>
    <cellStyle name="Navadno 33 21 2 2 2 2" xfId="37484" xr:uid="{00000000-0005-0000-0000-0000987B0000}"/>
    <cellStyle name="Navadno 33 21 2 2 3" xfId="37483" xr:uid="{00000000-0005-0000-0000-0000997B0000}"/>
    <cellStyle name="Navadno 33 21 2 3" xfId="19871" xr:uid="{00000000-0005-0000-0000-00009A7B0000}"/>
    <cellStyle name="Navadno 33 21 2 3 2" xfId="37485" xr:uid="{00000000-0005-0000-0000-00009B7B0000}"/>
    <cellStyle name="Navadno 33 21 2 4" xfId="37482" xr:uid="{00000000-0005-0000-0000-00009C7B0000}"/>
    <cellStyle name="Navadno 33 21 3" xfId="9790" xr:uid="{00000000-0005-0000-0000-00009D7B0000}"/>
    <cellStyle name="Navadno 33 21 3 2" xfId="19873" xr:uid="{00000000-0005-0000-0000-00009E7B0000}"/>
    <cellStyle name="Navadno 33 21 3 2 2" xfId="37487" xr:uid="{00000000-0005-0000-0000-00009F7B0000}"/>
    <cellStyle name="Navadno 33 21 3 3" xfId="37486" xr:uid="{00000000-0005-0000-0000-0000A07B0000}"/>
    <cellStyle name="Navadno 33 21 4" xfId="19870" xr:uid="{00000000-0005-0000-0000-0000A17B0000}"/>
    <cellStyle name="Navadno 33 21 4 2" xfId="37488" xr:uid="{00000000-0005-0000-0000-0000A27B0000}"/>
    <cellStyle name="Navadno 33 21 5" xfId="37481" xr:uid="{00000000-0005-0000-0000-0000A37B0000}"/>
    <cellStyle name="Navadno 33 22" xfId="9791" xr:uid="{00000000-0005-0000-0000-0000A47B0000}"/>
    <cellStyle name="Navadno 33 22 2" xfId="9792" xr:uid="{00000000-0005-0000-0000-0000A57B0000}"/>
    <cellStyle name="Navadno 33 22 2 2" xfId="9793" xr:uid="{00000000-0005-0000-0000-0000A67B0000}"/>
    <cellStyle name="Navadno 33 22 2 2 2" xfId="19876" xr:uid="{00000000-0005-0000-0000-0000A77B0000}"/>
    <cellStyle name="Navadno 33 22 2 2 2 2" xfId="37492" xr:uid="{00000000-0005-0000-0000-0000A87B0000}"/>
    <cellStyle name="Navadno 33 22 2 2 3" xfId="37491" xr:uid="{00000000-0005-0000-0000-0000A97B0000}"/>
    <cellStyle name="Navadno 33 22 2 3" xfId="19875" xr:uid="{00000000-0005-0000-0000-0000AA7B0000}"/>
    <cellStyle name="Navadno 33 22 2 3 2" xfId="37493" xr:uid="{00000000-0005-0000-0000-0000AB7B0000}"/>
    <cellStyle name="Navadno 33 22 2 4" xfId="37490" xr:uid="{00000000-0005-0000-0000-0000AC7B0000}"/>
    <cellStyle name="Navadno 33 22 3" xfId="9794" xr:uid="{00000000-0005-0000-0000-0000AD7B0000}"/>
    <cellStyle name="Navadno 33 22 3 2" xfId="19877" xr:uid="{00000000-0005-0000-0000-0000AE7B0000}"/>
    <cellStyle name="Navadno 33 22 3 2 2" xfId="37495" xr:uid="{00000000-0005-0000-0000-0000AF7B0000}"/>
    <cellStyle name="Navadno 33 22 3 3" xfId="37494" xr:uid="{00000000-0005-0000-0000-0000B07B0000}"/>
    <cellStyle name="Navadno 33 22 4" xfId="19874" xr:uid="{00000000-0005-0000-0000-0000B17B0000}"/>
    <cellStyle name="Navadno 33 22 4 2" xfId="37496" xr:uid="{00000000-0005-0000-0000-0000B27B0000}"/>
    <cellStyle name="Navadno 33 22 5" xfId="37489" xr:uid="{00000000-0005-0000-0000-0000B37B0000}"/>
    <cellStyle name="Navadno 33 23" xfId="9795" xr:uid="{00000000-0005-0000-0000-0000B47B0000}"/>
    <cellStyle name="Navadno 33 23 2" xfId="9796" xr:uid="{00000000-0005-0000-0000-0000B57B0000}"/>
    <cellStyle name="Navadno 33 23 2 2" xfId="9797" xr:uid="{00000000-0005-0000-0000-0000B67B0000}"/>
    <cellStyle name="Navadno 33 23 2 2 2" xfId="19880" xr:uid="{00000000-0005-0000-0000-0000B77B0000}"/>
    <cellStyle name="Navadno 33 23 2 2 2 2" xfId="37500" xr:uid="{00000000-0005-0000-0000-0000B87B0000}"/>
    <cellStyle name="Navadno 33 23 2 2 3" xfId="37499" xr:uid="{00000000-0005-0000-0000-0000B97B0000}"/>
    <cellStyle name="Navadno 33 23 2 3" xfId="19879" xr:uid="{00000000-0005-0000-0000-0000BA7B0000}"/>
    <cellStyle name="Navadno 33 23 2 3 2" xfId="37501" xr:uid="{00000000-0005-0000-0000-0000BB7B0000}"/>
    <cellStyle name="Navadno 33 23 2 4" xfId="37498" xr:uid="{00000000-0005-0000-0000-0000BC7B0000}"/>
    <cellStyle name="Navadno 33 23 3" xfId="9798" xr:uid="{00000000-0005-0000-0000-0000BD7B0000}"/>
    <cellStyle name="Navadno 33 23 3 2" xfId="19881" xr:uid="{00000000-0005-0000-0000-0000BE7B0000}"/>
    <cellStyle name="Navadno 33 23 3 2 2" xfId="37503" xr:uid="{00000000-0005-0000-0000-0000BF7B0000}"/>
    <cellStyle name="Navadno 33 23 3 3" xfId="37502" xr:uid="{00000000-0005-0000-0000-0000C07B0000}"/>
    <cellStyle name="Navadno 33 23 4" xfId="19878" xr:uid="{00000000-0005-0000-0000-0000C17B0000}"/>
    <cellStyle name="Navadno 33 23 4 2" xfId="37504" xr:uid="{00000000-0005-0000-0000-0000C27B0000}"/>
    <cellStyle name="Navadno 33 23 5" xfId="37497" xr:uid="{00000000-0005-0000-0000-0000C37B0000}"/>
    <cellStyle name="Navadno 33 24" xfId="9799" xr:uid="{00000000-0005-0000-0000-0000C47B0000}"/>
    <cellStyle name="Navadno 33 24 2" xfId="9800" xr:uid="{00000000-0005-0000-0000-0000C57B0000}"/>
    <cellStyle name="Navadno 33 24 2 2" xfId="9801" xr:uid="{00000000-0005-0000-0000-0000C67B0000}"/>
    <cellStyle name="Navadno 33 24 2 2 2" xfId="19884" xr:uid="{00000000-0005-0000-0000-0000C77B0000}"/>
    <cellStyle name="Navadno 33 24 2 2 2 2" xfId="37508" xr:uid="{00000000-0005-0000-0000-0000C87B0000}"/>
    <cellStyle name="Navadno 33 24 2 2 3" xfId="37507" xr:uid="{00000000-0005-0000-0000-0000C97B0000}"/>
    <cellStyle name="Navadno 33 24 2 3" xfId="19883" xr:uid="{00000000-0005-0000-0000-0000CA7B0000}"/>
    <cellStyle name="Navadno 33 24 2 3 2" xfId="37509" xr:uid="{00000000-0005-0000-0000-0000CB7B0000}"/>
    <cellStyle name="Navadno 33 24 2 4" xfId="37506" xr:uid="{00000000-0005-0000-0000-0000CC7B0000}"/>
    <cellStyle name="Navadno 33 24 3" xfId="9802" xr:uid="{00000000-0005-0000-0000-0000CD7B0000}"/>
    <cellStyle name="Navadno 33 24 3 2" xfId="19885" xr:uid="{00000000-0005-0000-0000-0000CE7B0000}"/>
    <cellStyle name="Navadno 33 24 3 2 2" xfId="37511" xr:uid="{00000000-0005-0000-0000-0000CF7B0000}"/>
    <cellStyle name="Navadno 33 24 3 3" xfId="37510" xr:uid="{00000000-0005-0000-0000-0000D07B0000}"/>
    <cellStyle name="Navadno 33 24 4" xfId="19882" xr:uid="{00000000-0005-0000-0000-0000D17B0000}"/>
    <cellStyle name="Navadno 33 24 4 2" xfId="37512" xr:uid="{00000000-0005-0000-0000-0000D27B0000}"/>
    <cellStyle name="Navadno 33 24 5" xfId="37505" xr:uid="{00000000-0005-0000-0000-0000D37B0000}"/>
    <cellStyle name="Navadno 33 25" xfId="9803" xr:uid="{00000000-0005-0000-0000-0000D47B0000}"/>
    <cellStyle name="Navadno 33 25 2" xfId="9804" xr:uid="{00000000-0005-0000-0000-0000D57B0000}"/>
    <cellStyle name="Navadno 33 25 2 2" xfId="9805" xr:uid="{00000000-0005-0000-0000-0000D67B0000}"/>
    <cellStyle name="Navadno 33 25 2 2 2" xfId="19888" xr:uid="{00000000-0005-0000-0000-0000D77B0000}"/>
    <cellStyle name="Navadno 33 25 2 2 2 2" xfId="37516" xr:uid="{00000000-0005-0000-0000-0000D87B0000}"/>
    <cellStyle name="Navadno 33 25 2 2 3" xfId="37515" xr:uid="{00000000-0005-0000-0000-0000D97B0000}"/>
    <cellStyle name="Navadno 33 25 2 3" xfId="19887" xr:uid="{00000000-0005-0000-0000-0000DA7B0000}"/>
    <cellStyle name="Navadno 33 25 2 3 2" xfId="37517" xr:uid="{00000000-0005-0000-0000-0000DB7B0000}"/>
    <cellStyle name="Navadno 33 25 2 4" xfId="37514" xr:uid="{00000000-0005-0000-0000-0000DC7B0000}"/>
    <cellStyle name="Navadno 33 25 3" xfId="9806" xr:uid="{00000000-0005-0000-0000-0000DD7B0000}"/>
    <cellStyle name="Navadno 33 25 3 2" xfId="19889" xr:uid="{00000000-0005-0000-0000-0000DE7B0000}"/>
    <cellStyle name="Navadno 33 25 3 2 2" xfId="37519" xr:uid="{00000000-0005-0000-0000-0000DF7B0000}"/>
    <cellStyle name="Navadno 33 25 3 3" xfId="37518" xr:uid="{00000000-0005-0000-0000-0000E07B0000}"/>
    <cellStyle name="Navadno 33 25 4" xfId="19886" xr:uid="{00000000-0005-0000-0000-0000E17B0000}"/>
    <cellStyle name="Navadno 33 25 4 2" xfId="37520" xr:uid="{00000000-0005-0000-0000-0000E27B0000}"/>
    <cellStyle name="Navadno 33 25 5" xfId="37513" xr:uid="{00000000-0005-0000-0000-0000E37B0000}"/>
    <cellStyle name="Navadno 33 26" xfId="9807" xr:uid="{00000000-0005-0000-0000-0000E47B0000}"/>
    <cellStyle name="Navadno 33 26 2" xfId="9808" xr:uid="{00000000-0005-0000-0000-0000E57B0000}"/>
    <cellStyle name="Navadno 33 26 2 2" xfId="9809" xr:uid="{00000000-0005-0000-0000-0000E67B0000}"/>
    <cellStyle name="Navadno 33 26 2 2 2" xfId="19892" xr:uid="{00000000-0005-0000-0000-0000E77B0000}"/>
    <cellStyle name="Navadno 33 26 2 2 2 2" xfId="37524" xr:uid="{00000000-0005-0000-0000-0000E87B0000}"/>
    <cellStyle name="Navadno 33 26 2 2 3" xfId="37523" xr:uid="{00000000-0005-0000-0000-0000E97B0000}"/>
    <cellStyle name="Navadno 33 26 2 3" xfId="19891" xr:uid="{00000000-0005-0000-0000-0000EA7B0000}"/>
    <cellStyle name="Navadno 33 26 2 3 2" xfId="37525" xr:uid="{00000000-0005-0000-0000-0000EB7B0000}"/>
    <cellStyle name="Navadno 33 26 2 4" xfId="37522" xr:uid="{00000000-0005-0000-0000-0000EC7B0000}"/>
    <cellStyle name="Navadno 33 26 3" xfId="9810" xr:uid="{00000000-0005-0000-0000-0000ED7B0000}"/>
    <cellStyle name="Navadno 33 26 3 2" xfId="19893" xr:uid="{00000000-0005-0000-0000-0000EE7B0000}"/>
    <cellStyle name="Navadno 33 26 3 2 2" xfId="37527" xr:uid="{00000000-0005-0000-0000-0000EF7B0000}"/>
    <cellStyle name="Navadno 33 26 3 3" xfId="37526" xr:uid="{00000000-0005-0000-0000-0000F07B0000}"/>
    <cellStyle name="Navadno 33 26 4" xfId="19890" xr:uid="{00000000-0005-0000-0000-0000F17B0000}"/>
    <cellStyle name="Navadno 33 26 4 2" xfId="37528" xr:uid="{00000000-0005-0000-0000-0000F27B0000}"/>
    <cellStyle name="Navadno 33 26 5" xfId="37521" xr:uid="{00000000-0005-0000-0000-0000F37B0000}"/>
    <cellStyle name="Navadno 33 27" xfId="9811" xr:uid="{00000000-0005-0000-0000-0000F47B0000}"/>
    <cellStyle name="Navadno 33 27 2" xfId="9812" xr:uid="{00000000-0005-0000-0000-0000F57B0000}"/>
    <cellStyle name="Navadno 33 27 2 2" xfId="9813" xr:uid="{00000000-0005-0000-0000-0000F67B0000}"/>
    <cellStyle name="Navadno 33 27 2 2 2" xfId="19896" xr:uid="{00000000-0005-0000-0000-0000F77B0000}"/>
    <cellStyle name="Navadno 33 27 2 2 2 2" xfId="37532" xr:uid="{00000000-0005-0000-0000-0000F87B0000}"/>
    <cellStyle name="Navadno 33 27 2 2 3" xfId="37531" xr:uid="{00000000-0005-0000-0000-0000F97B0000}"/>
    <cellStyle name="Navadno 33 27 2 3" xfId="19895" xr:uid="{00000000-0005-0000-0000-0000FA7B0000}"/>
    <cellStyle name="Navadno 33 27 2 3 2" xfId="37533" xr:uid="{00000000-0005-0000-0000-0000FB7B0000}"/>
    <cellStyle name="Navadno 33 27 2 4" xfId="37530" xr:uid="{00000000-0005-0000-0000-0000FC7B0000}"/>
    <cellStyle name="Navadno 33 27 3" xfId="9814" xr:uid="{00000000-0005-0000-0000-0000FD7B0000}"/>
    <cellStyle name="Navadno 33 27 3 2" xfId="19897" xr:uid="{00000000-0005-0000-0000-0000FE7B0000}"/>
    <cellStyle name="Navadno 33 27 3 2 2" xfId="37535" xr:uid="{00000000-0005-0000-0000-0000FF7B0000}"/>
    <cellStyle name="Navadno 33 27 3 3" xfId="37534" xr:uid="{00000000-0005-0000-0000-0000007C0000}"/>
    <cellStyle name="Navadno 33 27 4" xfId="19894" xr:uid="{00000000-0005-0000-0000-0000017C0000}"/>
    <cellStyle name="Navadno 33 27 4 2" xfId="37536" xr:uid="{00000000-0005-0000-0000-0000027C0000}"/>
    <cellStyle name="Navadno 33 27 5" xfId="37529" xr:uid="{00000000-0005-0000-0000-0000037C0000}"/>
    <cellStyle name="Navadno 33 28" xfId="9815" xr:uid="{00000000-0005-0000-0000-0000047C0000}"/>
    <cellStyle name="Navadno 33 28 2" xfId="9816" xr:uid="{00000000-0005-0000-0000-0000057C0000}"/>
    <cellStyle name="Navadno 33 28 2 2" xfId="9817" xr:uid="{00000000-0005-0000-0000-0000067C0000}"/>
    <cellStyle name="Navadno 33 28 2 2 2" xfId="19900" xr:uid="{00000000-0005-0000-0000-0000077C0000}"/>
    <cellStyle name="Navadno 33 28 2 2 2 2" xfId="37540" xr:uid="{00000000-0005-0000-0000-0000087C0000}"/>
    <cellStyle name="Navadno 33 28 2 2 3" xfId="37539" xr:uid="{00000000-0005-0000-0000-0000097C0000}"/>
    <cellStyle name="Navadno 33 28 2 3" xfId="19899" xr:uid="{00000000-0005-0000-0000-00000A7C0000}"/>
    <cellStyle name="Navadno 33 28 2 3 2" xfId="37541" xr:uid="{00000000-0005-0000-0000-00000B7C0000}"/>
    <cellStyle name="Navadno 33 28 2 4" xfId="37538" xr:uid="{00000000-0005-0000-0000-00000C7C0000}"/>
    <cellStyle name="Navadno 33 28 3" xfId="9818" xr:uid="{00000000-0005-0000-0000-00000D7C0000}"/>
    <cellStyle name="Navadno 33 28 3 2" xfId="19901" xr:uid="{00000000-0005-0000-0000-00000E7C0000}"/>
    <cellStyle name="Navadno 33 28 3 2 2" xfId="37543" xr:uid="{00000000-0005-0000-0000-00000F7C0000}"/>
    <cellStyle name="Navadno 33 28 3 3" xfId="37542" xr:uid="{00000000-0005-0000-0000-0000107C0000}"/>
    <cellStyle name="Navadno 33 28 4" xfId="19898" xr:uid="{00000000-0005-0000-0000-0000117C0000}"/>
    <cellStyle name="Navadno 33 28 4 2" xfId="37544" xr:uid="{00000000-0005-0000-0000-0000127C0000}"/>
    <cellStyle name="Navadno 33 28 5" xfId="37537" xr:uid="{00000000-0005-0000-0000-0000137C0000}"/>
    <cellStyle name="Navadno 33 29" xfId="9819" xr:uid="{00000000-0005-0000-0000-0000147C0000}"/>
    <cellStyle name="Navadno 33 29 2" xfId="9820" xr:uid="{00000000-0005-0000-0000-0000157C0000}"/>
    <cellStyle name="Navadno 33 29 2 2" xfId="19903" xr:uid="{00000000-0005-0000-0000-0000167C0000}"/>
    <cellStyle name="Navadno 33 29 2 2 2" xfId="37547" xr:uid="{00000000-0005-0000-0000-0000177C0000}"/>
    <cellStyle name="Navadno 33 29 2 3" xfId="37546" xr:uid="{00000000-0005-0000-0000-0000187C0000}"/>
    <cellStyle name="Navadno 33 29 3" xfId="19902" xr:uid="{00000000-0005-0000-0000-0000197C0000}"/>
    <cellStyle name="Navadno 33 29 3 2" xfId="37548" xr:uid="{00000000-0005-0000-0000-00001A7C0000}"/>
    <cellStyle name="Navadno 33 29 4" xfId="37545" xr:uid="{00000000-0005-0000-0000-00001B7C0000}"/>
    <cellStyle name="Navadno 33 3" xfId="1613" xr:uid="{00000000-0005-0000-0000-00001C7C0000}"/>
    <cellStyle name="Navadno 33 3 2" xfId="1614" xr:uid="{00000000-0005-0000-0000-00001D7C0000}"/>
    <cellStyle name="Navadno 33 3 2 2" xfId="9823" xr:uid="{00000000-0005-0000-0000-00001E7C0000}"/>
    <cellStyle name="Navadno 33 3 2 2 2" xfId="19906" xr:uid="{00000000-0005-0000-0000-00001F7C0000}"/>
    <cellStyle name="Navadno 33 3 2 2 2 2" xfId="37552" xr:uid="{00000000-0005-0000-0000-0000207C0000}"/>
    <cellStyle name="Navadno 33 3 2 2 3" xfId="37551" xr:uid="{00000000-0005-0000-0000-0000217C0000}"/>
    <cellStyle name="Navadno 33 3 2 3" xfId="9824" xr:uid="{00000000-0005-0000-0000-0000227C0000}"/>
    <cellStyle name="Navadno 33 3 2 3 2" xfId="37553" xr:uid="{00000000-0005-0000-0000-0000237C0000}"/>
    <cellStyle name="Navadno 33 3 2 4" xfId="9822" xr:uid="{00000000-0005-0000-0000-0000247C0000}"/>
    <cellStyle name="Navadno 33 3 2 4 2" xfId="37554" xr:uid="{00000000-0005-0000-0000-0000257C0000}"/>
    <cellStyle name="Navadno 33 3 2 5" xfId="19905" xr:uid="{00000000-0005-0000-0000-0000267C0000}"/>
    <cellStyle name="Navadno 33 3 2 5 2" xfId="37555" xr:uid="{00000000-0005-0000-0000-0000277C0000}"/>
    <cellStyle name="Navadno 33 3 2 6" xfId="51255" xr:uid="{00000000-0005-0000-0000-0000287C0000}"/>
    <cellStyle name="Navadno 33 3 2 7" xfId="37550" xr:uid="{00000000-0005-0000-0000-0000297C0000}"/>
    <cellStyle name="Navadno 33 3 3" xfId="9825" xr:uid="{00000000-0005-0000-0000-00002A7C0000}"/>
    <cellStyle name="Navadno 33 3 3 2" xfId="19907" xr:uid="{00000000-0005-0000-0000-00002B7C0000}"/>
    <cellStyle name="Navadno 33 3 3 2 2" xfId="37557" xr:uid="{00000000-0005-0000-0000-00002C7C0000}"/>
    <cellStyle name="Navadno 33 3 3 3" xfId="37556" xr:uid="{00000000-0005-0000-0000-00002D7C0000}"/>
    <cellStyle name="Navadno 33 3 4" xfId="9826" xr:uid="{00000000-0005-0000-0000-00002E7C0000}"/>
    <cellStyle name="Navadno 33 3 4 2" xfId="37558" xr:uid="{00000000-0005-0000-0000-00002F7C0000}"/>
    <cellStyle name="Navadno 33 3 5" xfId="9821" xr:uid="{00000000-0005-0000-0000-0000307C0000}"/>
    <cellStyle name="Navadno 33 3 5 2" xfId="37559" xr:uid="{00000000-0005-0000-0000-0000317C0000}"/>
    <cellStyle name="Navadno 33 3 6" xfId="19904" xr:uid="{00000000-0005-0000-0000-0000327C0000}"/>
    <cellStyle name="Navadno 33 3 6 2" xfId="37560" xr:uid="{00000000-0005-0000-0000-0000337C0000}"/>
    <cellStyle name="Navadno 33 3 7" xfId="51254" xr:uid="{00000000-0005-0000-0000-0000347C0000}"/>
    <cellStyle name="Navadno 33 3 8" xfId="37549" xr:uid="{00000000-0005-0000-0000-0000357C0000}"/>
    <cellStyle name="Navadno 33 30" xfId="9827" xr:uid="{00000000-0005-0000-0000-0000367C0000}"/>
    <cellStyle name="Navadno 33 30 2" xfId="19908" xr:uid="{00000000-0005-0000-0000-0000377C0000}"/>
    <cellStyle name="Navadno 33 30 2 2" xfId="37562" xr:uid="{00000000-0005-0000-0000-0000387C0000}"/>
    <cellStyle name="Navadno 33 30 3" xfId="37561" xr:uid="{00000000-0005-0000-0000-0000397C0000}"/>
    <cellStyle name="Navadno 33 31" xfId="9828" xr:uid="{00000000-0005-0000-0000-00003A7C0000}"/>
    <cellStyle name="Navadno 33 31 2" xfId="37563" xr:uid="{00000000-0005-0000-0000-00003B7C0000}"/>
    <cellStyle name="Navadno 33 32" xfId="9731" xr:uid="{00000000-0005-0000-0000-00003C7C0000}"/>
    <cellStyle name="Navadno 33 32 2" xfId="37564" xr:uid="{00000000-0005-0000-0000-00003D7C0000}"/>
    <cellStyle name="Navadno 33 33" xfId="19821" xr:uid="{00000000-0005-0000-0000-00003E7C0000}"/>
    <cellStyle name="Navadno 33 33 2" xfId="37565" xr:uid="{00000000-0005-0000-0000-00003F7C0000}"/>
    <cellStyle name="Navadno 33 34" xfId="51246" xr:uid="{00000000-0005-0000-0000-0000407C0000}"/>
    <cellStyle name="Navadno 33 35" xfId="37370" xr:uid="{00000000-0005-0000-0000-0000417C0000}"/>
    <cellStyle name="Navadno 33 4" xfId="1615" xr:uid="{00000000-0005-0000-0000-0000427C0000}"/>
    <cellStyle name="Navadno 33 4 2" xfId="1616" xr:uid="{00000000-0005-0000-0000-0000437C0000}"/>
    <cellStyle name="Navadno 33 4 2 2" xfId="9831" xr:uid="{00000000-0005-0000-0000-0000447C0000}"/>
    <cellStyle name="Navadno 33 4 2 2 2" xfId="19911" xr:uid="{00000000-0005-0000-0000-0000457C0000}"/>
    <cellStyle name="Navadno 33 4 2 2 2 2" xfId="37569" xr:uid="{00000000-0005-0000-0000-0000467C0000}"/>
    <cellStyle name="Navadno 33 4 2 2 3" xfId="37568" xr:uid="{00000000-0005-0000-0000-0000477C0000}"/>
    <cellStyle name="Navadno 33 4 2 3" xfId="9832" xr:uid="{00000000-0005-0000-0000-0000487C0000}"/>
    <cellStyle name="Navadno 33 4 2 3 2" xfId="37570" xr:uid="{00000000-0005-0000-0000-0000497C0000}"/>
    <cellStyle name="Navadno 33 4 2 4" xfId="9830" xr:uid="{00000000-0005-0000-0000-00004A7C0000}"/>
    <cellStyle name="Navadno 33 4 2 4 2" xfId="37571" xr:uid="{00000000-0005-0000-0000-00004B7C0000}"/>
    <cellStyle name="Navadno 33 4 2 5" xfId="19910" xr:uid="{00000000-0005-0000-0000-00004C7C0000}"/>
    <cellStyle name="Navadno 33 4 2 5 2" xfId="37572" xr:uid="{00000000-0005-0000-0000-00004D7C0000}"/>
    <cellStyle name="Navadno 33 4 2 6" xfId="51257" xr:uid="{00000000-0005-0000-0000-00004E7C0000}"/>
    <cellStyle name="Navadno 33 4 2 7" xfId="37567" xr:uid="{00000000-0005-0000-0000-00004F7C0000}"/>
    <cellStyle name="Navadno 33 4 3" xfId="9833" xr:uid="{00000000-0005-0000-0000-0000507C0000}"/>
    <cellStyle name="Navadno 33 4 3 2" xfId="19912" xr:uid="{00000000-0005-0000-0000-0000517C0000}"/>
    <cellStyle name="Navadno 33 4 3 2 2" xfId="37574" xr:uid="{00000000-0005-0000-0000-0000527C0000}"/>
    <cellStyle name="Navadno 33 4 3 3" xfId="37573" xr:uid="{00000000-0005-0000-0000-0000537C0000}"/>
    <cellStyle name="Navadno 33 4 4" xfId="9834" xr:uid="{00000000-0005-0000-0000-0000547C0000}"/>
    <cellStyle name="Navadno 33 4 4 2" xfId="37575" xr:uid="{00000000-0005-0000-0000-0000557C0000}"/>
    <cellStyle name="Navadno 33 4 5" xfId="9829" xr:uid="{00000000-0005-0000-0000-0000567C0000}"/>
    <cellStyle name="Navadno 33 4 5 2" xfId="37576" xr:uid="{00000000-0005-0000-0000-0000577C0000}"/>
    <cellStyle name="Navadno 33 4 6" xfId="19909" xr:uid="{00000000-0005-0000-0000-0000587C0000}"/>
    <cellStyle name="Navadno 33 4 6 2" xfId="37577" xr:uid="{00000000-0005-0000-0000-0000597C0000}"/>
    <cellStyle name="Navadno 33 4 7" xfId="51256" xr:uid="{00000000-0005-0000-0000-00005A7C0000}"/>
    <cellStyle name="Navadno 33 4 8" xfId="37566" xr:uid="{00000000-0005-0000-0000-00005B7C0000}"/>
    <cellStyle name="Navadno 33 5" xfId="1617" xr:uid="{00000000-0005-0000-0000-00005C7C0000}"/>
    <cellStyle name="Navadno 33 5 2" xfId="1618" xr:uid="{00000000-0005-0000-0000-00005D7C0000}"/>
    <cellStyle name="Navadno 33 5 2 2" xfId="9837" xr:uid="{00000000-0005-0000-0000-00005E7C0000}"/>
    <cellStyle name="Navadno 33 5 2 2 2" xfId="19915" xr:uid="{00000000-0005-0000-0000-00005F7C0000}"/>
    <cellStyle name="Navadno 33 5 2 2 2 2" xfId="37581" xr:uid="{00000000-0005-0000-0000-0000607C0000}"/>
    <cellStyle name="Navadno 33 5 2 2 3" xfId="37580" xr:uid="{00000000-0005-0000-0000-0000617C0000}"/>
    <cellStyle name="Navadno 33 5 2 3" xfId="9838" xr:uid="{00000000-0005-0000-0000-0000627C0000}"/>
    <cellStyle name="Navadno 33 5 2 3 2" xfId="37582" xr:uid="{00000000-0005-0000-0000-0000637C0000}"/>
    <cellStyle name="Navadno 33 5 2 4" xfId="9836" xr:uid="{00000000-0005-0000-0000-0000647C0000}"/>
    <cellStyle name="Navadno 33 5 2 4 2" xfId="37583" xr:uid="{00000000-0005-0000-0000-0000657C0000}"/>
    <cellStyle name="Navadno 33 5 2 5" xfId="19914" xr:uid="{00000000-0005-0000-0000-0000667C0000}"/>
    <cellStyle name="Navadno 33 5 2 5 2" xfId="37584" xr:uid="{00000000-0005-0000-0000-0000677C0000}"/>
    <cellStyle name="Navadno 33 5 2 6" xfId="51259" xr:uid="{00000000-0005-0000-0000-0000687C0000}"/>
    <cellStyle name="Navadno 33 5 2 7" xfId="37579" xr:uid="{00000000-0005-0000-0000-0000697C0000}"/>
    <cellStyle name="Navadno 33 5 3" xfId="9839" xr:uid="{00000000-0005-0000-0000-00006A7C0000}"/>
    <cellStyle name="Navadno 33 5 3 2" xfId="19916" xr:uid="{00000000-0005-0000-0000-00006B7C0000}"/>
    <cellStyle name="Navadno 33 5 3 2 2" xfId="37586" xr:uid="{00000000-0005-0000-0000-00006C7C0000}"/>
    <cellStyle name="Navadno 33 5 3 3" xfId="37585" xr:uid="{00000000-0005-0000-0000-00006D7C0000}"/>
    <cellStyle name="Navadno 33 5 4" xfId="9840" xr:uid="{00000000-0005-0000-0000-00006E7C0000}"/>
    <cellStyle name="Navadno 33 5 4 2" xfId="37587" xr:uid="{00000000-0005-0000-0000-00006F7C0000}"/>
    <cellStyle name="Navadno 33 5 5" xfId="9835" xr:uid="{00000000-0005-0000-0000-0000707C0000}"/>
    <cellStyle name="Navadno 33 5 5 2" xfId="37588" xr:uid="{00000000-0005-0000-0000-0000717C0000}"/>
    <cellStyle name="Navadno 33 5 6" xfId="19913" xr:uid="{00000000-0005-0000-0000-0000727C0000}"/>
    <cellStyle name="Navadno 33 5 6 2" xfId="37589" xr:uid="{00000000-0005-0000-0000-0000737C0000}"/>
    <cellStyle name="Navadno 33 5 7" xfId="51258" xr:uid="{00000000-0005-0000-0000-0000747C0000}"/>
    <cellStyle name="Navadno 33 5 8" xfId="37578" xr:uid="{00000000-0005-0000-0000-0000757C0000}"/>
    <cellStyle name="Navadno 33 6" xfId="1619" xr:uid="{00000000-0005-0000-0000-0000767C0000}"/>
    <cellStyle name="Navadno 33 6 2" xfId="1620" xr:uid="{00000000-0005-0000-0000-0000777C0000}"/>
    <cellStyle name="Navadno 33 6 2 2" xfId="9843" xr:uid="{00000000-0005-0000-0000-0000787C0000}"/>
    <cellStyle name="Navadno 33 6 2 2 2" xfId="19919" xr:uid="{00000000-0005-0000-0000-0000797C0000}"/>
    <cellStyle name="Navadno 33 6 2 2 2 2" xfId="37593" xr:uid="{00000000-0005-0000-0000-00007A7C0000}"/>
    <cellStyle name="Navadno 33 6 2 2 3" xfId="37592" xr:uid="{00000000-0005-0000-0000-00007B7C0000}"/>
    <cellStyle name="Navadno 33 6 2 3" xfId="9844" xr:uid="{00000000-0005-0000-0000-00007C7C0000}"/>
    <cellStyle name="Navadno 33 6 2 3 2" xfId="37594" xr:uid="{00000000-0005-0000-0000-00007D7C0000}"/>
    <cellStyle name="Navadno 33 6 2 4" xfId="9842" xr:uid="{00000000-0005-0000-0000-00007E7C0000}"/>
    <cellStyle name="Navadno 33 6 2 4 2" xfId="37595" xr:uid="{00000000-0005-0000-0000-00007F7C0000}"/>
    <cellStyle name="Navadno 33 6 2 5" xfId="19918" xr:uid="{00000000-0005-0000-0000-0000807C0000}"/>
    <cellStyle name="Navadno 33 6 2 5 2" xfId="37596" xr:uid="{00000000-0005-0000-0000-0000817C0000}"/>
    <cellStyle name="Navadno 33 6 2 6" xfId="51261" xr:uid="{00000000-0005-0000-0000-0000827C0000}"/>
    <cellStyle name="Navadno 33 6 2 7" xfId="37591" xr:uid="{00000000-0005-0000-0000-0000837C0000}"/>
    <cellStyle name="Navadno 33 6 3" xfId="9845" xr:uid="{00000000-0005-0000-0000-0000847C0000}"/>
    <cellStyle name="Navadno 33 6 3 2" xfId="19920" xr:uid="{00000000-0005-0000-0000-0000857C0000}"/>
    <cellStyle name="Navadno 33 6 3 2 2" xfId="37598" xr:uid="{00000000-0005-0000-0000-0000867C0000}"/>
    <cellStyle name="Navadno 33 6 3 3" xfId="37597" xr:uid="{00000000-0005-0000-0000-0000877C0000}"/>
    <cellStyle name="Navadno 33 6 4" xfId="9846" xr:uid="{00000000-0005-0000-0000-0000887C0000}"/>
    <cellStyle name="Navadno 33 6 4 2" xfId="37599" xr:uid="{00000000-0005-0000-0000-0000897C0000}"/>
    <cellStyle name="Navadno 33 6 5" xfId="9841" xr:uid="{00000000-0005-0000-0000-00008A7C0000}"/>
    <cellStyle name="Navadno 33 6 5 2" xfId="37600" xr:uid="{00000000-0005-0000-0000-00008B7C0000}"/>
    <cellStyle name="Navadno 33 6 6" xfId="19917" xr:uid="{00000000-0005-0000-0000-00008C7C0000}"/>
    <cellStyle name="Navadno 33 6 6 2" xfId="37601" xr:uid="{00000000-0005-0000-0000-00008D7C0000}"/>
    <cellStyle name="Navadno 33 6 7" xfId="51260" xr:uid="{00000000-0005-0000-0000-00008E7C0000}"/>
    <cellStyle name="Navadno 33 6 8" xfId="37590" xr:uid="{00000000-0005-0000-0000-00008F7C0000}"/>
    <cellStyle name="Navadno 33 7" xfId="1621" xr:uid="{00000000-0005-0000-0000-0000907C0000}"/>
    <cellStyle name="Navadno 33 7 2" xfId="1622" xr:uid="{00000000-0005-0000-0000-0000917C0000}"/>
    <cellStyle name="Navadno 33 7 2 2" xfId="9849" xr:uid="{00000000-0005-0000-0000-0000927C0000}"/>
    <cellStyle name="Navadno 33 7 2 2 2" xfId="19923" xr:uid="{00000000-0005-0000-0000-0000937C0000}"/>
    <cellStyle name="Navadno 33 7 2 2 2 2" xfId="37605" xr:uid="{00000000-0005-0000-0000-0000947C0000}"/>
    <cellStyle name="Navadno 33 7 2 2 3" xfId="37604" xr:uid="{00000000-0005-0000-0000-0000957C0000}"/>
    <cellStyle name="Navadno 33 7 2 3" xfId="9850" xr:uid="{00000000-0005-0000-0000-0000967C0000}"/>
    <cellStyle name="Navadno 33 7 2 3 2" xfId="37606" xr:uid="{00000000-0005-0000-0000-0000977C0000}"/>
    <cellStyle name="Navadno 33 7 2 4" xfId="9848" xr:uid="{00000000-0005-0000-0000-0000987C0000}"/>
    <cellStyle name="Navadno 33 7 2 4 2" xfId="37607" xr:uid="{00000000-0005-0000-0000-0000997C0000}"/>
    <cellStyle name="Navadno 33 7 2 5" xfId="19922" xr:uid="{00000000-0005-0000-0000-00009A7C0000}"/>
    <cellStyle name="Navadno 33 7 2 5 2" xfId="37608" xr:uid="{00000000-0005-0000-0000-00009B7C0000}"/>
    <cellStyle name="Navadno 33 7 2 6" xfId="51263" xr:uid="{00000000-0005-0000-0000-00009C7C0000}"/>
    <cellStyle name="Navadno 33 7 2 7" xfId="37603" xr:uid="{00000000-0005-0000-0000-00009D7C0000}"/>
    <cellStyle name="Navadno 33 7 3" xfId="9851" xr:uid="{00000000-0005-0000-0000-00009E7C0000}"/>
    <cellStyle name="Navadno 33 7 3 2" xfId="19924" xr:uid="{00000000-0005-0000-0000-00009F7C0000}"/>
    <cellStyle name="Navadno 33 7 3 2 2" xfId="37610" xr:uid="{00000000-0005-0000-0000-0000A07C0000}"/>
    <cellStyle name="Navadno 33 7 3 3" xfId="37609" xr:uid="{00000000-0005-0000-0000-0000A17C0000}"/>
    <cellStyle name="Navadno 33 7 4" xfId="9852" xr:uid="{00000000-0005-0000-0000-0000A27C0000}"/>
    <cellStyle name="Navadno 33 7 4 2" xfId="37611" xr:uid="{00000000-0005-0000-0000-0000A37C0000}"/>
    <cellStyle name="Navadno 33 7 5" xfId="9847" xr:uid="{00000000-0005-0000-0000-0000A47C0000}"/>
    <cellStyle name="Navadno 33 7 5 2" xfId="37612" xr:uid="{00000000-0005-0000-0000-0000A57C0000}"/>
    <cellStyle name="Navadno 33 7 6" xfId="19921" xr:uid="{00000000-0005-0000-0000-0000A67C0000}"/>
    <cellStyle name="Navadno 33 7 6 2" xfId="37613" xr:uid="{00000000-0005-0000-0000-0000A77C0000}"/>
    <cellStyle name="Navadno 33 7 7" xfId="51262" xr:uid="{00000000-0005-0000-0000-0000A87C0000}"/>
    <cellStyle name="Navadno 33 7 8" xfId="37602" xr:uid="{00000000-0005-0000-0000-0000A97C0000}"/>
    <cellStyle name="Navadno 33 8" xfId="1623" xr:uid="{00000000-0005-0000-0000-0000AA7C0000}"/>
    <cellStyle name="Navadno 33 8 2" xfId="1624" xr:uid="{00000000-0005-0000-0000-0000AB7C0000}"/>
    <cellStyle name="Navadno 33 8 2 2" xfId="9855" xr:uid="{00000000-0005-0000-0000-0000AC7C0000}"/>
    <cellStyle name="Navadno 33 8 2 2 2" xfId="19927" xr:uid="{00000000-0005-0000-0000-0000AD7C0000}"/>
    <cellStyle name="Navadno 33 8 2 2 2 2" xfId="37617" xr:uid="{00000000-0005-0000-0000-0000AE7C0000}"/>
    <cellStyle name="Navadno 33 8 2 2 3" xfId="37616" xr:uid="{00000000-0005-0000-0000-0000AF7C0000}"/>
    <cellStyle name="Navadno 33 8 2 3" xfId="9856" xr:uid="{00000000-0005-0000-0000-0000B07C0000}"/>
    <cellStyle name="Navadno 33 8 2 3 2" xfId="37618" xr:uid="{00000000-0005-0000-0000-0000B17C0000}"/>
    <cellStyle name="Navadno 33 8 2 4" xfId="9854" xr:uid="{00000000-0005-0000-0000-0000B27C0000}"/>
    <cellStyle name="Navadno 33 8 2 4 2" xfId="37619" xr:uid="{00000000-0005-0000-0000-0000B37C0000}"/>
    <cellStyle name="Navadno 33 8 2 5" xfId="19926" xr:uid="{00000000-0005-0000-0000-0000B47C0000}"/>
    <cellStyle name="Navadno 33 8 2 5 2" xfId="37620" xr:uid="{00000000-0005-0000-0000-0000B57C0000}"/>
    <cellStyle name="Navadno 33 8 2 6" xfId="51265" xr:uid="{00000000-0005-0000-0000-0000B67C0000}"/>
    <cellStyle name="Navadno 33 8 2 7" xfId="37615" xr:uid="{00000000-0005-0000-0000-0000B77C0000}"/>
    <cellStyle name="Navadno 33 8 3" xfId="9857" xr:uid="{00000000-0005-0000-0000-0000B87C0000}"/>
    <cellStyle name="Navadno 33 8 3 2" xfId="19928" xr:uid="{00000000-0005-0000-0000-0000B97C0000}"/>
    <cellStyle name="Navadno 33 8 3 2 2" xfId="37622" xr:uid="{00000000-0005-0000-0000-0000BA7C0000}"/>
    <cellStyle name="Navadno 33 8 3 3" xfId="37621" xr:uid="{00000000-0005-0000-0000-0000BB7C0000}"/>
    <cellStyle name="Navadno 33 8 4" xfId="9858" xr:uid="{00000000-0005-0000-0000-0000BC7C0000}"/>
    <cellStyle name="Navadno 33 8 4 2" xfId="37623" xr:uid="{00000000-0005-0000-0000-0000BD7C0000}"/>
    <cellStyle name="Navadno 33 8 5" xfId="9853" xr:uid="{00000000-0005-0000-0000-0000BE7C0000}"/>
    <cellStyle name="Navadno 33 8 5 2" xfId="37624" xr:uid="{00000000-0005-0000-0000-0000BF7C0000}"/>
    <cellStyle name="Navadno 33 8 6" xfId="19925" xr:uid="{00000000-0005-0000-0000-0000C07C0000}"/>
    <cellStyle name="Navadno 33 8 6 2" xfId="37625" xr:uid="{00000000-0005-0000-0000-0000C17C0000}"/>
    <cellStyle name="Navadno 33 8 7" xfId="51264" xr:uid="{00000000-0005-0000-0000-0000C27C0000}"/>
    <cellStyle name="Navadno 33 8 8" xfId="37614" xr:uid="{00000000-0005-0000-0000-0000C37C0000}"/>
    <cellStyle name="Navadno 33 9" xfId="1625" xr:uid="{00000000-0005-0000-0000-0000C47C0000}"/>
    <cellStyle name="Navadno 33 9 2" xfId="1626" xr:uid="{00000000-0005-0000-0000-0000C57C0000}"/>
    <cellStyle name="Navadno 33 9 2 2" xfId="9861" xr:uid="{00000000-0005-0000-0000-0000C67C0000}"/>
    <cellStyle name="Navadno 33 9 2 2 2" xfId="19931" xr:uid="{00000000-0005-0000-0000-0000C77C0000}"/>
    <cellStyle name="Navadno 33 9 2 2 2 2" xfId="37629" xr:uid="{00000000-0005-0000-0000-0000C87C0000}"/>
    <cellStyle name="Navadno 33 9 2 2 3" xfId="37628" xr:uid="{00000000-0005-0000-0000-0000C97C0000}"/>
    <cellStyle name="Navadno 33 9 2 3" xfId="9862" xr:uid="{00000000-0005-0000-0000-0000CA7C0000}"/>
    <cellStyle name="Navadno 33 9 2 3 2" xfId="37630" xr:uid="{00000000-0005-0000-0000-0000CB7C0000}"/>
    <cellStyle name="Navadno 33 9 2 4" xfId="9860" xr:uid="{00000000-0005-0000-0000-0000CC7C0000}"/>
    <cellStyle name="Navadno 33 9 2 4 2" xfId="37631" xr:uid="{00000000-0005-0000-0000-0000CD7C0000}"/>
    <cellStyle name="Navadno 33 9 2 5" xfId="19930" xr:uid="{00000000-0005-0000-0000-0000CE7C0000}"/>
    <cellStyle name="Navadno 33 9 2 5 2" xfId="37632" xr:uid="{00000000-0005-0000-0000-0000CF7C0000}"/>
    <cellStyle name="Navadno 33 9 2 6" xfId="51267" xr:uid="{00000000-0005-0000-0000-0000D07C0000}"/>
    <cellStyle name="Navadno 33 9 2 7" xfId="37627" xr:uid="{00000000-0005-0000-0000-0000D17C0000}"/>
    <cellStyle name="Navadno 33 9 3" xfId="9863" xr:uid="{00000000-0005-0000-0000-0000D27C0000}"/>
    <cellStyle name="Navadno 33 9 3 2" xfId="19932" xr:uid="{00000000-0005-0000-0000-0000D37C0000}"/>
    <cellStyle name="Navadno 33 9 3 2 2" xfId="37634" xr:uid="{00000000-0005-0000-0000-0000D47C0000}"/>
    <cellStyle name="Navadno 33 9 3 3" xfId="37633" xr:uid="{00000000-0005-0000-0000-0000D57C0000}"/>
    <cellStyle name="Navadno 33 9 4" xfId="9864" xr:uid="{00000000-0005-0000-0000-0000D67C0000}"/>
    <cellStyle name="Navadno 33 9 4 2" xfId="37635" xr:uid="{00000000-0005-0000-0000-0000D77C0000}"/>
    <cellStyle name="Navadno 33 9 5" xfId="9859" xr:uid="{00000000-0005-0000-0000-0000D87C0000}"/>
    <cellStyle name="Navadno 33 9 5 2" xfId="37636" xr:uid="{00000000-0005-0000-0000-0000D97C0000}"/>
    <cellStyle name="Navadno 33 9 6" xfId="19929" xr:uid="{00000000-0005-0000-0000-0000DA7C0000}"/>
    <cellStyle name="Navadno 33 9 6 2" xfId="37637" xr:uid="{00000000-0005-0000-0000-0000DB7C0000}"/>
    <cellStyle name="Navadno 33 9 7" xfId="51266" xr:uid="{00000000-0005-0000-0000-0000DC7C0000}"/>
    <cellStyle name="Navadno 33 9 8" xfId="37626" xr:uid="{00000000-0005-0000-0000-0000DD7C0000}"/>
    <cellStyle name="Navadno 330" xfId="9865" xr:uid="{00000000-0005-0000-0000-0000DE7C0000}"/>
    <cellStyle name="Navadno 330 2" xfId="37638" xr:uid="{00000000-0005-0000-0000-0000DF7C0000}"/>
    <cellStyle name="Navadno 331" xfId="9866" xr:uid="{00000000-0005-0000-0000-0000E07C0000}"/>
    <cellStyle name="Navadno 331 2" xfId="37639" xr:uid="{00000000-0005-0000-0000-0000E17C0000}"/>
    <cellStyle name="Navadno 332" xfId="9867" xr:uid="{00000000-0005-0000-0000-0000E27C0000}"/>
    <cellStyle name="Navadno 332 2" xfId="37640" xr:uid="{00000000-0005-0000-0000-0000E37C0000}"/>
    <cellStyle name="Navadno 333" xfId="9868" xr:uid="{00000000-0005-0000-0000-0000E47C0000}"/>
    <cellStyle name="Navadno 333 2" xfId="37641" xr:uid="{00000000-0005-0000-0000-0000E57C0000}"/>
    <cellStyle name="Navadno 334" xfId="9869" xr:uid="{00000000-0005-0000-0000-0000E67C0000}"/>
    <cellStyle name="Navadno 334 2" xfId="37642" xr:uid="{00000000-0005-0000-0000-0000E77C0000}"/>
    <cellStyle name="Navadno 335" xfId="9870" xr:uid="{00000000-0005-0000-0000-0000E87C0000}"/>
    <cellStyle name="Navadno 335 2" xfId="37643" xr:uid="{00000000-0005-0000-0000-0000E97C0000}"/>
    <cellStyle name="Navadno 336" xfId="9871" xr:uid="{00000000-0005-0000-0000-0000EA7C0000}"/>
    <cellStyle name="Navadno 336 2" xfId="37644" xr:uid="{00000000-0005-0000-0000-0000EB7C0000}"/>
    <cellStyle name="Navadno 337" xfId="9872" xr:uid="{00000000-0005-0000-0000-0000EC7C0000}"/>
    <cellStyle name="Navadno 337 2" xfId="37645" xr:uid="{00000000-0005-0000-0000-0000ED7C0000}"/>
    <cellStyle name="Navadno 338" xfId="9873" xr:uid="{00000000-0005-0000-0000-0000EE7C0000}"/>
    <cellStyle name="Navadno 338 2" xfId="37646" xr:uid="{00000000-0005-0000-0000-0000EF7C0000}"/>
    <cellStyle name="Navadno 339" xfId="9874" xr:uid="{00000000-0005-0000-0000-0000F07C0000}"/>
    <cellStyle name="Navadno 339 2" xfId="37647" xr:uid="{00000000-0005-0000-0000-0000F17C0000}"/>
    <cellStyle name="Navadno 34" xfId="1627" xr:uid="{00000000-0005-0000-0000-0000F27C0000}"/>
    <cellStyle name="Navadno 34 10" xfId="1628" xr:uid="{00000000-0005-0000-0000-0000F37C0000}"/>
    <cellStyle name="Navadno 34 10 2" xfId="1629" xr:uid="{00000000-0005-0000-0000-0000F47C0000}"/>
    <cellStyle name="Navadno 34 10 2 2" xfId="9877" xr:uid="{00000000-0005-0000-0000-0000F57C0000}"/>
    <cellStyle name="Navadno 34 10 2 2 2" xfId="37651" xr:uid="{00000000-0005-0000-0000-0000F67C0000}"/>
    <cellStyle name="Navadno 34 10 2 3" xfId="51270" xr:uid="{00000000-0005-0000-0000-0000F77C0000}"/>
    <cellStyle name="Navadno 34 10 2 4" xfId="37650" xr:uid="{00000000-0005-0000-0000-0000F87C0000}"/>
    <cellStyle name="Navadno 34 10 3" xfId="9876" xr:uid="{00000000-0005-0000-0000-0000F97C0000}"/>
    <cellStyle name="Navadno 34 10 3 2" xfId="37652" xr:uid="{00000000-0005-0000-0000-0000FA7C0000}"/>
    <cellStyle name="Navadno 34 10 4" xfId="51269" xr:uid="{00000000-0005-0000-0000-0000FB7C0000}"/>
    <cellStyle name="Navadno 34 10 5" xfId="37649" xr:uid="{00000000-0005-0000-0000-0000FC7C0000}"/>
    <cellStyle name="Navadno 34 11" xfId="1630" xr:uid="{00000000-0005-0000-0000-0000FD7C0000}"/>
    <cellStyle name="Navadno 34 11 2" xfId="1631" xr:uid="{00000000-0005-0000-0000-0000FE7C0000}"/>
    <cellStyle name="Navadno 34 11 2 2" xfId="9879" xr:uid="{00000000-0005-0000-0000-0000FF7C0000}"/>
    <cellStyle name="Navadno 34 11 2 2 2" xfId="37655" xr:uid="{00000000-0005-0000-0000-0000007D0000}"/>
    <cellStyle name="Navadno 34 11 2 3" xfId="51272" xr:uid="{00000000-0005-0000-0000-0000017D0000}"/>
    <cellStyle name="Navadno 34 11 2 4" xfId="37654" xr:uid="{00000000-0005-0000-0000-0000027D0000}"/>
    <cellStyle name="Navadno 34 11 3" xfId="9878" xr:uid="{00000000-0005-0000-0000-0000037D0000}"/>
    <cellStyle name="Navadno 34 11 3 2" xfId="37656" xr:uid="{00000000-0005-0000-0000-0000047D0000}"/>
    <cellStyle name="Navadno 34 11 4" xfId="51271" xr:uid="{00000000-0005-0000-0000-0000057D0000}"/>
    <cellStyle name="Navadno 34 11 5" xfId="37653" xr:uid="{00000000-0005-0000-0000-0000067D0000}"/>
    <cellStyle name="Navadno 34 12" xfId="1632" xr:uid="{00000000-0005-0000-0000-0000077D0000}"/>
    <cellStyle name="Navadno 34 12 2" xfId="9880" xr:uid="{00000000-0005-0000-0000-0000087D0000}"/>
    <cellStyle name="Navadno 34 12 2 2" xfId="37658" xr:uid="{00000000-0005-0000-0000-0000097D0000}"/>
    <cellStyle name="Navadno 34 12 3" xfId="51273" xr:uid="{00000000-0005-0000-0000-00000A7D0000}"/>
    <cellStyle name="Navadno 34 12 4" xfId="37657" xr:uid="{00000000-0005-0000-0000-00000B7D0000}"/>
    <cellStyle name="Navadno 34 13" xfId="9881" xr:uid="{00000000-0005-0000-0000-00000C7D0000}"/>
    <cellStyle name="Navadno 34 13 2" xfId="37659" xr:uid="{00000000-0005-0000-0000-00000D7D0000}"/>
    <cellStyle name="Navadno 34 14" xfId="9875" xr:uid="{00000000-0005-0000-0000-00000E7D0000}"/>
    <cellStyle name="Navadno 34 14 2" xfId="37660" xr:uid="{00000000-0005-0000-0000-00000F7D0000}"/>
    <cellStyle name="Navadno 34 15" xfId="19933" xr:uid="{00000000-0005-0000-0000-0000107D0000}"/>
    <cellStyle name="Navadno 34 15 2" xfId="37661" xr:uid="{00000000-0005-0000-0000-0000117D0000}"/>
    <cellStyle name="Navadno 34 16" xfId="51268" xr:uid="{00000000-0005-0000-0000-0000127D0000}"/>
    <cellStyle name="Navadno 34 17" xfId="37648" xr:uid="{00000000-0005-0000-0000-0000137D0000}"/>
    <cellStyle name="Navadno 34 2" xfId="1633" xr:uid="{00000000-0005-0000-0000-0000147D0000}"/>
    <cellStyle name="Navadno 34 2 2" xfId="1634" xr:uid="{00000000-0005-0000-0000-0000157D0000}"/>
    <cellStyle name="Navadno 34 2 2 2" xfId="9884" xr:uid="{00000000-0005-0000-0000-0000167D0000}"/>
    <cellStyle name="Navadno 34 2 2 2 2" xfId="37664" xr:uid="{00000000-0005-0000-0000-0000177D0000}"/>
    <cellStyle name="Navadno 34 2 2 3" xfId="9883" xr:uid="{00000000-0005-0000-0000-0000187D0000}"/>
    <cellStyle name="Navadno 34 2 2 3 2" xfId="37665" xr:uid="{00000000-0005-0000-0000-0000197D0000}"/>
    <cellStyle name="Navadno 34 2 2 4" xfId="19935" xr:uid="{00000000-0005-0000-0000-00001A7D0000}"/>
    <cellStyle name="Navadno 34 2 2 4 2" xfId="37666" xr:uid="{00000000-0005-0000-0000-00001B7D0000}"/>
    <cellStyle name="Navadno 34 2 2 5" xfId="51275" xr:uid="{00000000-0005-0000-0000-00001C7D0000}"/>
    <cellStyle name="Navadno 34 2 2 6" xfId="37663" xr:uid="{00000000-0005-0000-0000-00001D7D0000}"/>
    <cellStyle name="Navadno 34 2 3" xfId="9885" xr:uid="{00000000-0005-0000-0000-00001E7D0000}"/>
    <cellStyle name="Navadno 34 2 3 2" xfId="37667" xr:uid="{00000000-0005-0000-0000-00001F7D0000}"/>
    <cellStyle name="Navadno 34 2 4" xfId="9882" xr:uid="{00000000-0005-0000-0000-0000207D0000}"/>
    <cellStyle name="Navadno 34 2 4 2" xfId="37668" xr:uid="{00000000-0005-0000-0000-0000217D0000}"/>
    <cellStyle name="Navadno 34 2 5" xfId="19934" xr:uid="{00000000-0005-0000-0000-0000227D0000}"/>
    <cellStyle name="Navadno 34 2 5 2" xfId="37669" xr:uid="{00000000-0005-0000-0000-0000237D0000}"/>
    <cellStyle name="Navadno 34 2 6" xfId="51274" xr:uid="{00000000-0005-0000-0000-0000247D0000}"/>
    <cellStyle name="Navadno 34 2 7" xfId="37662" xr:uid="{00000000-0005-0000-0000-0000257D0000}"/>
    <cellStyle name="Navadno 34 3" xfId="1635" xr:uid="{00000000-0005-0000-0000-0000267D0000}"/>
    <cellStyle name="Navadno 34 3 2" xfId="1636" xr:uid="{00000000-0005-0000-0000-0000277D0000}"/>
    <cellStyle name="Navadno 34 3 2 2" xfId="9887" xr:uid="{00000000-0005-0000-0000-0000287D0000}"/>
    <cellStyle name="Navadno 34 3 2 2 2" xfId="37672" xr:uid="{00000000-0005-0000-0000-0000297D0000}"/>
    <cellStyle name="Navadno 34 3 2 3" xfId="51277" xr:uid="{00000000-0005-0000-0000-00002A7D0000}"/>
    <cellStyle name="Navadno 34 3 2 4" xfId="37671" xr:uid="{00000000-0005-0000-0000-00002B7D0000}"/>
    <cellStyle name="Navadno 34 3 3" xfId="9888" xr:uid="{00000000-0005-0000-0000-00002C7D0000}"/>
    <cellStyle name="Navadno 34 3 3 2" xfId="37673" xr:uid="{00000000-0005-0000-0000-00002D7D0000}"/>
    <cellStyle name="Navadno 34 3 4" xfId="9886" xr:uid="{00000000-0005-0000-0000-00002E7D0000}"/>
    <cellStyle name="Navadno 34 3 4 2" xfId="37674" xr:uid="{00000000-0005-0000-0000-00002F7D0000}"/>
    <cellStyle name="Navadno 34 3 5" xfId="19936" xr:uid="{00000000-0005-0000-0000-0000307D0000}"/>
    <cellStyle name="Navadno 34 3 5 2" xfId="37675" xr:uid="{00000000-0005-0000-0000-0000317D0000}"/>
    <cellStyle name="Navadno 34 3 6" xfId="51276" xr:uid="{00000000-0005-0000-0000-0000327D0000}"/>
    <cellStyle name="Navadno 34 3 7" xfId="37670" xr:uid="{00000000-0005-0000-0000-0000337D0000}"/>
    <cellStyle name="Navadno 34 4" xfId="1637" xr:uid="{00000000-0005-0000-0000-0000347D0000}"/>
    <cellStyle name="Navadno 34 4 2" xfId="1638" xr:uid="{00000000-0005-0000-0000-0000357D0000}"/>
    <cellStyle name="Navadno 34 4 2 2" xfId="9890" xr:uid="{00000000-0005-0000-0000-0000367D0000}"/>
    <cellStyle name="Navadno 34 4 2 2 2" xfId="37678" xr:uid="{00000000-0005-0000-0000-0000377D0000}"/>
    <cellStyle name="Navadno 34 4 2 3" xfId="51279" xr:uid="{00000000-0005-0000-0000-0000387D0000}"/>
    <cellStyle name="Navadno 34 4 2 4" xfId="37677" xr:uid="{00000000-0005-0000-0000-0000397D0000}"/>
    <cellStyle name="Navadno 34 4 3" xfId="9889" xr:uid="{00000000-0005-0000-0000-00003A7D0000}"/>
    <cellStyle name="Navadno 34 4 3 2" xfId="37679" xr:uid="{00000000-0005-0000-0000-00003B7D0000}"/>
    <cellStyle name="Navadno 34 4 4" xfId="51278" xr:uid="{00000000-0005-0000-0000-00003C7D0000}"/>
    <cellStyle name="Navadno 34 4 5" xfId="37676" xr:uid="{00000000-0005-0000-0000-00003D7D0000}"/>
    <cellStyle name="Navadno 34 5" xfId="1639" xr:uid="{00000000-0005-0000-0000-00003E7D0000}"/>
    <cellStyle name="Navadno 34 5 2" xfId="1640" xr:uid="{00000000-0005-0000-0000-00003F7D0000}"/>
    <cellStyle name="Navadno 34 5 2 2" xfId="9892" xr:uid="{00000000-0005-0000-0000-0000407D0000}"/>
    <cellStyle name="Navadno 34 5 2 2 2" xfId="37682" xr:uid="{00000000-0005-0000-0000-0000417D0000}"/>
    <cellStyle name="Navadno 34 5 2 3" xfId="51281" xr:uid="{00000000-0005-0000-0000-0000427D0000}"/>
    <cellStyle name="Navadno 34 5 2 4" xfId="37681" xr:uid="{00000000-0005-0000-0000-0000437D0000}"/>
    <cellStyle name="Navadno 34 5 3" xfId="9891" xr:uid="{00000000-0005-0000-0000-0000447D0000}"/>
    <cellStyle name="Navadno 34 5 3 2" xfId="37683" xr:uid="{00000000-0005-0000-0000-0000457D0000}"/>
    <cellStyle name="Navadno 34 5 4" xfId="51280" xr:uid="{00000000-0005-0000-0000-0000467D0000}"/>
    <cellStyle name="Navadno 34 5 5" xfId="37680" xr:uid="{00000000-0005-0000-0000-0000477D0000}"/>
    <cellStyle name="Navadno 34 6" xfId="1641" xr:uid="{00000000-0005-0000-0000-0000487D0000}"/>
    <cellStyle name="Navadno 34 6 2" xfId="1642" xr:uid="{00000000-0005-0000-0000-0000497D0000}"/>
    <cellStyle name="Navadno 34 6 2 2" xfId="9894" xr:uid="{00000000-0005-0000-0000-00004A7D0000}"/>
    <cellStyle name="Navadno 34 6 2 2 2" xfId="37686" xr:uid="{00000000-0005-0000-0000-00004B7D0000}"/>
    <cellStyle name="Navadno 34 6 2 3" xfId="51283" xr:uid="{00000000-0005-0000-0000-00004C7D0000}"/>
    <cellStyle name="Navadno 34 6 2 4" xfId="37685" xr:uid="{00000000-0005-0000-0000-00004D7D0000}"/>
    <cellStyle name="Navadno 34 6 3" xfId="9893" xr:uid="{00000000-0005-0000-0000-00004E7D0000}"/>
    <cellStyle name="Navadno 34 6 3 2" xfId="37687" xr:uid="{00000000-0005-0000-0000-00004F7D0000}"/>
    <cellStyle name="Navadno 34 6 4" xfId="51282" xr:uid="{00000000-0005-0000-0000-0000507D0000}"/>
    <cellStyle name="Navadno 34 6 5" xfId="37684" xr:uid="{00000000-0005-0000-0000-0000517D0000}"/>
    <cellStyle name="Navadno 34 7" xfId="1643" xr:uid="{00000000-0005-0000-0000-0000527D0000}"/>
    <cellStyle name="Navadno 34 7 2" xfId="1644" xr:uid="{00000000-0005-0000-0000-0000537D0000}"/>
    <cellStyle name="Navadno 34 7 2 2" xfId="9896" xr:uid="{00000000-0005-0000-0000-0000547D0000}"/>
    <cellStyle name="Navadno 34 7 2 2 2" xfId="37690" xr:uid="{00000000-0005-0000-0000-0000557D0000}"/>
    <cellStyle name="Navadno 34 7 2 3" xfId="51285" xr:uid="{00000000-0005-0000-0000-0000567D0000}"/>
    <cellStyle name="Navadno 34 7 2 4" xfId="37689" xr:uid="{00000000-0005-0000-0000-0000577D0000}"/>
    <cellStyle name="Navadno 34 7 3" xfId="9895" xr:uid="{00000000-0005-0000-0000-0000587D0000}"/>
    <cellStyle name="Navadno 34 7 3 2" xfId="37691" xr:uid="{00000000-0005-0000-0000-0000597D0000}"/>
    <cellStyle name="Navadno 34 7 4" xfId="51284" xr:uid="{00000000-0005-0000-0000-00005A7D0000}"/>
    <cellStyle name="Navadno 34 7 5" xfId="37688" xr:uid="{00000000-0005-0000-0000-00005B7D0000}"/>
    <cellStyle name="Navadno 34 8" xfId="1645" xr:uid="{00000000-0005-0000-0000-00005C7D0000}"/>
    <cellStyle name="Navadno 34 8 2" xfId="1646" xr:uid="{00000000-0005-0000-0000-00005D7D0000}"/>
    <cellStyle name="Navadno 34 8 2 2" xfId="9898" xr:uid="{00000000-0005-0000-0000-00005E7D0000}"/>
    <cellStyle name="Navadno 34 8 2 2 2" xfId="37694" xr:uid="{00000000-0005-0000-0000-00005F7D0000}"/>
    <cellStyle name="Navadno 34 8 2 3" xfId="51287" xr:uid="{00000000-0005-0000-0000-0000607D0000}"/>
    <cellStyle name="Navadno 34 8 2 4" xfId="37693" xr:uid="{00000000-0005-0000-0000-0000617D0000}"/>
    <cellStyle name="Navadno 34 8 3" xfId="9897" xr:uid="{00000000-0005-0000-0000-0000627D0000}"/>
    <cellStyle name="Navadno 34 8 3 2" xfId="37695" xr:uid="{00000000-0005-0000-0000-0000637D0000}"/>
    <cellStyle name="Navadno 34 8 4" xfId="51286" xr:uid="{00000000-0005-0000-0000-0000647D0000}"/>
    <cellStyle name="Navadno 34 8 5" xfId="37692" xr:uid="{00000000-0005-0000-0000-0000657D0000}"/>
    <cellStyle name="Navadno 34 9" xfId="1647" xr:uid="{00000000-0005-0000-0000-0000667D0000}"/>
    <cellStyle name="Navadno 34 9 2" xfId="1648" xr:uid="{00000000-0005-0000-0000-0000677D0000}"/>
    <cellStyle name="Navadno 34 9 2 2" xfId="9900" xr:uid="{00000000-0005-0000-0000-0000687D0000}"/>
    <cellStyle name="Navadno 34 9 2 2 2" xfId="37698" xr:uid="{00000000-0005-0000-0000-0000697D0000}"/>
    <cellStyle name="Navadno 34 9 2 3" xfId="51289" xr:uid="{00000000-0005-0000-0000-00006A7D0000}"/>
    <cellStyle name="Navadno 34 9 2 4" xfId="37697" xr:uid="{00000000-0005-0000-0000-00006B7D0000}"/>
    <cellStyle name="Navadno 34 9 3" xfId="9899" xr:uid="{00000000-0005-0000-0000-00006C7D0000}"/>
    <cellStyle name="Navadno 34 9 3 2" xfId="37699" xr:uid="{00000000-0005-0000-0000-00006D7D0000}"/>
    <cellStyle name="Navadno 34 9 4" xfId="51288" xr:uid="{00000000-0005-0000-0000-00006E7D0000}"/>
    <cellStyle name="Navadno 34 9 5" xfId="37696" xr:uid="{00000000-0005-0000-0000-00006F7D0000}"/>
    <cellStyle name="Navadno 340" xfId="9901" xr:uid="{00000000-0005-0000-0000-0000707D0000}"/>
    <cellStyle name="Navadno 340 2" xfId="37700" xr:uid="{00000000-0005-0000-0000-0000717D0000}"/>
    <cellStyle name="Navadno 341" xfId="9902" xr:uid="{00000000-0005-0000-0000-0000727D0000}"/>
    <cellStyle name="Navadno 341 2" xfId="37701" xr:uid="{00000000-0005-0000-0000-0000737D0000}"/>
    <cellStyle name="Navadno 342" xfId="9903" xr:uid="{00000000-0005-0000-0000-0000747D0000}"/>
    <cellStyle name="Navadno 342 2" xfId="37702" xr:uid="{00000000-0005-0000-0000-0000757D0000}"/>
    <cellStyle name="Navadno 343" xfId="9904" xr:uid="{00000000-0005-0000-0000-0000767D0000}"/>
    <cellStyle name="Navadno 343 2" xfId="37703" xr:uid="{00000000-0005-0000-0000-0000777D0000}"/>
    <cellStyle name="Navadno 344" xfId="9905" xr:uid="{00000000-0005-0000-0000-0000787D0000}"/>
    <cellStyle name="Navadno 344 2" xfId="37704" xr:uid="{00000000-0005-0000-0000-0000797D0000}"/>
    <cellStyle name="Navadno 345" xfId="9906" xr:uid="{00000000-0005-0000-0000-00007A7D0000}"/>
    <cellStyle name="Navadno 345 2" xfId="37705" xr:uid="{00000000-0005-0000-0000-00007B7D0000}"/>
    <cellStyle name="Navadno 346" xfId="9907" xr:uid="{00000000-0005-0000-0000-00007C7D0000}"/>
    <cellStyle name="Navadno 346 2" xfId="37706" xr:uid="{00000000-0005-0000-0000-00007D7D0000}"/>
    <cellStyle name="Navadno 347" xfId="9908" xr:uid="{00000000-0005-0000-0000-00007E7D0000}"/>
    <cellStyle name="Navadno 347 2" xfId="37707" xr:uid="{00000000-0005-0000-0000-00007F7D0000}"/>
    <cellStyle name="Navadno 348" xfId="9909" xr:uid="{00000000-0005-0000-0000-0000807D0000}"/>
    <cellStyle name="Navadno 348 2" xfId="37708" xr:uid="{00000000-0005-0000-0000-0000817D0000}"/>
    <cellStyle name="Navadno 349" xfId="9910" xr:uid="{00000000-0005-0000-0000-0000827D0000}"/>
    <cellStyle name="Navadno 349 2" xfId="37709" xr:uid="{00000000-0005-0000-0000-0000837D0000}"/>
    <cellStyle name="Navadno 35" xfId="16013" xr:uid="{00000000-0005-0000-0000-0000847D0000}"/>
    <cellStyle name="Navadno 35 2" xfId="9911" xr:uid="{00000000-0005-0000-0000-0000857D0000}"/>
    <cellStyle name="Navadno 35 2 10" xfId="54596" xr:uid="{00000000-0005-0000-0000-0000867D0000}"/>
    <cellStyle name="Navadno 35 2 11" xfId="54587" xr:uid="{00000000-0005-0000-0000-0000877D0000}"/>
    <cellStyle name="Navadno 35 2 12" xfId="37710" xr:uid="{00000000-0005-0000-0000-0000887D0000}"/>
    <cellStyle name="Navadno 35 2 2" xfId="9912" xr:uid="{00000000-0005-0000-0000-0000897D0000}"/>
    <cellStyle name="Navadno 35 2 2 2" xfId="19939" xr:uid="{00000000-0005-0000-0000-00008A7D0000}"/>
    <cellStyle name="Navadno 35 2 2 2 2" xfId="37712" xr:uid="{00000000-0005-0000-0000-00008B7D0000}"/>
    <cellStyle name="Navadno 35 2 2 3" xfId="37711" xr:uid="{00000000-0005-0000-0000-00008C7D0000}"/>
    <cellStyle name="Navadno 35 2 3" xfId="19938" xr:uid="{00000000-0005-0000-0000-00008D7D0000}"/>
    <cellStyle name="Navadno 35 2 3 2" xfId="37713" xr:uid="{00000000-0005-0000-0000-00008E7D0000}"/>
    <cellStyle name="Navadno 35 2 4" xfId="50051" xr:uid="{00000000-0005-0000-0000-00008F7D0000}"/>
    <cellStyle name="Navadno 35 2 5" xfId="52711" xr:uid="{00000000-0005-0000-0000-0000907D0000}"/>
    <cellStyle name="Navadno 35 2 6" xfId="54597" xr:uid="{00000000-0005-0000-0000-0000917D0000}"/>
    <cellStyle name="Navadno 35 2 7" xfId="54589" xr:uid="{00000000-0005-0000-0000-0000927D0000}"/>
    <cellStyle name="Navadno 35 2 8" xfId="54598" xr:uid="{00000000-0005-0000-0000-0000937D0000}"/>
    <cellStyle name="Navadno 35 2 9" xfId="54588" xr:uid="{00000000-0005-0000-0000-0000947D0000}"/>
    <cellStyle name="Navadno 35 3" xfId="9913" xr:uid="{00000000-0005-0000-0000-0000957D0000}"/>
    <cellStyle name="Navadno 35 3 2" xfId="19940" xr:uid="{00000000-0005-0000-0000-0000967D0000}"/>
    <cellStyle name="Navadno 35 3 2 2" xfId="37715" xr:uid="{00000000-0005-0000-0000-0000977D0000}"/>
    <cellStyle name="Navadno 35 3 3" xfId="37714" xr:uid="{00000000-0005-0000-0000-0000987D0000}"/>
    <cellStyle name="Navadno 35 4" xfId="9914" xr:uid="{00000000-0005-0000-0000-0000997D0000}"/>
    <cellStyle name="Navadno 35 4 2" xfId="37716" xr:uid="{00000000-0005-0000-0000-00009A7D0000}"/>
    <cellStyle name="Navadno 35 5" xfId="19937" xr:uid="{00000000-0005-0000-0000-00009B7D0000}"/>
    <cellStyle name="Navadno 35 5 2" xfId="37717" xr:uid="{00000000-0005-0000-0000-00009C7D0000}"/>
    <cellStyle name="Navadno 350" xfId="9915" xr:uid="{00000000-0005-0000-0000-00009D7D0000}"/>
    <cellStyle name="Navadno 350 2" xfId="37718" xr:uid="{00000000-0005-0000-0000-00009E7D0000}"/>
    <cellStyle name="Navadno 351" xfId="9916" xr:uid="{00000000-0005-0000-0000-00009F7D0000}"/>
    <cellStyle name="Navadno 351 2" xfId="37719" xr:uid="{00000000-0005-0000-0000-0000A07D0000}"/>
    <cellStyle name="Navadno 352" xfId="9917" xr:uid="{00000000-0005-0000-0000-0000A17D0000}"/>
    <cellStyle name="Navadno 352 2" xfId="37720" xr:uid="{00000000-0005-0000-0000-0000A27D0000}"/>
    <cellStyle name="Navadno 353" xfId="9918" xr:uid="{00000000-0005-0000-0000-0000A37D0000}"/>
    <cellStyle name="Navadno 353 2" xfId="37721" xr:uid="{00000000-0005-0000-0000-0000A47D0000}"/>
    <cellStyle name="Navadno 354" xfId="9919" xr:uid="{00000000-0005-0000-0000-0000A57D0000}"/>
    <cellStyle name="Navadno 354 2" xfId="37722" xr:uid="{00000000-0005-0000-0000-0000A67D0000}"/>
    <cellStyle name="Navadno 355" xfId="9920" xr:uid="{00000000-0005-0000-0000-0000A77D0000}"/>
    <cellStyle name="Navadno 355 2" xfId="37723" xr:uid="{00000000-0005-0000-0000-0000A87D0000}"/>
    <cellStyle name="Navadno 356" xfId="9921" xr:uid="{00000000-0005-0000-0000-0000A97D0000}"/>
    <cellStyle name="Navadno 356 2" xfId="37724" xr:uid="{00000000-0005-0000-0000-0000AA7D0000}"/>
    <cellStyle name="Navadno 357" xfId="9922" xr:uid="{00000000-0005-0000-0000-0000AB7D0000}"/>
    <cellStyle name="Navadno 357 2" xfId="37725" xr:uid="{00000000-0005-0000-0000-0000AC7D0000}"/>
    <cellStyle name="Navadno 358" xfId="9923" xr:uid="{00000000-0005-0000-0000-0000AD7D0000}"/>
    <cellStyle name="Navadno 358 2" xfId="37726" xr:uid="{00000000-0005-0000-0000-0000AE7D0000}"/>
    <cellStyle name="Navadno 359" xfId="9924" xr:uid="{00000000-0005-0000-0000-0000AF7D0000}"/>
    <cellStyle name="Navadno 359 2" xfId="37727" xr:uid="{00000000-0005-0000-0000-0000B07D0000}"/>
    <cellStyle name="Navadno 36" xfId="1649" xr:uid="{00000000-0005-0000-0000-0000B17D0000}"/>
    <cellStyle name="Navadno 36 10" xfId="1650" xr:uid="{00000000-0005-0000-0000-0000B27D0000}"/>
    <cellStyle name="Navadno 36 10 2" xfId="1651" xr:uid="{00000000-0005-0000-0000-0000B37D0000}"/>
    <cellStyle name="Navadno 36 10 2 2" xfId="9927" xr:uid="{00000000-0005-0000-0000-0000B47D0000}"/>
    <cellStyle name="Navadno 36 10 2 2 2" xfId="19944" xr:uid="{00000000-0005-0000-0000-0000B57D0000}"/>
    <cellStyle name="Navadno 36 10 2 2 2 2" xfId="37731" xr:uid="{00000000-0005-0000-0000-0000B67D0000}"/>
    <cellStyle name="Navadno 36 10 2 2 3" xfId="37730" xr:uid="{00000000-0005-0000-0000-0000B77D0000}"/>
    <cellStyle name="Navadno 36 10 2 3" xfId="9928" xr:uid="{00000000-0005-0000-0000-0000B87D0000}"/>
    <cellStyle name="Navadno 36 10 2 3 2" xfId="37732" xr:uid="{00000000-0005-0000-0000-0000B97D0000}"/>
    <cellStyle name="Navadno 36 10 2 4" xfId="9926" xr:uid="{00000000-0005-0000-0000-0000BA7D0000}"/>
    <cellStyle name="Navadno 36 10 2 4 2" xfId="37733" xr:uid="{00000000-0005-0000-0000-0000BB7D0000}"/>
    <cellStyle name="Navadno 36 10 2 5" xfId="19943" xr:uid="{00000000-0005-0000-0000-0000BC7D0000}"/>
    <cellStyle name="Navadno 36 10 2 5 2" xfId="37734" xr:uid="{00000000-0005-0000-0000-0000BD7D0000}"/>
    <cellStyle name="Navadno 36 10 2 6" xfId="51291" xr:uid="{00000000-0005-0000-0000-0000BE7D0000}"/>
    <cellStyle name="Navadno 36 10 2 7" xfId="37729" xr:uid="{00000000-0005-0000-0000-0000BF7D0000}"/>
    <cellStyle name="Navadno 36 10 3" xfId="9929" xr:uid="{00000000-0005-0000-0000-0000C07D0000}"/>
    <cellStyle name="Navadno 36 10 3 2" xfId="19945" xr:uid="{00000000-0005-0000-0000-0000C17D0000}"/>
    <cellStyle name="Navadno 36 10 3 2 2" xfId="37736" xr:uid="{00000000-0005-0000-0000-0000C27D0000}"/>
    <cellStyle name="Navadno 36 10 3 3" xfId="37735" xr:uid="{00000000-0005-0000-0000-0000C37D0000}"/>
    <cellStyle name="Navadno 36 10 4" xfId="9930" xr:uid="{00000000-0005-0000-0000-0000C47D0000}"/>
    <cellStyle name="Navadno 36 10 4 2" xfId="37737" xr:uid="{00000000-0005-0000-0000-0000C57D0000}"/>
    <cellStyle name="Navadno 36 10 5" xfId="9925" xr:uid="{00000000-0005-0000-0000-0000C67D0000}"/>
    <cellStyle name="Navadno 36 10 5 2" xfId="37738" xr:uid="{00000000-0005-0000-0000-0000C77D0000}"/>
    <cellStyle name="Navadno 36 10 6" xfId="19942" xr:uid="{00000000-0005-0000-0000-0000C87D0000}"/>
    <cellStyle name="Navadno 36 10 6 2" xfId="37739" xr:uid="{00000000-0005-0000-0000-0000C97D0000}"/>
    <cellStyle name="Navadno 36 10 7" xfId="51290" xr:uid="{00000000-0005-0000-0000-0000CA7D0000}"/>
    <cellStyle name="Navadno 36 10 8" xfId="37728" xr:uid="{00000000-0005-0000-0000-0000CB7D0000}"/>
    <cellStyle name="Navadno 36 11" xfId="9931" xr:uid="{00000000-0005-0000-0000-0000CC7D0000}"/>
    <cellStyle name="Navadno 36 11 2" xfId="9932" xr:uid="{00000000-0005-0000-0000-0000CD7D0000}"/>
    <cellStyle name="Navadno 36 11 2 2" xfId="9933" xr:uid="{00000000-0005-0000-0000-0000CE7D0000}"/>
    <cellStyle name="Navadno 36 11 2 2 2" xfId="19948" xr:uid="{00000000-0005-0000-0000-0000CF7D0000}"/>
    <cellStyle name="Navadno 36 11 2 2 2 2" xfId="37743" xr:uid="{00000000-0005-0000-0000-0000D07D0000}"/>
    <cellStyle name="Navadno 36 11 2 2 3" xfId="37742" xr:uid="{00000000-0005-0000-0000-0000D17D0000}"/>
    <cellStyle name="Navadno 36 11 2 3" xfId="19947" xr:uid="{00000000-0005-0000-0000-0000D27D0000}"/>
    <cellStyle name="Navadno 36 11 2 3 2" xfId="37744" xr:uid="{00000000-0005-0000-0000-0000D37D0000}"/>
    <cellStyle name="Navadno 36 11 2 4" xfId="37741" xr:uid="{00000000-0005-0000-0000-0000D47D0000}"/>
    <cellStyle name="Navadno 36 11 3" xfId="9934" xr:uid="{00000000-0005-0000-0000-0000D57D0000}"/>
    <cellStyle name="Navadno 36 11 3 2" xfId="19949" xr:uid="{00000000-0005-0000-0000-0000D67D0000}"/>
    <cellStyle name="Navadno 36 11 3 2 2" xfId="37746" xr:uid="{00000000-0005-0000-0000-0000D77D0000}"/>
    <cellStyle name="Navadno 36 11 3 3" xfId="37745" xr:uid="{00000000-0005-0000-0000-0000D87D0000}"/>
    <cellStyle name="Navadno 36 11 4" xfId="19946" xr:uid="{00000000-0005-0000-0000-0000D97D0000}"/>
    <cellStyle name="Navadno 36 11 4 2" xfId="37747" xr:uid="{00000000-0005-0000-0000-0000DA7D0000}"/>
    <cellStyle name="Navadno 36 11 5" xfId="37740" xr:uid="{00000000-0005-0000-0000-0000DB7D0000}"/>
    <cellStyle name="Navadno 36 12" xfId="9935" xr:uid="{00000000-0005-0000-0000-0000DC7D0000}"/>
    <cellStyle name="Navadno 36 12 2" xfId="9936" xr:uid="{00000000-0005-0000-0000-0000DD7D0000}"/>
    <cellStyle name="Navadno 36 12 2 2" xfId="9937" xr:uid="{00000000-0005-0000-0000-0000DE7D0000}"/>
    <cellStyle name="Navadno 36 12 2 2 2" xfId="19952" xr:uid="{00000000-0005-0000-0000-0000DF7D0000}"/>
    <cellStyle name="Navadno 36 12 2 2 2 2" xfId="37751" xr:uid="{00000000-0005-0000-0000-0000E07D0000}"/>
    <cellStyle name="Navadno 36 12 2 2 3" xfId="37750" xr:uid="{00000000-0005-0000-0000-0000E17D0000}"/>
    <cellStyle name="Navadno 36 12 2 3" xfId="19951" xr:uid="{00000000-0005-0000-0000-0000E27D0000}"/>
    <cellStyle name="Navadno 36 12 2 3 2" xfId="37752" xr:uid="{00000000-0005-0000-0000-0000E37D0000}"/>
    <cellStyle name="Navadno 36 12 2 4" xfId="37749" xr:uid="{00000000-0005-0000-0000-0000E47D0000}"/>
    <cellStyle name="Navadno 36 12 3" xfId="9938" xr:uid="{00000000-0005-0000-0000-0000E57D0000}"/>
    <cellStyle name="Navadno 36 12 3 2" xfId="19953" xr:uid="{00000000-0005-0000-0000-0000E67D0000}"/>
    <cellStyle name="Navadno 36 12 3 2 2" xfId="37754" xr:uid="{00000000-0005-0000-0000-0000E77D0000}"/>
    <cellStyle name="Navadno 36 12 3 3" xfId="37753" xr:uid="{00000000-0005-0000-0000-0000E87D0000}"/>
    <cellStyle name="Navadno 36 12 4" xfId="19950" xr:uid="{00000000-0005-0000-0000-0000E97D0000}"/>
    <cellStyle name="Navadno 36 12 4 2" xfId="37755" xr:uid="{00000000-0005-0000-0000-0000EA7D0000}"/>
    <cellStyle name="Navadno 36 12 5" xfId="37748" xr:uid="{00000000-0005-0000-0000-0000EB7D0000}"/>
    <cellStyle name="Navadno 36 13" xfId="9939" xr:uid="{00000000-0005-0000-0000-0000EC7D0000}"/>
    <cellStyle name="Navadno 36 13 2" xfId="9940" xr:uid="{00000000-0005-0000-0000-0000ED7D0000}"/>
    <cellStyle name="Navadno 36 13 2 2" xfId="9941" xr:uid="{00000000-0005-0000-0000-0000EE7D0000}"/>
    <cellStyle name="Navadno 36 13 2 2 2" xfId="19956" xr:uid="{00000000-0005-0000-0000-0000EF7D0000}"/>
    <cellStyle name="Navadno 36 13 2 2 2 2" xfId="37759" xr:uid="{00000000-0005-0000-0000-0000F07D0000}"/>
    <cellStyle name="Navadno 36 13 2 2 3" xfId="37758" xr:uid="{00000000-0005-0000-0000-0000F17D0000}"/>
    <cellStyle name="Navadno 36 13 2 3" xfId="19955" xr:uid="{00000000-0005-0000-0000-0000F27D0000}"/>
    <cellStyle name="Navadno 36 13 2 3 2" xfId="37760" xr:uid="{00000000-0005-0000-0000-0000F37D0000}"/>
    <cellStyle name="Navadno 36 13 2 4" xfId="37757" xr:uid="{00000000-0005-0000-0000-0000F47D0000}"/>
    <cellStyle name="Navadno 36 13 3" xfId="9942" xr:uid="{00000000-0005-0000-0000-0000F57D0000}"/>
    <cellStyle name="Navadno 36 13 3 2" xfId="19957" xr:uid="{00000000-0005-0000-0000-0000F67D0000}"/>
    <cellStyle name="Navadno 36 13 3 2 2" xfId="37762" xr:uid="{00000000-0005-0000-0000-0000F77D0000}"/>
    <cellStyle name="Navadno 36 13 3 3" xfId="37761" xr:uid="{00000000-0005-0000-0000-0000F87D0000}"/>
    <cellStyle name="Navadno 36 13 4" xfId="19954" xr:uid="{00000000-0005-0000-0000-0000F97D0000}"/>
    <cellStyle name="Navadno 36 13 4 2" xfId="37763" xr:uid="{00000000-0005-0000-0000-0000FA7D0000}"/>
    <cellStyle name="Navadno 36 13 5" xfId="37756" xr:uid="{00000000-0005-0000-0000-0000FB7D0000}"/>
    <cellStyle name="Navadno 36 14" xfId="9943" xr:uid="{00000000-0005-0000-0000-0000FC7D0000}"/>
    <cellStyle name="Navadno 36 14 2" xfId="9944" xr:uid="{00000000-0005-0000-0000-0000FD7D0000}"/>
    <cellStyle name="Navadno 36 14 2 2" xfId="9945" xr:uid="{00000000-0005-0000-0000-0000FE7D0000}"/>
    <cellStyle name="Navadno 36 14 2 2 2" xfId="19960" xr:uid="{00000000-0005-0000-0000-0000FF7D0000}"/>
    <cellStyle name="Navadno 36 14 2 2 2 2" xfId="37767" xr:uid="{00000000-0005-0000-0000-0000007E0000}"/>
    <cellStyle name="Navadno 36 14 2 2 3" xfId="37766" xr:uid="{00000000-0005-0000-0000-0000017E0000}"/>
    <cellStyle name="Navadno 36 14 2 3" xfId="19959" xr:uid="{00000000-0005-0000-0000-0000027E0000}"/>
    <cellStyle name="Navadno 36 14 2 3 2" xfId="37768" xr:uid="{00000000-0005-0000-0000-0000037E0000}"/>
    <cellStyle name="Navadno 36 14 2 4" xfId="37765" xr:uid="{00000000-0005-0000-0000-0000047E0000}"/>
    <cellStyle name="Navadno 36 14 3" xfId="9946" xr:uid="{00000000-0005-0000-0000-0000057E0000}"/>
    <cellStyle name="Navadno 36 14 3 2" xfId="19961" xr:uid="{00000000-0005-0000-0000-0000067E0000}"/>
    <cellStyle name="Navadno 36 14 3 2 2" xfId="37770" xr:uid="{00000000-0005-0000-0000-0000077E0000}"/>
    <cellStyle name="Navadno 36 14 3 3" xfId="37769" xr:uid="{00000000-0005-0000-0000-0000087E0000}"/>
    <cellStyle name="Navadno 36 14 4" xfId="19958" xr:uid="{00000000-0005-0000-0000-0000097E0000}"/>
    <cellStyle name="Navadno 36 14 4 2" xfId="37771" xr:uid="{00000000-0005-0000-0000-00000A7E0000}"/>
    <cellStyle name="Navadno 36 14 5" xfId="37764" xr:uid="{00000000-0005-0000-0000-00000B7E0000}"/>
    <cellStyle name="Navadno 36 15" xfId="9947" xr:uid="{00000000-0005-0000-0000-00000C7E0000}"/>
    <cellStyle name="Navadno 36 15 2" xfId="9948" xr:uid="{00000000-0005-0000-0000-00000D7E0000}"/>
    <cellStyle name="Navadno 36 15 2 2" xfId="9949" xr:uid="{00000000-0005-0000-0000-00000E7E0000}"/>
    <cellStyle name="Navadno 36 15 2 2 2" xfId="19964" xr:uid="{00000000-0005-0000-0000-00000F7E0000}"/>
    <cellStyle name="Navadno 36 15 2 2 2 2" xfId="37775" xr:uid="{00000000-0005-0000-0000-0000107E0000}"/>
    <cellStyle name="Navadno 36 15 2 2 3" xfId="37774" xr:uid="{00000000-0005-0000-0000-0000117E0000}"/>
    <cellStyle name="Navadno 36 15 2 3" xfId="19963" xr:uid="{00000000-0005-0000-0000-0000127E0000}"/>
    <cellStyle name="Navadno 36 15 2 3 2" xfId="37776" xr:uid="{00000000-0005-0000-0000-0000137E0000}"/>
    <cellStyle name="Navadno 36 15 2 4" xfId="37773" xr:uid="{00000000-0005-0000-0000-0000147E0000}"/>
    <cellStyle name="Navadno 36 15 3" xfId="9950" xr:uid="{00000000-0005-0000-0000-0000157E0000}"/>
    <cellStyle name="Navadno 36 15 3 2" xfId="19965" xr:uid="{00000000-0005-0000-0000-0000167E0000}"/>
    <cellStyle name="Navadno 36 15 3 2 2" xfId="37778" xr:uid="{00000000-0005-0000-0000-0000177E0000}"/>
    <cellStyle name="Navadno 36 15 3 3" xfId="37777" xr:uid="{00000000-0005-0000-0000-0000187E0000}"/>
    <cellStyle name="Navadno 36 15 4" xfId="19962" xr:uid="{00000000-0005-0000-0000-0000197E0000}"/>
    <cellStyle name="Navadno 36 15 4 2" xfId="37779" xr:uid="{00000000-0005-0000-0000-00001A7E0000}"/>
    <cellStyle name="Navadno 36 15 5" xfId="37772" xr:uid="{00000000-0005-0000-0000-00001B7E0000}"/>
    <cellStyle name="Navadno 36 16" xfId="9951" xr:uid="{00000000-0005-0000-0000-00001C7E0000}"/>
    <cellStyle name="Navadno 36 16 2" xfId="9952" xr:uid="{00000000-0005-0000-0000-00001D7E0000}"/>
    <cellStyle name="Navadno 36 16 2 2" xfId="9953" xr:uid="{00000000-0005-0000-0000-00001E7E0000}"/>
    <cellStyle name="Navadno 36 16 2 2 2" xfId="19968" xr:uid="{00000000-0005-0000-0000-00001F7E0000}"/>
    <cellStyle name="Navadno 36 16 2 2 2 2" xfId="37783" xr:uid="{00000000-0005-0000-0000-0000207E0000}"/>
    <cellStyle name="Navadno 36 16 2 2 3" xfId="37782" xr:uid="{00000000-0005-0000-0000-0000217E0000}"/>
    <cellStyle name="Navadno 36 16 2 3" xfId="19967" xr:uid="{00000000-0005-0000-0000-0000227E0000}"/>
    <cellStyle name="Navadno 36 16 2 3 2" xfId="37784" xr:uid="{00000000-0005-0000-0000-0000237E0000}"/>
    <cellStyle name="Navadno 36 16 2 4" xfId="37781" xr:uid="{00000000-0005-0000-0000-0000247E0000}"/>
    <cellStyle name="Navadno 36 16 3" xfId="9954" xr:uid="{00000000-0005-0000-0000-0000257E0000}"/>
    <cellStyle name="Navadno 36 16 3 2" xfId="19969" xr:uid="{00000000-0005-0000-0000-0000267E0000}"/>
    <cellStyle name="Navadno 36 16 3 2 2" xfId="37786" xr:uid="{00000000-0005-0000-0000-0000277E0000}"/>
    <cellStyle name="Navadno 36 16 3 3" xfId="37785" xr:uid="{00000000-0005-0000-0000-0000287E0000}"/>
    <cellStyle name="Navadno 36 16 4" xfId="19966" xr:uid="{00000000-0005-0000-0000-0000297E0000}"/>
    <cellStyle name="Navadno 36 16 4 2" xfId="37787" xr:uid="{00000000-0005-0000-0000-00002A7E0000}"/>
    <cellStyle name="Navadno 36 16 5" xfId="37780" xr:uid="{00000000-0005-0000-0000-00002B7E0000}"/>
    <cellStyle name="Navadno 36 17" xfId="9955" xr:uid="{00000000-0005-0000-0000-00002C7E0000}"/>
    <cellStyle name="Navadno 36 17 2" xfId="9956" xr:uid="{00000000-0005-0000-0000-00002D7E0000}"/>
    <cellStyle name="Navadno 36 17 2 2" xfId="9957" xr:uid="{00000000-0005-0000-0000-00002E7E0000}"/>
    <cellStyle name="Navadno 36 17 2 2 2" xfId="19972" xr:uid="{00000000-0005-0000-0000-00002F7E0000}"/>
    <cellStyle name="Navadno 36 17 2 2 2 2" xfId="37791" xr:uid="{00000000-0005-0000-0000-0000307E0000}"/>
    <cellStyle name="Navadno 36 17 2 2 3" xfId="37790" xr:uid="{00000000-0005-0000-0000-0000317E0000}"/>
    <cellStyle name="Navadno 36 17 2 3" xfId="19971" xr:uid="{00000000-0005-0000-0000-0000327E0000}"/>
    <cellStyle name="Navadno 36 17 2 3 2" xfId="37792" xr:uid="{00000000-0005-0000-0000-0000337E0000}"/>
    <cellStyle name="Navadno 36 17 2 4" xfId="37789" xr:uid="{00000000-0005-0000-0000-0000347E0000}"/>
    <cellStyle name="Navadno 36 17 3" xfId="9958" xr:uid="{00000000-0005-0000-0000-0000357E0000}"/>
    <cellStyle name="Navadno 36 17 3 2" xfId="19973" xr:uid="{00000000-0005-0000-0000-0000367E0000}"/>
    <cellStyle name="Navadno 36 17 3 2 2" xfId="37794" xr:uid="{00000000-0005-0000-0000-0000377E0000}"/>
    <cellStyle name="Navadno 36 17 3 3" xfId="37793" xr:uid="{00000000-0005-0000-0000-0000387E0000}"/>
    <cellStyle name="Navadno 36 17 4" xfId="19970" xr:uid="{00000000-0005-0000-0000-0000397E0000}"/>
    <cellStyle name="Navadno 36 17 4 2" xfId="37795" xr:uid="{00000000-0005-0000-0000-00003A7E0000}"/>
    <cellStyle name="Navadno 36 17 5" xfId="37788" xr:uid="{00000000-0005-0000-0000-00003B7E0000}"/>
    <cellStyle name="Navadno 36 18" xfId="9959" xr:uid="{00000000-0005-0000-0000-00003C7E0000}"/>
    <cellStyle name="Navadno 36 18 2" xfId="9960" xr:uid="{00000000-0005-0000-0000-00003D7E0000}"/>
    <cellStyle name="Navadno 36 18 2 2" xfId="9961" xr:uid="{00000000-0005-0000-0000-00003E7E0000}"/>
    <cellStyle name="Navadno 36 18 2 2 2" xfId="19976" xr:uid="{00000000-0005-0000-0000-00003F7E0000}"/>
    <cellStyle name="Navadno 36 18 2 2 2 2" xfId="37799" xr:uid="{00000000-0005-0000-0000-0000407E0000}"/>
    <cellStyle name="Navadno 36 18 2 2 3" xfId="37798" xr:uid="{00000000-0005-0000-0000-0000417E0000}"/>
    <cellStyle name="Navadno 36 18 2 3" xfId="19975" xr:uid="{00000000-0005-0000-0000-0000427E0000}"/>
    <cellStyle name="Navadno 36 18 2 3 2" xfId="37800" xr:uid="{00000000-0005-0000-0000-0000437E0000}"/>
    <cellStyle name="Navadno 36 18 2 4" xfId="37797" xr:uid="{00000000-0005-0000-0000-0000447E0000}"/>
    <cellStyle name="Navadno 36 18 3" xfId="9962" xr:uid="{00000000-0005-0000-0000-0000457E0000}"/>
    <cellStyle name="Navadno 36 18 3 2" xfId="19977" xr:uid="{00000000-0005-0000-0000-0000467E0000}"/>
    <cellStyle name="Navadno 36 18 3 2 2" xfId="37802" xr:uid="{00000000-0005-0000-0000-0000477E0000}"/>
    <cellStyle name="Navadno 36 18 3 3" xfId="37801" xr:uid="{00000000-0005-0000-0000-0000487E0000}"/>
    <cellStyle name="Navadno 36 18 4" xfId="19974" xr:uid="{00000000-0005-0000-0000-0000497E0000}"/>
    <cellStyle name="Navadno 36 18 4 2" xfId="37803" xr:uid="{00000000-0005-0000-0000-00004A7E0000}"/>
    <cellStyle name="Navadno 36 18 5" xfId="37796" xr:uid="{00000000-0005-0000-0000-00004B7E0000}"/>
    <cellStyle name="Navadno 36 19" xfId="9963" xr:uid="{00000000-0005-0000-0000-00004C7E0000}"/>
    <cellStyle name="Navadno 36 19 2" xfId="9964" xr:uid="{00000000-0005-0000-0000-00004D7E0000}"/>
    <cellStyle name="Navadno 36 19 2 2" xfId="9965" xr:uid="{00000000-0005-0000-0000-00004E7E0000}"/>
    <cellStyle name="Navadno 36 19 2 2 2" xfId="19980" xr:uid="{00000000-0005-0000-0000-00004F7E0000}"/>
    <cellStyle name="Navadno 36 19 2 2 2 2" xfId="37807" xr:uid="{00000000-0005-0000-0000-0000507E0000}"/>
    <cellStyle name="Navadno 36 19 2 2 3" xfId="37806" xr:uid="{00000000-0005-0000-0000-0000517E0000}"/>
    <cellStyle name="Navadno 36 19 2 3" xfId="19979" xr:uid="{00000000-0005-0000-0000-0000527E0000}"/>
    <cellStyle name="Navadno 36 19 2 3 2" xfId="37808" xr:uid="{00000000-0005-0000-0000-0000537E0000}"/>
    <cellStyle name="Navadno 36 19 2 4" xfId="37805" xr:uid="{00000000-0005-0000-0000-0000547E0000}"/>
    <cellStyle name="Navadno 36 19 3" xfId="9966" xr:uid="{00000000-0005-0000-0000-0000557E0000}"/>
    <cellStyle name="Navadno 36 19 3 2" xfId="19981" xr:uid="{00000000-0005-0000-0000-0000567E0000}"/>
    <cellStyle name="Navadno 36 19 3 2 2" xfId="37810" xr:uid="{00000000-0005-0000-0000-0000577E0000}"/>
    <cellStyle name="Navadno 36 19 3 3" xfId="37809" xr:uid="{00000000-0005-0000-0000-0000587E0000}"/>
    <cellStyle name="Navadno 36 19 4" xfId="19978" xr:uid="{00000000-0005-0000-0000-0000597E0000}"/>
    <cellStyle name="Navadno 36 19 4 2" xfId="37811" xr:uid="{00000000-0005-0000-0000-00005A7E0000}"/>
    <cellStyle name="Navadno 36 19 5" xfId="37804" xr:uid="{00000000-0005-0000-0000-00005B7E0000}"/>
    <cellStyle name="Navadno 36 2" xfId="1652" xr:uid="{00000000-0005-0000-0000-00005C7E0000}"/>
    <cellStyle name="Navadno 36 2 2" xfId="1653" xr:uid="{00000000-0005-0000-0000-00005D7E0000}"/>
    <cellStyle name="Navadno 36 2 2 2" xfId="9969" xr:uid="{00000000-0005-0000-0000-00005E7E0000}"/>
    <cellStyle name="Navadno 36 2 2 2 2" xfId="19984" xr:uid="{00000000-0005-0000-0000-00005F7E0000}"/>
    <cellStyle name="Navadno 36 2 2 2 2 2" xfId="37815" xr:uid="{00000000-0005-0000-0000-0000607E0000}"/>
    <cellStyle name="Navadno 36 2 2 2 3" xfId="37814" xr:uid="{00000000-0005-0000-0000-0000617E0000}"/>
    <cellStyle name="Navadno 36 2 2 3" xfId="9970" xr:uid="{00000000-0005-0000-0000-0000627E0000}"/>
    <cellStyle name="Navadno 36 2 2 3 2" xfId="37816" xr:uid="{00000000-0005-0000-0000-0000637E0000}"/>
    <cellStyle name="Navadno 36 2 2 4" xfId="9968" xr:uid="{00000000-0005-0000-0000-0000647E0000}"/>
    <cellStyle name="Navadno 36 2 2 4 2" xfId="37817" xr:uid="{00000000-0005-0000-0000-0000657E0000}"/>
    <cellStyle name="Navadno 36 2 2 5" xfId="19983" xr:uid="{00000000-0005-0000-0000-0000667E0000}"/>
    <cellStyle name="Navadno 36 2 2 5 2" xfId="37818" xr:uid="{00000000-0005-0000-0000-0000677E0000}"/>
    <cellStyle name="Navadno 36 2 2 6" xfId="51293" xr:uid="{00000000-0005-0000-0000-0000687E0000}"/>
    <cellStyle name="Navadno 36 2 2 7" xfId="37813" xr:uid="{00000000-0005-0000-0000-0000697E0000}"/>
    <cellStyle name="Navadno 36 2 3" xfId="9971" xr:uid="{00000000-0005-0000-0000-00006A7E0000}"/>
    <cellStyle name="Navadno 36 2 3 2" xfId="19985" xr:uid="{00000000-0005-0000-0000-00006B7E0000}"/>
    <cellStyle name="Navadno 36 2 3 2 2" xfId="37820" xr:uid="{00000000-0005-0000-0000-00006C7E0000}"/>
    <cellStyle name="Navadno 36 2 3 3" xfId="37819" xr:uid="{00000000-0005-0000-0000-00006D7E0000}"/>
    <cellStyle name="Navadno 36 2 4" xfId="9972" xr:uid="{00000000-0005-0000-0000-00006E7E0000}"/>
    <cellStyle name="Navadno 36 2 4 2" xfId="37821" xr:uid="{00000000-0005-0000-0000-00006F7E0000}"/>
    <cellStyle name="Navadno 36 2 5" xfId="9967" xr:uid="{00000000-0005-0000-0000-0000707E0000}"/>
    <cellStyle name="Navadno 36 2 5 2" xfId="37822" xr:uid="{00000000-0005-0000-0000-0000717E0000}"/>
    <cellStyle name="Navadno 36 2 6" xfId="19982" xr:uid="{00000000-0005-0000-0000-0000727E0000}"/>
    <cellStyle name="Navadno 36 2 6 2" xfId="37823" xr:uid="{00000000-0005-0000-0000-0000737E0000}"/>
    <cellStyle name="Navadno 36 2 7" xfId="51292" xr:uid="{00000000-0005-0000-0000-0000747E0000}"/>
    <cellStyle name="Navadno 36 2 8" xfId="37812" xr:uid="{00000000-0005-0000-0000-0000757E0000}"/>
    <cellStyle name="Navadno 36 20" xfId="9973" xr:uid="{00000000-0005-0000-0000-0000767E0000}"/>
    <cellStyle name="Navadno 36 20 2" xfId="9974" xr:uid="{00000000-0005-0000-0000-0000777E0000}"/>
    <cellStyle name="Navadno 36 20 2 2" xfId="9975" xr:uid="{00000000-0005-0000-0000-0000787E0000}"/>
    <cellStyle name="Navadno 36 20 2 2 2" xfId="19988" xr:uid="{00000000-0005-0000-0000-0000797E0000}"/>
    <cellStyle name="Navadno 36 20 2 2 2 2" xfId="37827" xr:uid="{00000000-0005-0000-0000-00007A7E0000}"/>
    <cellStyle name="Navadno 36 20 2 2 3" xfId="37826" xr:uid="{00000000-0005-0000-0000-00007B7E0000}"/>
    <cellStyle name="Navadno 36 20 2 3" xfId="19987" xr:uid="{00000000-0005-0000-0000-00007C7E0000}"/>
    <cellStyle name="Navadno 36 20 2 3 2" xfId="37828" xr:uid="{00000000-0005-0000-0000-00007D7E0000}"/>
    <cellStyle name="Navadno 36 20 2 4" xfId="37825" xr:uid="{00000000-0005-0000-0000-00007E7E0000}"/>
    <cellStyle name="Navadno 36 20 3" xfId="9976" xr:uid="{00000000-0005-0000-0000-00007F7E0000}"/>
    <cellStyle name="Navadno 36 20 3 2" xfId="19989" xr:uid="{00000000-0005-0000-0000-0000807E0000}"/>
    <cellStyle name="Navadno 36 20 3 2 2" xfId="37830" xr:uid="{00000000-0005-0000-0000-0000817E0000}"/>
    <cellStyle name="Navadno 36 20 3 3" xfId="37829" xr:uid="{00000000-0005-0000-0000-0000827E0000}"/>
    <cellStyle name="Navadno 36 20 4" xfId="19986" xr:uid="{00000000-0005-0000-0000-0000837E0000}"/>
    <cellStyle name="Navadno 36 20 4 2" xfId="37831" xr:uid="{00000000-0005-0000-0000-0000847E0000}"/>
    <cellStyle name="Navadno 36 20 5" xfId="37824" xr:uid="{00000000-0005-0000-0000-0000857E0000}"/>
    <cellStyle name="Navadno 36 21" xfId="9977" xr:uid="{00000000-0005-0000-0000-0000867E0000}"/>
    <cellStyle name="Navadno 36 21 2" xfId="9978" xr:uid="{00000000-0005-0000-0000-0000877E0000}"/>
    <cellStyle name="Navadno 36 21 2 2" xfId="9979" xr:uid="{00000000-0005-0000-0000-0000887E0000}"/>
    <cellStyle name="Navadno 36 21 2 2 2" xfId="19992" xr:uid="{00000000-0005-0000-0000-0000897E0000}"/>
    <cellStyle name="Navadno 36 21 2 2 2 2" xfId="37835" xr:uid="{00000000-0005-0000-0000-00008A7E0000}"/>
    <cellStyle name="Navadno 36 21 2 2 3" xfId="37834" xr:uid="{00000000-0005-0000-0000-00008B7E0000}"/>
    <cellStyle name="Navadno 36 21 2 3" xfId="19991" xr:uid="{00000000-0005-0000-0000-00008C7E0000}"/>
    <cellStyle name="Navadno 36 21 2 3 2" xfId="37836" xr:uid="{00000000-0005-0000-0000-00008D7E0000}"/>
    <cellStyle name="Navadno 36 21 2 4" xfId="37833" xr:uid="{00000000-0005-0000-0000-00008E7E0000}"/>
    <cellStyle name="Navadno 36 21 3" xfId="9980" xr:uid="{00000000-0005-0000-0000-00008F7E0000}"/>
    <cellStyle name="Navadno 36 21 3 2" xfId="19993" xr:uid="{00000000-0005-0000-0000-0000907E0000}"/>
    <cellStyle name="Navadno 36 21 3 2 2" xfId="37838" xr:uid="{00000000-0005-0000-0000-0000917E0000}"/>
    <cellStyle name="Navadno 36 21 3 3" xfId="37837" xr:uid="{00000000-0005-0000-0000-0000927E0000}"/>
    <cellStyle name="Navadno 36 21 4" xfId="19990" xr:uid="{00000000-0005-0000-0000-0000937E0000}"/>
    <cellStyle name="Navadno 36 21 4 2" xfId="37839" xr:uid="{00000000-0005-0000-0000-0000947E0000}"/>
    <cellStyle name="Navadno 36 21 5" xfId="37832" xr:uid="{00000000-0005-0000-0000-0000957E0000}"/>
    <cellStyle name="Navadno 36 22" xfId="9981" xr:uid="{00000000-0005-0000-0000-0000967E0000}"/>
    <cellStyle name="Navadno 36 22 2" xfId="9982" xr:uid="{00000000-0005-0000-0000-0000977E0000}"/>
    <cellStyle name="Navadno 36 22 2 2" xfId="9983" xr:uid="{00000000-0005-0000-0000-0000987E0000}"/>
    <cellStyle name="Navadno 36 22 2 2 2" xfId="19996" xr:uid="{00000000-0005-0000-0000-0000997E0000}"/>
    <cellStyle name="Navadno 36 22 2 2 2 2" xfId="37843" xr:uid="{00000000-0005-0000-0000-00009A7E0000}"/>
    <cellStyle name="Navadno 36 22 2 2 3" xfId="37842" xr:uid="{00000000-0005-0000-0000-00009B7E0000}"/>
    <cellStyle name="Navadno 36 22 2 3" xfId="19995" xr:uid="{00000000-0005-0000-0000-00009C7E0000}"/>
    <cellStyle name="Navadno 36 22 2 3 2" xfId="37844" xr:uid="{00000000-0005-0000-0000-00009D7E0000}"/>
    <cellStyle name="Navadno 36 22 2 4" xfId="37841" xr:uid="{00000000-0005-0000-0000-00009E7E0000}"/>
    <cellStyle name="Navadno 36 22 3" xfId="9984" xr:uid="{00000000-0005-0000-0000-00009F7E0000}"/>
    <cellStyle name="Navadno 36 22 3 2" xfId="19997" xr:uid="{00000000-0005-0000-0000-0000A07E0000}"/>
    <cellStyle name="Navadno 36 22 3 2 2" xfId="37846" xr:uid="{00000000-0005-0000-0000-0000A17E0000}"/>
    <cellStyle name="Navadno 36 22 3 3" xfId="37845" xr:uid="{00000000-0005-0000-0000-0000A27E0000}"/>
    <cellStyle name="Navadno 36 22 4" xfId="19994" xr:uid="{00000000-0005-0000-0000-0000A37E0000}"/>
    <cellStyle name="Navadno 36 22 4 2" xfId="37847" xr:uid="{00000000-0005-0000-0000-0000A47E0000}"/>
    <cellStyle name="Navadno 36 22 5" xfId="37840" xr:uid="{00000000-0005-0000-0000-0000A57E0000}"/>
    <cellStyle name="Navadno 36 23" xfId="9985" xr:uid="{00000000-0005-0000-0000-0000A67E0000}"/>
    <cellStyle name="Navadno 36 23 2" xfId="9986" xr:uid="{00000000-0005-0000-0000-0000A77E0000}"/>
    <cellStyle name="Navadno 36 23 2 2" xfId="9987" xr:uid="{00000000-0005-0000-0000-0000A87E0000}"/>
    <cellStyle name="Navadno 36 23 2 2 2" xfId="20000" xr:uid="{00000000-0005-0000-0000-0000A97E0000}"/>
    <cellStyle name="Navadno 36 23 2 2 2 2" xfId="37851" xr:uid="{00000000-0005-0000-0000-0000AA7E0000}"/>
    <cellStyle name="Navadno 36 23 2 2 3" xfId="37850" xr:uid="{00000000-0005-0000-0000-0000AB7E0000}"/>
    <cellStyle name="Navadno 36 23 2 3" xfId="19999" xr:uid="{00000000-0005-0000-0000-0000AC7E0000}"/>
    <cellStyle name="Navadno 36 23 2 3 2" xfId="37852" xr:uid="{00000000-0005-0000-0000-0000AD7E0000}"/>
    <cellStyle name="Navadno 36 23 2 4" xfId="37849" xr:uid="{00000000-0005-0000-0000-0000AE7E0000}"/>
    <cellStyle name="Navadno 36 23 3" xfId="9988" xr:uid="{00000000-0005-0000-0000-0000AF7E0000}"/>
    <cellStyle name="Navadno 36 23 3 2" xfId="20001" xr:uid="{00000000-0005-0000-0000-0000B07E0000}"/>
    <cellStyle name="Navadno 36 23 3 2 2" xfId="37854" xr:uid="{00000000-0005-0000-0000-0000B17E0000}"/>
    <cellStyle name="Navadno 36 23 3 3" xfId="37853" xr:uid="{00000000-0005-0000-0000-0000B27E0000}"/>
    <cellStyle name="Navadno 36 23 4" xfId="19998" xr:uid="{00000000-0005-0000-0000-0000B37E0000}"/>
    <cellStyle name="Navadno 36 23 4 2" xfId="37855" xr:uid="{00000000-0005-0000-0000-0000B47E0000}"/>
    <cellStyle name="Navadno 36 23 5" xfId="37848" xr:uid="{00000000-0005-0000-0000-0000B57E0000}"/>
    <cellStyle name="Navadno 36 24" xfId="9989" xr:uid="{00000000-0005-0000-0000-0000B67E0000}"/>
    <cellStyle name="Navadno 36 24 2" xfId="9990" xr:uid="{00000000-0005-0000-0000-0000B77E0000}"/>
    <cellStyle name="Navadno 36 24 2 2" xfId="9991" xr:uid="{00000000-0005-0000-0000-0000B87E0000}"/>
    <cellStyle name="Navadno 36 24 2 2 2" xfId="20004" xr:uid="{00000000-0005-0000-0000-0000B97E0000}"/>
    <cellStyle name="Navadno 36 24 2 2 2 2" xfId="37859" xr:uid="{00000000-0005-0000-0000-0000BA7E0000}"/>
    <cellStyle name="Navadno 36 24 2 2 3" xfId="37858" xr:uid="{00000000-0005-0000-0000-0000BB7E0000}"/>
    <cellStyle name="Navadno 36 24 2 3" xfId="20003" xr:uid="{00000000-0005-0000-0000-0000BC7E0000}"/>
    <cellStyle name="Navadno 36 24 2 3 2" xfId="37860" xr:uid="{00000000-0005-0000-0000-0000BD7E0000}"/>
    <cellStyle name="Navadno 36 24 2 4" xfId="37857" xr:uid="{00000000-0005-0000-0000-0000BE7E0000}"/>
    <cellStyle name="Navadno 36 24 3" xfId="9992" xr:uid="{00000000-0005-0000-0000-0000BF7E0000}"/>
    <cellStyle name="Navadno 36 24 3 2" xfId="20005" xr:uid="{00000000-0005-0000-0000-0000C07E0000}"/>
    <cellStyle name="Navadno 36 24 3 2 2" xfId="37862" xr:uid="{00000000-0005-0000-0000-0000C17E0000}"/>
    <cellStyle name="Navadno 36 24 3 3" xfId="37861" xr:uid="{00000000-0005-0000-0000-0000C27E0000}"/>
    <cellStyle name="Navadno 36 24 4" xfId="20002" xr:uid="{00000000-0005-0000-0000-0000C37E0000}"/>
    <cellStyle name="Navadno 36 24 4 2" xfId="37863" xr:uid="{00000000-0005-0000-0000-0000C47E0000}"/>
    <cellStyle name="Navadno 36 24 5" xfId="37856" xr:uid="{00000000-0005-0000-0000-0000C57E0000}"/>
    <cellStyle name="Navadno 36 25" xfId="9993" xr:uid="{00000000-0005-0000-0000-0000C67E0000}"/>
    <cellStyle name="Navadno 36 25 2" xfId="9994" xr:uid="{00000000-0005-0000-0000-0000C77E0000}"/>
    <cellStyle name="Navadno 36 25 2 2" xfId="9995" xr:uid="{00000000-0005-0000-0000-0000C87E0000}"/>
    <cellStyle name="Navadno 36 25 2 2 2" xfId="20008" xr:uid="{00000000-0005-0000-0000-0000C97E0000}"/>
    <cellStyle name="Navadno 36 25 2 2 2 2" xfId="37867" xr:uid="{00000000-0005-0000-0000-0000CA7E0000}"/>
    <cellStyle name="Navadno 36 25 2 2 3" xfId="37866" xr:uid="{00000000-0005-0000-0000-0000CB7E0000}"/>
    <cellStyle name="Navadno 36 25 2 3" xfId="20007" xr:uid="{00000000-0005-0000-0000-0000CC7E0000}"/>
    <cellStyle name="Navadno 36 25 2 3 2" xfId="37868" xr:uid="{00000000-0005-0000-0000-0000CD7E0000}"/>
    <cellStyle name="Navadno 36 25 2 4" xfId="37865" xr:uid="{00000000-0005-0000-0000-0000CE7E0000}"/>
    <cellStyle name="Navadno 36 25 3" xfId="9996" xr:uid="{00000000-0005-0000-0000-0000CF7E0000}"/>
    <cellStyle name="Navadno 36 25 3 2" xfId="20009" xr:uid="{00000000-0005-0000-0000-0000D07E0000}"/>
    <cellStyle name="Navadno 36 25 3 2 2" xfId="37870" xr:uid="{00000000-0005-0000-0000-0000D17E0000}"/>
    <cellStyle name="Navadno 36 25 3 3" xfId="37869" xr:uid="{00000000-0005-0000-0000-0000D27E0000}"/>
    <cellStyle name="Navadno 36 25 4" xfId="20006" xr:uid="{00000000-0005-0000-0000-0000D37E0000}"/>
    <cellStyle name="Navadno 36 25 4 2" xfId="37871" xr:uid="{00000000-0005-0000-0000-0000D47E0000}"/>
    <cellStyle name="Navadno 36 25 5" xfId="37864" xr:uid="{00000000-0005-0000-0000-0000D57E0000}"/>
    <cellStyle name="Navadno 36 26" xfId="9997" xr:uid="{00000000-0005-0000-0000-0000D67E0000}"/>
    <cellStyle name="Navadno 36 26 2" xfId="9998" xr:uid="{00000000-0005-0000-0000-0000D77E0000}"/>
    <cellStyle name="Navadno 36 26 2 2" xfId="9999" xr:uid="{00000000-0005-0000-0000-0000D87E0000}"/>
    <cellStyle name="Navadno 36 26 2 2 2" xfId="20012" xr:uid="{00000000-0005-0000-0000-0000D97E0000}"/>
    <cellStyle name="Navadno 36 26 2 2 2 2" xfId="37875" xr:uid="{00000000-0005-0000-0000-0000DA7E0000}"/>
    <cellStyle name="Navadno 36 26 2 2 3" xfId="37874" xr:uid="{00000000-0005-0000-0000-0000DB7E0000}"/>
    <cellStyle name="Navadno 36 26 2 3" xfId="20011" xr:uid="{00000000-0005-0000-0000-0000DC7E0000}"/>
    <cellStyle name="Navadno 36 26 2 3 2" xfId="37876" xr:uid="{00000000-0005-0000-0000-0000DD7E0000}"/>
    <cellStyle name="Navadno 36 26 2 4" xfId="37873" xr:uid="{00000000-0005-0000-0000-0000DE7E0000}"/>
    <cellStyle name="Navadno 36 26 3" xfId="10000" xr:uid="{00000000-0005-0000-0000-0000DF7E0000}"/>
    <cellStyle name="Navadno 36 26 3 2" xfId="20013" xr:uid="{00000000-0005-0000-0000-0000E07E0000}"/>
    <cellStyle name="Navadno 36 26 3 2 2" xfId="37878" xr:uid="{00000000-0005-0000-0000-0000E17E0000}"/>
    <cellStyle name="Navadno 36 26 3 3" xfId="37877" xr:uid="{00000000-0005-0000-0000-0000E27E0000}"/>
    <cellStyle name="Navadno 36 26 4" xfId="20010" xr:uid="{00000000-0005-0000-0000-0000E37E0000}"/>
    <cellStyle name="Navadno 36 26 4 2" xfId="37879" xr:uid="{00000000-0005-0000-0000-0000E47E0000}"/>
    <cellStyle name="Navadno 36 26 5" xfId="37872" xr:uid="{00000000-0005-0000-0000-0000E57E0000}"/>
    <cellStyle name="Navadno 36 27" xfId="10001" xr:uid="{00000000-0005-0000-0000-0000E67E0000}"/>
    <cellStyle name="Navadno 36 27 2" xfId="10002" xr:uid="{00000000-0005-0000-0000-0000E77E0000}"/>
    <cellStyle name="Navadno 36 27 2 2" xfId="10003" xr:uid="{00000000-0005-0000-0000-0000E87E0000}"/>
    <cellStyle name="Navadno 36 27 2 2 2" xfId="20016" xr:uid="{00000000-0005-0000-0000-0000E97E0000}"/>
    <cellStyle name="Navadno 36 27 2 2 2 2" xfId="37883" xr:uid="{00000000-0005-0000-0000-0000EA7E0000}"/>
    <cellStyle name="Navadno 36 27 2 2 3" xfId="37882" xr:uid="{00000000-0005-0000-0000-0000EB7E0000}"/>
    <cellStyle name="Navadno 36 27 2 3" xfId="20015" xr:uid="{00000000-0005-0000-0000-0000EC7E0000}"/>
    <cellStyle name="Navadno 36 27 2 3 2" xfId="37884" xr:uid="{00000000-0005-0000-0000-0000ED7E0000}"/>
    <cellStyle name="Navadno 36 27 2 4" xfId="37881" xr:uid="{00000000-0005-0000-0000-0000EE7E0000}"/>
    <cellStyle name="Navadno 36 27 3" xfId="10004" xr:uid="{00000000-0005-0000-0000-0000EF7E0000}"/>
    <cellStyle name="Navadno 36 27 3 2" xfId="20017" xr:uid="{00000000-0005-0000-0000-0000F07E0000}"/>
    <cellStyle name="Navadno 36 27 3 2 2" xfId="37886" xr:uid="{00000000-0005-0000-0000-0000F17E0000}"/>
    <cellStyle name="Navadno 36 27 3 3" xfId="37885" xr:uid="{00000000-0005-0000-0000-0000F27E0000}"/>
    <cellStyle name="Navadno 36 27 4" xfId="20014" xr:uid="{00000000-0005-0000-0000-0000F37E0000}"/>
    <cellStyle name="Navadno 36 27 4 2" xfId="37887" xr:uid="{00000000-0005-0000-0000-0000F47E0000}"/>
    <cellStyle name="Navadno 36 27 5" xfId="37880" xr:uid="{00000000-0005-0000-0000-0000F57E0000}"/>
    <cellStyle name="Navadno 36 28" xfId="10005" xr:uid="{00000000-0005-0000-0000-0000F67E0000}"/>
    <cellStyle name="Navadno 36 28 2" xfId="10006" xr:uid="{00000000-0005-0000-0000-0000F77E0000}"/>
    <cellStyle name="Navadno 36 28 2 2" xfId="10007" xr:uid="{00000000-0005-0000-0000-0000F87E0000}"/>
    <cellStyle name="Navadno 36 28 2 2 2" xfId="20020" xr:uid="{00000000-0005-0000-0000-0000F97E0000}"/>
    <cellStyle name="Navadno 36 28 2 2 2 2" xfId="37891" xr:uid="{00000000-0005-0000-0000-0000FA7E0000}"/>
    <cellStyle name="Navadno 36 28 2 2 3" xfId="37890" xr:uid="{00000000-0005-0000-0000-0000FB7E0000}"/>
    <cellStyle name="Navadno 36 28 2 3" xfId="20019" xr:uid="{00000000-0005-0000-0000-0000FC7E0000}"/>
    <cellStyle name="Navadno 36 28 2 3 2" xfId="37892" xr:uid="{00000000-0005-0000-0000-0000FD7E0000}"/>
    <cellStyle name="Navadno 36 28 2 4" xfId="37889" xr:uid="{00000000-0005-0000-0000-0000FE7E0000}"/>
    <cellStyle name="Navadno 36 28 3" xfId="10008" xr:uid="{00000000-0005-0000-0000-0000FF7E0000}"/>
    <cellStyle name="Navadno 36 28 3 2" xfId="20021" xr:uid="{00000000-0005-0000-0000-0000007F0000}"/>
    <cellStyle name="Navadno 36 28 3 2 2" xfId="37894" xr:uid="{00000000-0005-0000-0000-0000017F0000}"/>
    <cellStyle name="Navadno 36 28 3 3" xfId="37893" xr:uid="{00000000-0005-0000-0000-0000027F0000}"/>
    <cellStyle name="Navadno 36 28 4" xfId="20018" xr:uid="{00000000-0005-0000-0000-0000037F0000}"/>
    <cellStyle name="Navadno 36 28 4 2" xfId="37895" xr:uid="{00000000-0005-0000-0000-0000047F0000}"/>
    <cellStyle name="Navadno 36 28 5" xfId="37888" xr:uid="{00000000-0005-0000-0000-0000057F0000}"/>
    <cellStyle name="Navadno 36 29" xfId="10009" xr:uid="{00000000-0005-0000-0000-0000067F0000}"/>
    <cellStyle name="Navadno 36 29 2" xfId="10010" xr:uid="{00000000-0005-0000-0000-0000077F0000}"/>
    <cellStyle name="Navadno 36 29 2 2" xfId="20023" xr:uid="{00000000-0005-0000-0000-0000087F0000}"/>
    <cellStyle name="Navadno 36 29 2 2 2" xfId="37898" xr:uid="{00000000-0005-0000-0000-0000097F0000}"/>
    <cellStyle name="Navadno 36 29 2 3" xfId="37897" xr:uid="{00000000-0005-0000-0000-00000A7F0000}"/>
    <cellStyle name="Navadno 36 29 3" xfId="20022" xr:uid="{00000000-0005-0000-0000-00000B7F0000}"/>
    <cellStyle name="Navadno 36 29 3 2" xfId="37899" xr:uid="{00000000-0005-0000-0000-00000C7F0000}"/>
    <cellStyle name="Navadno 36 29 4" xfId="37896" xr:uid="{00000000-0005-0000-0000-00000D7F0000}"/>
    <cellStyle name="Navadno 36 3" xfId="1654" xr:uid="{00000000-0005-0000-0000-00000E7F0000}"/>
    <cellStyle name="Navadno 36 3 2" xfId="1655" xr:uid="{00000000-0005-0000-0000-00000F7F0000}"/>
    <cellStyle name="Navadno 36 3 2 2" xfId="10013" xr:uid="{00000000-0005-0000-0000-0000107F0000}"/>
    <cellStyle name="Navadno 36 3 2 2 2" xfId="20026" xr:uid="{00000000-0005-0000-0000-0000117F0000}"/>
    <cellStyle name="Navadno 36 3 2 2 2 2" xfId="37903" xr:uid="{00000000-0005-0000-0000-0000127F0000}"/>
    <cellStyle name="Navadno 36 3 2 2 3" xfId="37902" xr:uid="{00000000-0005-0000-0000-0000137F0000}"/>
    <cellStyle name="Navadno 36 3 2 3" xfId="10014" xr:uid="{00000000-0005-0000-0000-0000147F0000}"/>
    <cellStyle name="Navadno 36 3 2 3 2" xfId="37904" xr:uid="{00000000-0005-0000-0000-0000157F0000}"/>
    <cellStyle name="Navadno 36 3 2 4" xfId="10012" xr:uid="{00000000-0005-0000-0000-0000167F0000}"/>
    <cellStyle name="Navadno 36 3 2 4 2" xfId="37905" xr:uid="{00000000-0005-0000-0000-0000177F0000}"/>
    <cellStyle name="Navadno 36 3 2 5" xfId="20025" xr:uid="{00000000-0005-0000-0000-0000187F0000}"/>
    <cellStyle name="Navadno 36 3 2 5 2" xfId="37906" xr:uid="{00000000-0005-0000-0000-0000197F0000}"/>
    <cellStyle name="Navadno 36 3 2 6" xfId="51295" xr:uid="{00000000-0005-0000-0000-00001A7F0000}"/>
    <cellStyle name="Navadno 36 3 2 7" xfId="37901" xr:uid="{00000000-0005-0000-0000-00001B7F0000}"/>
    <cellStyle name="Navadno 36 3 3" xfId="10015" xr:uid="{00000000-0005-0000-0000-00001C7F0000}"/>
    <cellStyle name="Navadno 36 3 3 2" xfId="20027" xr:uid="{00000000-0005-0000-0000-00001D7F0000}"/>
    <cellStyle name="Navadno 36 3 3 2 2" xfId="37908" xr:uid="{00000000-0005-0000-0000-00001E7F0000}"/>
    <cellStyle name="Navadno 36 3 3 3" xfId="37907" xr:uid="{00000000-0005-0000-0000-00001F7F0000}"/>
    <cellStyle name="Navadno 36 3 4" xfId="10016" xr:uid="{00000000-0005-0000-0000-0000207F0000}"/>
    <cellStyle name="Navadno 36 3 4 2" xfId="37909" xr:uid="{00000000-0005-0000-0000-0000217F0000}"/>
    <cellStyle name="Navadno 36 3 5" xfId="10011" xr:uid="{00000000-0005-0000-0000-0000227F0000}"/>
    <cellStyle name="Navadno 36 3 5 2" xfId="37910" xr:uid="{00000000-0005-0000-0000-0000237F0000}"/>
    <cellStyle name="Navadno 36 3 6" xfId="20024" xr:uid="{00000000-0005-0000-0000-0000247F0000}"/>
    <cellStyle name="Navadno 36 3 6 2" xfId="37911" xr:uid="{00000000-0005-0000-0000-0000257F0000}"/>
    <cellStyle name="Navadno 36 3 7" xfId="51294" xr:uid="{00000000-0005-0000-0000-0000267F0000}"/>
    <cellStyle name="Navadno 36 3 8" xfId="37900" xr:uid="{00000000-0005-0000-0000-0000277F0000}"/>
    <cellStyle name="Navadno 36 30" xfId="10017" xr:uid="{00000000-0005-0000-0000-0000287F0000}"/>
    <cellStyle name="Navadno 36 30 2" xfId="20028" xr:uid="{00000000-0005-0000-0000-0000297F0000}"/>
    <cellStyle name="Navadno 36 30 2 2" xfId="37913" xr:uid="{00000000-0005-0000-0000-00002A7F0000}"/>
    <cellStyle name="Navadno 36 30 3" xfId="37912" xr:uid="{00000000-0005-0000-0000-00002B7F0000}"/>
    <cellStyle name="Navadno 36 31" xfId="10018" xr:uid="{00000000-0005-0000-0000-00002C7F0000}"/>
    <cellStyle name="Navadno 36 31 2" xfId="37914" xr:uid="{00000000-0005-0000-0000-00002D7F0000}"/>
    <cellStyle name="Navadno 36 32" xfId="19941" xr:uid="{00000000-0005-0000-0000-00002E7F0000}"/>
    <cellStyle name="Navadno 36 32 2" xfId="37915" xr:uid="{00000000-0005-0000-0000-00002F7F0000}"/>
    <cellStyle name="Navadno 36 4" xfId="1656" xr:uid="{00000000-0005-0000-0000-0000307F0000}"/>
    <cellStyle name="Navadno 36 4 2" xfId="1657" xr:uid="{00000000-0005-0000-0000-0000317F0000}"/>
    <cellStyle name="Navadno 36 4 2 2" xfId="10021" xr:uid="{00000000-0005-0000-0000-0000327F0000}"/>
    <cellStyle name="Navadno 36 4 2 2 2" xfId="20031" xr:uid="{00000000-0005-0000-0000-0000337F0000}"/>
    <cellStyle name="Navadno 36 4 2 2 2 2" xfId="37919" xr:uid="{00000000-0005-0000-0000-0000347F0000}"/>
    <cellStyle name="Navadno 36 4 2 2 3" xfId="37918" xr:uid="{00000000-0005-0000-0000-0000357F0000}"/>
    <cellStyle name="Navadno 36 4 2 3" xfId="10022" xr:uid="{00000000-0005-0000-0000-0000367F0000}"/>
    <cellStyle name="Navadno 36 4 2 3 2" xfId="37920" xr:uid="{00000000-0005-0000-0000-0000377F0000}"/>
    <cellStyle name="Navadno 36 4 2 4" xfId="10020" xr:uid="{00000000-0005-0000-0000-0000387F0000}"/>
    <cellStyle name="Navadno 36 4 2 4 2" xfId="37921" xr:uid="{00000000-0005-0000-0000-0000397F0000}"/>
    <cellStyle name="Navadno 36 4 2 5" xfId="20030" xr:uid="{00000000-0005-0000-0000-00003A7F0000}"/>
    <cellStyle name="Navadno 36 4 2 5 2" xfId="37922" xr:uid="{00000000-0005-0000-0000-00003B7F0000}"/>
    <cellStyle name="Navadno 36 4 2 6" xfId="51297" xr:uid="{00000000-0005-0000-0000-00003C7F0000}"/>
    <cellStyle name="Navadno 36 4 2 7" xfId="37917" xr:uid="{00000000-0005-0000-0000-00003D7F0000}"/>
    <cellStyle name="Navadno 36 4 3" xfId="10023" xr:uid="{00000000-0005-0000-0000-00003E7F0000}"/>
    <cellStyle name="Navadno 36 4 3 2" xfId="20032" xr:uid="{00000000-0005-0000-0000-00003F7F0000}"/>
    <cellStyle name="Navadno 36 4 3 2 2" xfId="37924" xr:uid="{00000000-0005-0000-0000-0000407F0000}"/>
    <cellStyle name="Navadno 36 4 3 3" xfId="37923" xr:uid="{00000000-0005-0000-0000-0000417F0000}"/>
    <cellStyle name="Navadno 36 4 4" xfId="10024" xr:uid="{00000000-0005-0000-0000-0000427F0000}"/>
    <cellStyle name="Navadno 36 4 4 2" xfId="37925" xr:uid="{00000000-0005-0000-0000-0000437F0000}"/>
    <cellStyle name="Navadno 36 4 5" xfId="10019" xr:uid="{00000000-0005-0000-0000-0000447F0000}"/>
    <cellStyle name="Navadno 36 4 5 2" xfId="37926" xr:uid="{00000000-0005-0000-0000-0000457F0000}"/>
    <cellStyle name="Navadno 36 4 6" xfId="20029" xr:uid="{00000000-0005-0000-0000-0000467F0000}"/>
    <cellStyle name="Navadno 36 4 6 2" xfId="37927" xr:uid="{00000000-0005-0000-0000-0000477F0000}"/>
    <cellStyle name="Navadno 36 4 7" xfId="51296" xr:uid="{00000000-0005-0000-0000-0000487F0000}"/>
    <cellStyle name="Navadno 36 4 8" xfId="37916" xr:uid="{00000000-0005-0000-0000-0000497F0000}"/>
    <cellStyle name="Navadno 36 5" xfId="1658" xr:uid="{00000000-0005-0000-0000-00004A7F0000}"/>
    <cellStyle name="Navadno 36 5 2" xfId="1659" xr:uid="{00000000-0005-0000-0000-00004B7F0000}"/>
    <cellStyle name="Navadno 36 5 2 2" xfId="10027" xr:uid="{00000000-0005-0000-0000-00004C7F0000}"/>
    <cellStyle name="Navadno 36 5 2 2 2" xfId="20035" xr:uid="{00000000-0005-0000-0000-00004D7F0000}"/>
    <cellStyle name="Navadno 36 5 2 2 2 2" xfId="37931" xr:uid="{00000000-0005-0000-0000-00004E7F0000}"/>
    <cellStyle name="Navadno 36 5 2 2 3" xfId="37930" xr:uid="{00000000-0005-0000-0000-00004F7F0000}"/>
    <cellStyle name="Navadno 36 5 2 3" xfId="10028" xr:uid="{00000000-0005-0000-0000-0000507F0000}"/>
    <cellStyle name="Navadno 36 5 2 3 2" xfId="37932" xr:uid="{00000000-0005-0000-0000-0000517F0000}"/>
    <cellStyle name="Navadno 36 5 2 4" xfId="10026" xr:uid="{00000000-0005-0000-0000-0000527F0000}"/>
    <cellStyle name="Navadno 36 5 2 4 2" xfId="37933" xr:uid="{00000000-0005-0000-0000-0000537F0000}"/>
    <cellStyle name="Navadno 36 5 2 5" xfId="20034" xr:uid="{00000000-0005-0000-0000-0000547F0000}"/>
    <cellStyle name="Navadno 36 5 2 5 2" xfId="37934" xr:uid="{00000000-0005-0000-0000-0000557F0000}"/>
    <cellStyle name="Navadno 36 5 2 6" xfId="51299" xr:uid="{00000000-0005-0000-0000-0000567F0000}"/>
    <cellStyle name="Navadno 36 5 2 7" xfId="37929" xr:uid="{00000000-0005-0000-0000-0000577F0000}"/>
    <cellStyle name="Navadno 36 5 3" xfId="10029" xr:uid="{00000000-0005-0000-0000-0000587F0000}"/>
    <cellStyle name="Navadno 36 5 3 2" xfId="20036" xr:uid="{00000000-0005-0000-0000-0000597F0000}"/>
    <cellStyle name="Navadno 36 5 3 2 2" xfId="37936" xr:uid="{00000000-0005-0000-0000-00005A7F0000}"/>
    <cellStyle name="Navadno 36 5 3 3" xfId="37935" xr:uid="{00000000-0005-0000-0000-00005B7F0000}"/>
    <cellStyle name="Navadno 36 5 4" xfId="10030" xr:uid="{00000000-0005-0000-0000-00005C7F0000}"/>
    <cellStyle name="Navadno 36 5 4 2" xfId="37937" xr:uid="{00000000-0005-0000-0000-00005D7F0000}"/>
    <cellStyle name="Navadno 36 5 5" xfId="10025" xr:uid="{00000000-0005-0000-0000-00005E7F0000}"/>
    <cellStyle name="Navadno 36 5 5 2" xfId="37938" xr:uid="{00000000-0005-0000-0000-00005F7F0000}"/>
    <cellStyle name="Navadno 36 5 6" xfId="20033" xr:uid="{00000000-0005-0000-0000-0000607F0000}"/>
    <cellStyle name="Navadno 36 5 6 2" xfId="37939" xr:uid="{00000000-0005-0000-0000-0000617F0000}"/>
    <cellStyle name="Navadno 36 5 7" xfId="51298" xr:uid="{00000000-0005-0000-0000-0000627F0000}"/>
    <cellStyle name="Navadno 36 5 8" xfId="37928" xr:uid="{00000000-0005-0000-0000-0000637F0000}"/>
    <cellStyle name="Navadno 36 6" xfId="1660" xr:uid="{00000000-0005-0000-0000-0000647F0000}"/>
    <cellStyle name="Navadno 36 6 2" xfId="1661" xr:uid="{00000000-0005-0000-0000-0000657F0000}"/>
    <cellStyle name="Navadno 36 6 2 2" xfId="10033" xr:uid="{00000000-0005-0000-0000-0000667F0000}"/>
    <cellStyle name="Navadno 36 6 2 2 2" xfId="20039" xr:uid="{00000000-0005-0000-0000-0000677F0000}"/>
    <cellStyle name="Navadno 36 6 2 2 2 2" xfId="37943" xr:uid="{00000000-0005-0000-0000-0000687F0000}"/>
    <cellStyle name="Navadno 36 6 2 2 3" xfId="37942" xr:uid="{00000000-0005-0000-0000-0000697F0000}"/>
    <cellStyle name="Navadno 36 6 2 3" xfId="10034" xr:uid="{00000000-0005-0000-0000-00006A7F0000}"/>
    <cellStyle name="Navadno 36 6 2 3 2" xfId="37944" xr:uid="{00000000-0005-0000-0000-00006B7F0000}"/>
    <cellStyle name="Navadno 36 6 2 4" xfId="10032" xr:uid="{00000000-0005-0000-0000-00006C7F0000}"/>
    <cellStyle name="Navadno 36 6 2 4 2" xfId="37945" xr:uid="{00000000-0005-0000-0000-00006D7F0000}"/>
    <cellStyle name="Navadno 36 6 2 5" xfId="20038" xr:uid="{00000000-0005-0000-0000-00006E7F0000}"/>
    <cellStyle name="Navadno 36 6 2 5 2" xfId="37946" xr:uid="{00000000-0005-0000-0000-00006F7F0000}"/>
    <cellStyle name="Navadno 36 6 2 6" xfId="51301" xr:uid="{00000000-0005-0000-0000-0000707F0000}"/>
    <cellStyle name="Navadno 36 6 2 7" xfId="37941" xr:uid="{00000000-0005-0000-0000-0000717F0000}"/>
    <cellStyle name="Navadno 36 6 3" xfId="10035" xr:uid="{00000000-0005-0000-0000-0000727F0000}"/>
    <cellStyle name="Navadno 36 6 3 2" xfId="20040" xr:uid="{00000000-0005-0000-0000-0000737F0000}"/>
    <cellStyle name="Navadno 36 6 3 2 2" xfId="37948" xr:uid="{00000000-0005-0000-0000-0000747F0000}"/>
    <cellStyle name="Navadno 36 6 3 3" xfId="37947" xr:uid="{00000000-0005-0000-0000-0000757F0000}"/>
    <cellStyle name="Navadno 36 6 4" xfId="10036" xr:uid="{00000000-0005-0000-0000-0000767F0000}"/>
    <cellStyle name="Navadno 36 6 4 2" xfId="37949" xr:uid="{00000000-0005-0000-0000-0000777F0000}"/>
    <cellStyle name="Navadno 36 6 5" xfId="10031" xr:uid="{00000000-0005-0000-0000-0000787F0000}"/>
    <cellStyle name="Navadno 36 6 5 2" xfId="37950" xr:uid="{00000000-0005-0000-0000-0000797F0000}"/>
    <cellStyle name="Navadno 36 6 6" xfId="20037" xr:uid="{00000000-0005-0000-0000-00007A7F0000}"/>
    <cellStyle name="Navadno 36 6 6 2" xfId="37951" xr:uid="{00000000-0005-0000-0000-00007B7F0000}"/>
    <cellStyle name="Navadno 36 6 7" xfId="51300" xr:uid="{00000000-0005-0000-0000-00007C7F0000}"/>
    <cellStyle name="Navadno 36 6 8" xfId="37940" xr:uid="{00000000-0005-0000-0000-00007D7F0000}"/>
    <cellStyle name="Navadno 36 7" xfId="1662" xr:uid="{00000000-0005-0000-0000-00007E7F0000}"/>
    <cellStyle name="Navadno 36 7 2" xfId="1663" xr:uid="{00000000-0005-0000-0000-00007F7F0000}"/>
    <cellStyle name="Navadno 36 7 2 2" xfId="10039" xr:uid="{00000000-0005-0000-0000-0000807F0000}"/>
    <cellStyle name="Navadno 36 7 2 2 2" xfId="20043" xr:uid="{00000000-0005-0000-0000-0000817F0000}"/>
    <cellStyle name="Navadno 36 7 2 2 2 2" xfId="37955" xr:uid="{00000000-0005-0000-0000-0000827F0000}"/>
    <cellStyle name="Navadno 36 7 2 2 3" xfId="37954" xr:uid="{00000000-0005-0000-0000-0000837F0000}"/>
    <cellStyle name="Navadno 36 7 2 3" xfId="10040" xr:uid="{00000000-0005-0000-0000-0000847F0000}"/>
    <cellStyle name="Navadno 36 7 2 3 2" xfId="37956" xr:uid="{00000000-0005-0000-0000-0000857F0000}"/>
    <cellStyle name="Navadno 36 7 2 4" xfId="10038" xr:uid="{00000000-0005-0000-0000-0000867F0000}"/>
    <cellStyle name="Navadno 36 7 2 4 2" xfId="37957" xr:uid="{00000000-0005-0000-0000-0000877F0000}"/>
    <cellStyle name="Navadno 36 7 2 5" xfId="20042" xr:uid="{00000000-0005-0000-0000-0000887F0000}"/>
    <cellStyle name="Navadno 36 7 2 5 2" xfId="37958" xr:uid="{00000000-0005-0000-0000-0000897F0000}"/>
    <cellStyle name="Navadno 36 7 2 6" xfId="51303" xr:uid="{00000000-0005-0000-0000-00008A7F0000}"/>
    <cellStyle name="Navadno 36 7 2 7" xfId="37953" xr:uid="{00000000-0005-0000-0000-00008B7F0000}"/>
    <cellStyle name="Navadno 36 7 3" xfId="10041" xr:uid="{00000000-0005-0000-0000-00008C7F0000}"/>
    <cellStyle name="Navadno 36 7 3 2" xfId="20044" xr:uid="{00000000-0005-0000-0000-00008D7F0000}"/>
    <cellStyle name="Navadno 36 7 3 2 2" xfId="37960" xr:uid="{00000000-0005-0000-0000-00008E7F0000}"/>
    <cellStyle name="Navadno 36 7 3 3" xfId="37959" xr:uid="{00000000-0005-0000-0000-00008F7F0000}"/>
    <cellStyle name="Navadno 36 7 4" xfId="10042" xr:uid="{00000000-0005-0000-0000-0000907F0000}"/>
    <cellStyle name="Navadno 36 7 4 2" xfId="37961" xr:uid="{00000000-0005-0000-0000-0000917F0000}"/>
    <cellStyle name="Navadno 36 7 5" xfId="10037" xr:uid="{00000000-0005-0000-0000-0000927F0000}"/>
    <cellStyle name="Navadno 36 7 5 2" xfId="37962" xr:uid="{00000000-0005-0000-0000-0000937F0000}"/>
    <cellStyle name="Navadno 36 7 6" xfId="20041" xr:uid="{00000000-0005-0000-0000-0000947F0000}"/>
    <cellStyle name="Navadno 36 7 6 2" xfId="37963" xr:uid="{00000000-0005-0000-0000-0000957F0000}"/>
    <cellStyle name="Navadno 36 7 7" xfId="51302" xr:uid="{00000000-0005-0000-0000-0000967F0000}"/>
    <cellStyle name="Navadno 36 7 8" xfId="37952" xr:uid="{00000000-0005-0000-0000-0000977F0000}"/>
    <cellStyle name="Navadno 36 8" xfId="1664" xr:uid="{00000000-0005-0000-0000-0000987F0000}"/>
    <cellStyle name="Navadno 36 8 2" xfId="1665" xr:uid="{00000000-0005-0000-0000-0000997F0000}"/>
    <cellStyle name="Navadno 36 8 2 2" xfId="10045" xr:uid="{00000000-0005-0000-0000-00009A7F0000}"/>
    <cellStyle name="Navadno 36 8 2 2 2" xfId="20047" xr:uid="{00000000-0005-0000-0000-00009B7F0000}"/>
    <cellStyle name="Navadno 36 8 2 2 2 2" xfId="37967" xr:uid="{00000000-0005-0000-0000-00009C7F0000}"/>
    <cellStyle name="Navadno 36 8 2 2 3" xfId="37966" xr:uid="{00000000-0005-0000-0000-00009D7F0000}"/>
    <cellStyle name="Navadno 36 8 2 3" xfId="10046" xr:uid="{00000000-0005-0000-0000-00009E7F0000}"/>
    <cellStyle name="Navadno 36 8 2 3 2" xfId="37968" xr:uid="{00000000-0005-0000-0000-00009F7F0000}"/>
    <cellStyle name="Navadno 36 8 2 4" xfId="10044" xr:uid="{00000000-0005-0000-0000-0000A07F0000}"/>
    <cellStyle name="Navadno 36 8 2 4 2" xfId="37969" xr:uid="{00000000-0005-0000-0000-0000A17F0000}"/>
    <cellStyle name="Navadno 36 8 2 5" xfId="20046" xr:uid="{00000000-0005-0000-0000-0000A27F0000}"/>
    <cellStyle name="Navadno 36 8 2 5 2" xfId="37970" xr:uid="{00000000-0005-0000-0000-0000A37F0000}"/>
    <cellStyle name="Navadno 36 8 2 6" xfId="51305" xr:uid="{00000000-0005-0000-0000-0000A47F0000}"/>
    <cellStyle name="Navadno 36 8 2 7" xfId="37965" xr:uid="{00000000-0005-0000-0000-0000A57F0000}"/>
    <cellStyle name="Navadno 36 8 3" xfId="10047" xr:uid="{00000000-0005-0000-0000-0000A67F0000}"/>
    <cellStyle name="Navadno 36 8 3 2" xfId="20048" xr:uid="{00000000-0005-0000-0000-0000A77F0000}"/>
    <cellStyle name="Navadno 36 8 3 2 2" xfId="37972" xr:uid="{00000000-0005-0000-0000-0000A87F0000}"/>
    <cellStyle name="Navadno 36 8 3 3" xfId="37971" xr:uid="{00000000-0005-0000-0000-0000A97F0000}"/>
    <cellStyle name="Navadno 36 8 4" xfId="10048" xr:uid="{00000000-0005-0000-0000-0000AA7F0000}"/>
    <cellStyle name="Navadno 36 8 4 2" xfId="37973" xr:uid="{00000000-0005-0000-0000-0000AB7F0000}"/>
    <cellStyle name="Navadno 36 8 5" xfId="10043" xr:uid="{00000000-0005-0000-0000-0000AC7F0000}"/>
    <cellStyle name="Navadno 36 8 5 2" xfId="37974" xr:uid="{00000000-0005-0000-0000-0000AD7F0000}"/>
    <cellStyle name="Navadno 36 8 6" xfId="20045" xr:uid="{00000000-0005-0000-0000-0000AE7F0000}"/>
    <cellStyle name="Navadno 36 8 6 2" xfId="37975" xr:uid="{00000000-0005-0000-0000-0000AF7F0000}"/>
    <cellStyle name="Navadno 36 8 7" xfId="51304" xr:uid="{00000000-0005-0000-0000-0000B07F0000}"/>
    <cellStyle name="Navadno 36 8 8" xfId="37964" xr:uid="{00000000-0005-0000-0000-0000B17F0000}"/>
    <cellStyle name="Navadno 36 9" xfId="1666" xr:uid="{00000000-0005-0000-0000-0000B27F0000}"/>
    <cellStyle name="Navadno 36 9 2" xfId="1667" xr:uid="{00000000-0005-0000-0000-0000B37F0000}"/>
    <cellStyle name="Navadno 36 9 2 2" xfId="10051" xr:uid="{00000000-0005-0000-0000-0000B47F0000}"/>
    <cellStyle name="Navadno 36 9 2 2 2" xfId="20051" xr:uid="{00000000-0005-0000-0000-0000B57F0000}"/>
    <cellStyle name="Navadno 36 9 2 2 2 2" xfId="37979" xr:uid="{00000000-0005-0000-0000-0000B67F0000}"/>
    <cellStyle name="Navadno 36 9 2 2 3" xfId="37978" xr:uid="{00000000-0005-0000-0000-0000B77F0000}"/>
    <cellStyle name="Navadno 36 9 2 3" xfId="10052" xr:uid="{00000000-0005-0000-0000-0000B87F0000}"/>
    <cellStyle name="Navadno 36 9 2 3 2" xfId="37980" xr:uid="{00000000-0005-0000-0000-0000B97F0000}"/>
    <cellStyle name="Navadno 36 9 2 4" xfId="10050" xr:uid="{00000000-0005-0000-0000-0000BA7F0000}"/>
    <cellStyle name="Navadno 36 9 2 4 2" xfId="37981" xr:uid="{00000000-0005-0000-0000-0000BB7F0000}"/>
    <cellStyle name="Navadno 36 9 2 5" xfId="20050" xr:uid="{00000000-0005-0000-0000-0000BC7F0000}"/>
    <cellStyle name="Navadno 36 9 2 5 2" xfId="37982" xr:uid="{00000000-0005-0000-0000-0000BD7F0000}"/>
    <cellStyle name="Navadno 36 9 2 6" xfId="51307" xr:uid="{00000000-0005-0000-0000-0000BE7F0000}"/>
    <cellStyle name="Navadno 36 9 2 7" xfId="37977" xr:uid="{00000000-0005-0000-0000-0000BF7F0000}"/>
    <cellStyle name="Navadno 36 9 3" xfId="10053" xr:uid="{00000000-0005-0000-0000-0000C07F0000}"/>
    <cellStyle name="Navadno 36 9 3 2" xfId="20052" xr:uid="{00000000-0005-0000-0000-0000C17F0000}"/>
    <cellStyle name="Navadno 36 9 3 2 2" xfId="37984" xr:uid="{00000000-0005-0000-0000-0000C27F0000}"/>
    <cellStyle name="Navadno 36 9 3 3" xfId="37983" xr:uid="{00000000-0005-0000-0000-0000C37F0000}"/>
    <cellStyle name="Navadno 36 9 4" xfId="10054" xr:uid="{00000000-0005-0000-0000-0000C47F0000}"/>
    <cellStyle name="Navadno 36 9 4 2" xfId="37985" xr:uid="{00000000-0005-0000-0000-0000C57F0000}"/>
    <cellStyle name="Navadno 36 9 5" xfId="10049" xr:uid="{00000000-0005-0000-0000-0000C67F0000}"/>
    <cellStyle name="Navadno 36 9 5 2" xfId="37986" xr:uid="{00000000-0005-0000-0000-0000C77F0000}"/>
    <cellStyle name="Navadno 36 9 6" xfId="20049" xr:uid="{00000000-0005-0000-0000-0000C87F0000}"/>
    <cellStyle name="Navadno 36 9 6 2" xfId="37987" xr:uid="{00000000-0005-0000-0000-0000C97F0000}"/>
    <cellStyle name="Navadno 36 9 7" xfId="51306" xr:uid="{00000000-0005-0000-0000-0000CA7F0000}"/>
    <cellStyle name="Navadno 36 9 8" xfId="37976" xr:uid="{00000000-0005-0000-0000-0000CB7F0000}"/>
    <cellStyle name="Navadno 360" xfId="10055" xr:uid="{00000000-0005-0000-0000-0000CC7F0000}"/>
    <cellStyle name="Navadno 360 2" xfId="37988" xr:uid="{00000000-0005-0000-0000-0000CD7F0000}"/>
    <cellStyle name="Navadno 361" xfId="10056" xr:uid="{00000000-0005-0000-0000-0000CE7F0000}"/>
    <cellStyle name="Navadno 361 2" xfId="37989" xr:uid="{00000000-0005-0000-0000-0000CF7F0000}"/>
    <cellStyle name="Navadno 362" xfId="10057" xr:uid="{00000000-0005-0000-0000-0000D07F0000}"/>
    <cellStyle name="Navadno 362 2" xfId="37990" xr:uid="{00000000-0005-0000-0000-0000D17F0000}"/>
    <cellStyle name="Navadno 363" xfId="10058" xr:uid="{00000000-0005-0000-0000-0000D27F0000}"/>
    <cellStyle name="Navadno 363 2" xfId="37991" xr:uid="{00000000-0005-0000-0000-0000D37F0000}"/>
    <cellStyle name="Navadno 364" xfId="10059" xr:uid="{00000000-0005-0000-0000-0000D47F0000}"/>
    <cellStyle name="Navadno 364 2" xfId="37992" xr:uid="{00000000-0005-0000-0000-0000D57F0000}"/>
    <cellStyle name="Navadno 365" xfId="10060" xr:uid="{00000000-0005-0000-0000-0000D67F0000}"/>
    <cellStyle name="Navadno 365 2" xfId="37993" xr:uid="{00000000-0005-0000-0000-0000D77F0000}"/>
    <cellStyle name="Navadno 366" xfId="10061" xr:uid="{00000000-0005-0000-0000-0000D87F0000}"/>
    <cellStyle name="Navadno 366 2" xfId="37994" xr:uid="{00000000-0005-0000-0000-0000D97F0000}"/>
    <cellStyle name="Navadno 367" xfId="10062" xr:uid="{00000000-0005-0000-0000-0000DA7F0000}"/>
    <cellStyle name="Navadno 367 2" xfId="37995" xr:uid="{00000000-0005-0000-0000-0000DB7F0000}"/>
    <cellStyle name="Navadno 368" xfId="10063" xr:uid="{00000000-0005-0000-0000-0000DC7F0000}"/>
    <cellStyle name="Navadno 368 2" xfId="37996" xr:uid="{00000000-0005-0000-0000-0000DD7F0000}"/>
    <cellStyle name="Navadno 369" xfId="10064" xr:uid="{00000000-0005-0000-0000-0000DE7F0000}"/>
    <cellStyle name="Navadno 369 2" xfId="37997" xr:uid="{00000000-0005-0000-0000-0000DF7F0000}"/>
    <cellStyle name="Navadno 37" xfId="16014" xr:uid="{00000000-0005-0000-0000-0000E07F0000}"/>
    <cellStyle name="Navadno 37 2" xfId="10065" xr:uid="{00000000-0005-0000-0000-0000E17F0000}"/>
    <cellStyle name="Navadno 37 2 10" xfId="54599" xr:uid="{00000000-0005-0000-0000-0000E27F0000}"/>
    <cellStyle name="Navadno 37 2 11" xfId="54584" xr:uid="{00000000-0005-0000-0000-0000E37F0000}"/>
    <cellStyle name="Navadno 37 2 12" xfId="37998" xr:uid="{00000000-0005-0000-0000-0000E47F0000}"/>
    <cellStyle name="Navadno 37 2 2" xfId="10066" xr:uid="{00000000-0005-0000-0000-0000E57F0000}"/>
    <cellStyle name="Navadno 37 2 2 2" xfId="20055" xr:uid="{00000000-0005-0000-0000-0000E67F0000}"/>
    <cellStyle name="Navadno 37 2 2 2 2" xfId="38000" xr:uid="{00000000-0005-0000-0000-0000E77F0000}"/>
    <cellStyle name="Navadno 37 2 2 3" xfId="37999" xr:uid="{00000000-0005-0000-0000-0000E87F0000}"/>
    <cellStyle name="Navadno 37 2 3" xfId="20054" xr:uid="{00000000-0005-0000-0000-0000E97F0000}"/>
    <cellStyle name="Navadno 37 2 3 2" xfId="38001" xr:uid="{00000000-0005-0000-0000-0000EA7F0000}"/>
    <cellStyle name="Navadno 37 2 4" xfId="50052" xr:uid="{00000000-0005-0000-0000-0000EB7F0000}"/>
    <cellStyle name="Navadno 37 2 5" xfId="52712" xr:uid="{00000000-0005-0000-0000-0000EC7F0000}"/>
    <cellStyle name="Navadno 37 2 6" xfId="54600" xr:uid="{00000000-0005-0000-0000-0000ED7F0000}"/>
    <cellStyle name="Navadno 37 2 7" xfId="54586" xr:uid="{00000000-0005-0000-0000-0000EE7F0000}"/>
    <cellStyle name="Navadno 37 2 8" xfId="54601" xr:uid="{00000000-0005-0000-0000-0000EF7F0000}"/>
    <cellStyle name="Navadno 37 2 9" xfId="54585" xr:uid="{00000000-0005-0000-0000-0000F07F0000}"/>
    <cellStyle name="Navadno 37 3" xfId="10067" xr:uid="{00000000-0005-0000-0000-0000F17F0000}"/>
    <cellStyle name="Navadno 37 3 2" xfId="20056" xr:uid="{00000000-0005-0000-0000-0000F27F0000}"/>
    <cellStyle name="Navadno 37 3 2 2" xfId="38003" xr:uid="{00000000-0005-0000-0000-0000F37F0000}"/>
    <cellStyle name="Navadno 37 3 3" xfId="38002" xr:uid="{00000000-0005-0000-0000-0000F47F0000}"/>
    <cellStyle name="Navadno 37 4" xfId="10068" xr:uid="{00000000-0005-0000-0000-0000F57F0000}"/>
    <cellStyle name="Navadno 37 4 2" xfId="38004" xr:uid="{00000000-0005-0000-0000-0000F67F0000}"/>
    <cellStyle name="Navadno 37 5" xfId="20053" xr:uid="{00000000-0005-0000-0000-0000F77F0000}"/>
    <cellStyle name="Navadno 37 5 2" xfId="38005" xr:uid="{00000000-0005-0000-0000-0000F87F0000}"/>
    <cellStyle name="Navadno 370" xfId="10069" xr:uid="{00000000-0005-0000-0000-0000F97F0000}"/>
    <cellStyle name="Navadno 370 2" xfId="38006" xr:uid="{00000000-0005-0000-0000-0000FA7F0000}"/>
    <cellStyle name="Navadno 371" xfId="10070" xr:uid="{00000000-0005-0000-0000-0000FB7F0000}"/>
    <cellStyle name="Navadno 371 2" xfId="38007" xr:uid="{00000000-0005-0000-0000-0000FC7F0000}"/>
    <cellStyle name="Navadno 372" xfId="10071" xr:uid="{00000000-0005-0000-0000-0000FD7F0000}"/>
    <cellStyle name="Navadno 372 2" xfId="38008" xr:uid="{00000000-0005-0000-0000-0000FE7F0000}"/>
    <cellStyle name="Navadno 373" xfId="10072" xr:uid="{00000000-0005-0000-0000-0000FF7F0000}"/>
    <cellStyle name="Navadno 373 2" xfId="38009" xr:uid="{00000000-0005-0000-0000-000000800000}"/>
    <cellStyle name="Navadno 374" xfId="10073" xr:uid="{00000000-0005-0000-0000-000001800000}"/>
    <cellStyle name="Navadno 374 2" xfId="38010" xr:uid="{00000000-0005-0000-0000-000002800000}"/>
    <cellStyle name="Navadno 375" xfId="10074" xr:uid="{00000000-0005-0000-0000-000003800000}"/>
    <cellStyle name="Navadno 375 2" xfId="38011" xr:uid="{00000000-0005-0000-0000-000004800000}"/>
    <cellStyle name="Navadno 376" xfId="10075" xr:uid="{00000000-0005-0000-0000-000005800000}"/>
    <cellStyle name="Navadno 376 2" xfId="38012" xr:uid="{00000000-0005-0000-0000-000006800000}"/>
    <cellStyle name="Navadno 377" xfId="10076" xr:uid="{00000000-0005-0000-0000-000007800000}"/>
    <cellStyle name="Navadno 377 2" xfId="38013" xr:uid="{00000000-0005-0000-0000-000008800000}"/>
    <cellStyle name="Navadno 378" xfId="10077" xr:uid="{00000000-0005-0000-0000-000009800000}"/>
    <cellStyle name="Navadno 378 2" xfId="38014" xr:uid="{00000000-0005-0000-0000-00000A800000}"/>
    <cellStyle name="Navadno 379" xfId="10078" xr:uid="{00000000-0005-0000-0000-00000B800000}"/>
    <cellStyle name="Navadno 379 2" xfId="38015" xr:uid="{00000000-0005-0000-0000-00000C800000}"/>
    <cellStyle name="Navadno 38" xfId="1668" xr:uid="{00000000-0005-0000-0000-00000D800000}"/>
    <cellStyle name="Navadno 38 10" xfId="10080" xr:uid="{00000000-0005-0000-0000-00000E800000}"/>
    <cellStyle name="Navadno 38 10 2" xfId="10081" xr:uid="{00000000-0005-0000-0000-00000F800000}"/>
    <cellStyle name="Navadno 38 10 2 2" xfId="10082" xr:uid="{00000000-0005-0000-0000-000010800000}"/>
    <cellStyle name="Navadno 38 10 2 2 2" xfId="20060" xr:uid="{00000000-0005-0000-0000-000011800000}"/>
    <cellStyle name="Navadno 38 10 2 2 2 2" xfId="38020" xr:uid="{00000000-0005-0000-0000-000012800000}"/>
    <cellStyle name="Navadno 38 10 2 2 3" xfId="38019" xr:uid="{00000000-0005-0000-0000-000013800000}"/>
    <cellStyle name="Navadno 38 10 2 3" xfId="20059" xr:uid="{00000000-0005-0000-0000-000014800000}"/>
    <cellStyle name="Navadno 38 10 2 3 2" xfId="38021" xr:uid="{00000000-0005-0000-0000-000015800000}"/>
    <cellStyle name="Navadno 38 10 2 4" xfId="38018" xr:uid="{00000000-0005-0000-0000-000016800000}"/>
    <cellStyle name="Navadno 38 10 3" xfId="10083" xr:uid="{00000000-0005-0000-0000-000017800000}"/>
    <cellStyle name="Navadno 38 10 3 2" xfId="20061" xr:uid="{00000000-0005-0000-0000-000018800000}"/>
    <cellStyle name="Navadno 38 10 3 2 2" xfId="38023" xr:uid="{00000000-0005-0000-0000-000019800000}"/>
    <cellStyle name="Navadno 38 10 3 3" xfId="38022" xr:uid="{00000000-0005-0000-0000-00001A800000}"/>
    <cellStyle name="Navadno 38 10 4" xfId="20058" xr:uid="{00000000-0005-0000-0000-00001B800000}"/>
    <cellStyle name="Navadno 38 10 4 2" xfId="38024" xr:uid="{00000000-0005-0000-0000-00001C800000}"/>
    <cellStyle name="Navadno 38 10 5" xfId="38017" xr:uid="{00000000-0005-0000-0000-00001D800000}"/>
    <cellStyle name="Navadno 38 11" xfId="10084" xr:uid="{00000000-0005-0000-0000-00001E800000}"/>
    <cellStyle name="Navadno 38 11 2" xfId="10085" xr:uid="{00000000-0005-0000-0000-00001F800000}"/>
    <cellStyle name="Navadno 38 11 2 2" xfId="10086" xr:uid="{00000000-0005-0000-0000-000020800000}"/>
    <cellStyle name="Navadno 38 11 2 2 2" xfId="20064" xr:uid="{00000000-0005-0000-0000-000021800000}"/>
    <cellStyle name="Navadno 38 11 2 2 2 2" xfId="38028" xr:uid="{00000000-0005-0000-0000-000022800000}"/>
    <cellStyle name="Navadno 38 11 2 2 3" xfId="38027" xr:uid="{00000000-0005-0000-0000-000023800000}"/>
    <cellStyle name="Navadno 38 11 2 3" xfId="20063" xr:uid="{00000000-0005-0000-0000-000024800000}"/>
    <cellStyle name="Navadno 38 11 2 3 2" xfId="38029" xr:uid="{00000000-0005-0000-0000-000025800000}"/>
    <cellStyle name="Navadno 38 11 2 4" xfId="38026" xr:uid="{00000000-0005-0000-0000-000026800000}"/>
    <cellStyle name="Navadno 38 11 3" xfId="10087" xr:uid="{00000000-0005-0000-0000-000027800000}"/>
    <cellStyle name="Navadno 38 11 3 2" xfId="20065" xr:uid="{00000000-0005-0000-0000-000028800000}"/>
    <cellStyle name="Navadno 38 11 3 2 2" xfId="38031" xr:uid="{00000000-0005-0000-0000-000029800000}"/>
    <cellStyle name="Navadno 38 11 3 3" xfId="38030" xr:uid="{00000000-0005-0000-0000-00002A800000}"/>
    <cellStyle name="Navadno 38 11 4" xfId="20062" xr:uid="{00000000-0005-0000-0000-00002B800000}"/>
    <cellStyle name="Navadno 38 11 4 2" xfId="38032" xr:uid="{00000000-0005-0000-0000-00002C800000}"/>
    <cellStyle name="Navadno 38 11 5" xfId="38025" xr:uid="{00000000-0005-0000-0000-00002D800000}"/>
    <cellStyle name="Navadno 38 12" xfId="10088" xr:uid="{00000000-0005-0000-0000-00002E800000}"/>
    <cellStyle name="Navadno 38 12 2" xfId="10089" xr:uid="{00000000-0005-0000-0000-00002F800000}"/>
    <cellStyle name="Navadno 38 12 2 2" xfId="10090" xr:uid="{00000000-0005-0000-0000-000030800000}"/>
    <cellStyle name="Navadno 38 12 2 2 2" xfId="20068" xr:uid="{00000000-0005-0000-0000-000031800000}"/>
    <cellStyle name="Navadno 38 12 2 2 2 2" xfId="38036" xr:uid="{00000000-0005-0000-0000-000032800000}"/>
    <cellStyle name="Navadno 38 12 2 2 3" xfId="38035" xr:uid="{00000000-0005-0000-0000-000033800000}"/>
    <cellStyle name="Navadno 38 12 2 3" xfId="20067" xr:uid="{00000000-0005-0000-0000-000034800000}"/>
    <cellStyle name="Navadno 38 12 2 3 2" xfId="38037" xr:uid="{00000000-0005-0000-0000-000035800000}"/>
    <cellStyle name="Navadno 38 12 2 4" xfId="38034" xr:uid="{00000000-0005-0000-0000-000036800000}"/>
    <cellStyle name="Navadno 38 12 3" xfId="10091" xr:uid="{00000000-0005-0000-0000-000037800000}"/>
    <cellStyle name="Navadno 38 12 3 2" xfId="20069" xr:uid="{00000000-0005-0000-0000-000038800000}"/>
    <cellStyle name="Navadno 38 12 3 2 2" xfId="38039" xr:uid="{00000000-0005-0000-0000-000039800000}"/>
    <cellStyle name="Navadno 38 12 3 3" xfId="38038" xr:uid="{00000000-0005-0000-0000-00003A800000}"/>
    <cellStyle name="Navadno 38 12 4" xfId="20066" xr:uid="{00000000-0005-0000-0000-00003B800000}"/>
    <cellStyle name="Navadno 38 12 4 2" xfId="38040" xr:uid="{00000000-0005-0000-0000-00003C800000}"/>
    <cellStyle name="Navadno 38 12 5" xfId="38033" xr:uid="{00000000-0005-0000-0000-00003D800000}"/>
    <cellStyle name="Navadno 38 13" xfId="10092" xr:uid="{00000000-0005-0000-0000-00003E800000}"/>
    <cellStyle name="Navadno 38 13 2" xfId="10093" xr:uid="{00000000-0005-0000-0000-00003F800000}"/>
    <cellStyle name="Navadno 38 13 2 2" xfId="10094" xr:uid="{00000000-0005-0000-0000-000040800000}"/>
    <cellStyle name="Navadno 38 13 2 2 2" xfId="20072" xr:uid="{00000000-0005-0000-0000-000041800000}"/>
    <cellStyle name="Navadno 38 13 2 2 2 2" xfId="38044" xr:uid="{00000000-0005-0000-0000-000042800000}"/>
    <cellStyle name="Navadno 38 13 2 2 3" xfId="38043" xr:uid="{00000000-0005-0000-0000-000043800000}"/>
    <cellStyle name="Navadno 38 13 2 3" xfId="20071" xr:uid="{00000000-0005-0000-0000-000044800000}"/>
    <cellStyle name="Navadno 38 13 2 3 2" xfId="38045" xr:uid="{00000000-0005-0000-0000-000045800000}"/>
    <cellStyle name="Navadno 38 13 2 4" xfId="38042" xr:uid="{00000000-0005-0000-0000-000046800000}"/>
    <cellStyle name="Navadno 38 13 3" xfId="10095" xr:uid="{00000000-0005-0000-0000-000047800000}"/>
    <cellStyle name="Navadno 38 13 3 2" xfId="20073" xr:uid="{00000000-0005-0000-0000-000048800000}"/>
    <cellStyle name="Navadno 38 13 3 2 2" xfId="38047" xr:uid="{00000000-0005-0000-0000-000049800000}"/>
    <cellStyle name="Navadno 38 13 3 3" xfId="38046" xr:uid="{00000000-0005-0000-0000-00004A800000}"/>
    <cellStyle name="Navadno 38 13 4" xfId="20070" xr:uid="{00000000-0005-0000-0000-00004B800000}"/>
    <cellStyle name="Navadno 38 13 4 2" xfId="38048" xr:uid="{00000000-0005-0000-0000-00004C800000}"/>
    <cellStyle name="Navadno 38 13 5" xfId="38041" xr:uid="{00000000-0005-0000-0000-00004D800000}"/>
    <cellStyle name="Navadno 38 14" xfId="10096" xr:uid="{00000000-0005-0000-0000-00004E800000}"/>
    <cellStyle name="Navadno 38 14 2" xfId="10097" xr:uid="{00000000-0005-0000-0000-00004F800000}"/>
    <cellStyle name="Navadno 38 14 2 2" xfId="10098" xr:uid="{00000000-0005-0000-0000-000050800000}"/>
    <cellStyle name="Navadno 38 14 2 2 2" xfId="20076" xr:uid="{00000000-0005-0000-0000-000051800000}"/>
    <cellStyle name="Navadno 38 14 2 2 2 2" xfId="38052" xr:uid="{00000000-0005-0000-0000-000052800000}"/>
    <cellStyle name="Navadno 38 14 2 2 3" xfId="38051" xr:uid="{00000000-0005-0000-0000-000053800000}"/>
    <cellStyle name="Navadno 38 14 2 3" xfId="20075" xr:uid="{00000000-0005-0000-0000-000054800000}"/>
    <cellStyle name="Navadno 38 14 2 3 2" xfId="38053" xr:uid="{00000000-0005-0000-0000-000055800000}"/>
    <cellStyle name="Navadno 38 14 2 4" xfId="38050" xr:uid="{00000000-0005-0000-0000-000056800000}"/>
    <cellStyle name="Navadno 38 14 3" xfId="10099" xr:uid="{00000000-0005-0000-0000-000057800000}"/>
    <cellStyle name="Navadno 38 14 3 2" xfId="20077" xr:uid="{00000000-0005-0000-0000-000058800000}"/>
    <cellStyle name="Navadno 38 14 3 2 2" xfId="38055" xr:uid="{00000000-0005-0000-0000-000059800000}"/>
    <cellStyle name="Navadno 38 14 3 3" xfId="38054" xr:uid="{00000000-0005-0000-0000-00005A800000}"/>
    <cellStyle name="Navadno 38 14 4" xfId="20074" xr:uid="{00000000-0005-0000-0000-00005B800000}"/>
    <cellStyle name="Navadno 38 14 4 2" xfId="38056" xr:uid="{00000000-0005-0000-0000-00005C800000}"/>
    <cellStyle name="Navadno 38 14 5" xfId="38049" xr:uid="{00000000-0005-0000-0000-00005D800000}"/>
    <cellStyle name="Navadno 38 15" xfId="10100" xr:uid="{00000000-0005-0000-0000-00005E800000}"/>
    <cellStyle name="Navadno 38 15 2" xfId="10101" xr:uid="{00000000-0005-0000-0000-00005F800000}"/>
    <cellStyle name="Navadno 38 15 2 2" xfId="10102" xr:uid="{00000000-0005-0000-0000-000060800000}"/>
    <cellStyle name="Navadno 38 15 2 2 2" xfId="20080" xr:uid="{00000000-0005-0000-0000-000061800000}"/>
    <cellStyle name="Navadno 38 15 2 2 2 2" xfId="38060" xr:uid="{00000000-0005-0000-0000-000062800000}"/>
    <cellStyle name="Navadno 38 15 2 2 3" xfId="38059" xr:uid="{00000000-0005-0000-0000-000063800000}"/>
    <cellStyle name="Navadno 38 15 2 3" xfId="20079" xr:uid="{00000000-0005-0000-0000-000064800000}"/>
    <cellStyle name="Navadno 38 15 2 3 2" xfId="38061" xr:uid="{00000000-0005-0000-0000-000065800000}"/>
    <cellStyle name="Navadno 38 15 2 4" xfId="38058" xr:uid="{00000000-0005-0000-0000-000066800000}"/>
    <cellStyle name="Navadno 38 15 3" xfId="10103" xr:uid="{00000000-0005-0000-0000-000067800000}"/>
    <cellStyle name="Navadno 38 15 3 2" xfId="20081" xr:uid="{00000000-0005-0000-0000-000068800000}"/>
    <cellStyle name="Navadno 38 15 3 2 2" xfId="38063" xr:uid="{00000000-0005-0000-0000-000069800000}"/>
    <cellStyle name="Navadno 38 15 3 3" xfId="38062" xr:uid="{00000000-0005-0000-0000-00006A800000}"/>
    <cellStyle name="Navadno 38 15 4" xfId="20078" xr:uid="{00000000-0005-0000-0000-00006B800000}"/>
    <cellStyle name="Navadno 38 15 4 2" xfId="38064" xr:uid="{00000000-0005-0000-0000-00006C800000}"/>
    <cellStyle name="Navadno 38 15 5" xfId="38057" xr:uid="{00000000-0005-0000-0000-00006D800000}"/>
    <cellStyle name="Navadno 38 16" xfId="10104" xr:uid="{00000000-0005-0000-0000-00006E800000}"/>
    <cellStyle name="Navadno 38 16 2" xfId="10105" xr:uid="{00000000-0005-0000-0000-00006F800000}"/>
    <cellStyle name="Navadno 38 16 2 2" xfId="10106" xr:uid="{00000000-0005-0000-0000-000070800000}"/>
    <cellStyle name="Navadno 38 16 2 2 2" xfId="20084" xr:uid="{00000000-0005-0000-0000-000071800000}"/>
    <cellStyle name="Navadno 38 16 2 2 2 2" xfId="38068" xr:uid="{00000000-0005-0000-0000-000072800000}"/>
    <cellStyle name="Navadno 38 16 2 2 3" xfId="38067" xr:uid="{00000000-0005-0000-0000-000073800000}"/>
    <cellStyle name="Navadno 38 16 2 3" xfId="20083" xr:uid="{00000000-0005-0000-0000-000074800000}"/>
    <cellStyle name="Navadno 38 16 2 3 2" xfId="38069" xr:uid="{00000000-0005-0000-0000-000075800000}"/>
    <cellStyle name="Navadno 38 16 2 4" xfId="38066" xr:uid="{00000000-0005-0000-0000-000076800000}"/>
    <cellStyle name="Navadno 38 16 3" xfId="10107" xr:uid="{00000000-0005-0000-0000-000077800000}"/>
    <cellStyle name="Navadno 38 16 3 2" xfId="20085" xr:uid="{00000000-0005-0000-0000-000078800000}"/>
    <cellStyle name="Navadno 38 16 3 2 2" xfId="38071" xr:uid="{00000000-0005-0000-0000-000079800000}"/>
    <cellStyle name="Navadno 38 16 3 3" xfId="38070" xr:uid="{00000000-0005-0000-0000-00007A800000}"/>
    <cellStyle name="Navadno 38 16 4" xfId="20082" xr:uid="{00000000-0005-0000-0000-00007B800000}"/>
    <cellStyle name="Navadno 38 16 4 2" xfId="38072" xr:uid="{00000000-0005-0000-0000-00007C800000}"/>
    <cellStyle name="Navadno 38 16 5" xfId="38065" xr:uid="{00000000-0005-0000-0000-00007D800000}"/>
    <cellStyle name="Navadno 38 17" xfId="10108" xr:uid="{00000000-0005-0000-0000-00007E800000}"/>
    <cellStyle name="Navadno 38 17 2" xfId="10109" xr:uid="{00000000-0005-0000-0000-00007F800000}"/>
    <cellStyle name="Navadno 38 17 2 2" xfId="10110" xr:uid="{00000000-0005-0000-0000-000080800000}"/>
    <cellStyle name="Navadno 38 17 2 2 2" xfId="20088" xr:uid="{00000000-0005-0000-0000-000081800000}"/>
    <cellStyle name="Navadno 38 17 2 2 2 2" xfId="38076" xr:uid="{00000000-0005-0000-0000-000082800000}"/>
    <cellStyle name="Navadno 38 17 2 2 3" xfId="38075" xr:uid="{00000000-0005-0000-0000-000083800000}"/>
    <cellStyle name="Navadno 38 17 2 3" xfId="20087" xr:uid="{00000000-0005-0000-0000-000084800000}"/>
    <cellStyle name="Navadno 38 17 2 3 2" xfId="38077" xr:uid="{00000000-0005-0000-0000-000085800000}"/>
    <cellStyle name="Navadno 38 17 2 4" xfId="38074" xr:uid="{00000000-0005-0000-0000-000086800000}"/>
    <cellStyle name="Navadno 38 17 3" xfId="10111" xr:uid="{00000000-0005-0000-0000-000087800000}"/>
    <cellStyle name="Navadno 38 17 3 2" xfId="20089" xr:uid="{00000000-0005-0000-0000-000088800000}"/>
    <cellStyle name="Navadno 38 17 3 2 2" xfId="38079" xr:uid="{00000000-0005-0000-0000-000089800000}"/>
    <cellStyle name="Navadno 38 17 3 3" xfId="38078" xr:uid="{00000000-0005-0000-0000-00008A800000}"/>
    <cellStyle name="Navadno 38 17 4" xfId="20086" xr:uid="{00000000-0005-0000-0000-00008B800000}"/>
    <cellStyle name="Navadno 38 17 4 2" xfId="38080" xr:uid="{00000000-0005-0000-0000-00008C800000}"/>
    <cellStyle name="Navadno 38 17 5" xfId="38073" xr:uid="{00000000-0005-0000-0000-00008D800000}"/>
    <cellStyle name="Navadno 38 18" xfId="10112" xr:uid="{00000000-0005-0000-0000-00008E800000}"/>
    <cellStyle name="Navadno 38 18 2" xfId="10113" xr:uid="{00000000-0005-0000-0000-00008F800000}"/>
    <cellStyle name="Navadno 38 18 2 2" xfId="10114" xr:uid="{00000000-0005-0000-0000-000090800000}"/>
    <cellStyle name="Navadno 38 18 2 2 2" xfId="20092" xr:uid="{00000000-0005-0000-0000-000091800000}"/>
    <cellStyle name="Navadno 38 18 2 2 2 2" xfId="38084" xr:uid="{00000000-0005-0000-0000-000092800000}"/>
    <cellStyle name="Navadno 38 18 2 2 3" xfId="38083" xr:uid="{00000000-0005-0000-0000-000093800000}"/>
    <cellStyle name="Navadno 38 18 2 3" xfId="20091" xr:uid="{00000000-0005-0000-0000-000094800000}"/>
    <cellStyle name="Navadno 38 18 2 3 2" xfId="38085" xr:uid="{00000000-0005-0000-0000-000095800000}"/>
    <cellStyle name="Navadno 38 18 2 4" xfId="38082" xr:uid="{00000000-0005-0000-0000-000096800000}"/>
    <cellStyle name="Navadno 38 18 3" xfId="10115" xr:uid="{00000000-0005-0000-0000-000097800000}"/>
    <cellStyle name="Navadno 38 18 3 2" xfId="20093" xr:uid="{00000000-0005-0000-0000-000098800000}"/>
    <cellStyle name="Navadno 38 18 3 2 2" xfId="38087" xr:uid="{00000000-0005-0000-0000-000099800000}"/>
    <cellStyle name="Navadno 38 18 3 3" xfId="38086" xr:uid="{00000000-0005-0000-0000-00009A800000}"/>
    <cellStyle name="Navadno 38 18 4" xfId="20090" xr:uid="{00000000-0005-0000-0000-00009B800000}"/>
    <cellStyle name="Navadno 38 18 4 2" xfId="38088" xr:uid="{00000000-0005-0000-0000-00009C800000}"/>
    <cellStyle name="Navadno 38 18 5" xfId="38081" xr:uid="{00000000-0005-0000-0000-00009D800000}"/>
    <cellStyle name="Navadno 38 19" xfId="10116" xr:uid="{00000000-0005-0000-0000-00009E800000}"/>
    <cellStyle name="Navadno 38 19 2" xfId="10117" xr:uid="{00000000-0005-0000-0000-00009F800000}"/>
    <cellStyle name="Navadno 38 19 2 2" xfId="10118" xr:uid="{00000000-0005-0000-0000-0000A0800000}"/>
    <cellStyle name="Navadno 38 19 2 2 2" xfId="20096" xr:uid="{00000000-0005-0000-0000-0000A1800000}"/>
    <cellStyle name="Navadno 38 19 2 2 2 2" xfId="38092" xr:uid="{00000000-0005-0000-0000-0000A2800000}"/>
    <cellStyle name="Navadno 38 19 2 2 3" xfId="38091" xr:uid="{00000000-0005-0000-0000-0000A3800000}"/>
    <cellStyle name="Navadno 38 19 2 3" xfId="20095" xr:uid="{00000000-0005-0000-0000-0000A4800000}"/>
    <cellStyle name="Navadno 38 19 2 3 2" xfId="38093" xr:uid="{00000000-0005-0000-0000-0000A5800000}"/>
    <cellStyle name="Navadno 38 19 2 4" xfId="38090" xr:uid="{00000000-0005-0000-0000-0000A6800000}"/>
    <cellStyle name="Navadno 38 19 3" xfId="10119" xr:uid="{00000000-0005-0000-0000-0000A7800000}"/>
    <cellStyle name="Navadno 38 19 3 2" xfId="20097" xr:uid="{00000000-0005-0000-0000-0000A8800000}"/>
    <cellStyle name="Navadno 38 19 3 2 2" xfId="38095" xr:uid="{00000000-0005-0000-0000-0000A9800000}"/>
    <cellStyle name="Navadno 38 19 3 3" xfId="38094" xr:uid="{00000000-0005-0000-0000-0000AA800000}"/>
    <cellStyle name="Navadno 38 19 4" xfId="20094" xr:uid="{00000000-0005-0000-0000-0000AB800000}"/>
    <cellStyle name="Navadno 38 19 4 2" xfId="38096" xr:uid="{00000000-0005-0000-0000-0000AC800000}"/>
    <cellStyle name="Navadno 38 19 5" xfId="38089" xr:uid="{00000000-0005-0000-0000-0000AD800000}"/>
    <cellStyle name="Navadno 38 2" xfId="1669" xr:uid="{00000000-0005-0000-0000-0000AE800000}"/>
    <cellStyle name="Navadno 38 2 2" xfId="10121" xr:uid="{00000000-0005-0000-0000-0000AF800000}"/>
    <cellStyle name="Navadno 38 2 2 2" xfId="10122" xr:uid="{00000000-0005-0000-0000-0000B0800000}"/>
    <cellStyle name="Navadno 38 2 2 2 2" xfId="20100" xr:uid="{00000000-0005-0000-0000-0000B1800000}"/>
    <cellStyle name="Navadno 38 2 2 2 2 2" xfId="38100" xr:uid="{00000000-0005-0000-0000-0000B2800000}"/>
    <cellStyle name="Navadno 38 2 2 2 3" xfId="38099" xr:uid="{00000000-0005-0000-0000-0000B3800000}"/>
    <cellStyle name="Navadno 38 2 2 3" xfId="20099" xr:uid="{00000000-0005-0000-0000-0000B4800000}"/>
    <cellStyle name="Navadno 38 2 2 3 2" xfId="38101" xr:uid="{00000000-0005-0000-0000-0000B5800000}"/>
    <cellStyle name="Navadno 38 2 2 4" xfId="38098" xr:uid="{00000000-0005-0000-0000-0000B6800000}"/>
    <cellStyle name="Navadno 38 2 3" xfId="10123" xr:uid="{00000000-0005-0000-0000-0000B7800000}"/>
    <cellStyle name="Navadno 38 2 3 2" xfId="20101" xr:uid="{00000000-0005-0000-0000-0000B8800000}"/>
    <cellStyle name="Navadno 38 2 3 2 2" xfId="38103" xr:uid="{00000000-0005-0000-0000-0000B9800000}"/>
    <cellStyle name="Navadno 38 2 3 3" xfId="38102" xr:uid="{00000000-0005-0000-0000-0000BA800000}"/>
    <cellStyle name="Navadno 38 2 4" xfId="10124" xr:uid="{00000000-0005-0000-0000-0000BB800000}"/>
    <cellStyle name="Navadno 38 2 4 2" xfId="38104" xr:uid="{00000000-0005-0000-0000-0000BC800000}"/>
    <cellStyle name="Navadno 38 2 5" xfId="10120" xr:uid="{00000000-0005-0000-0000-0000BD800000}"/>
    <cellStyle name="Navadno 38 2 5 2" xfId="38105" xr:uid="{00000000-0005-0000-0000-0000BE800000}"/>
    <cellStyle name="Navadno 38 2 6" xfId="20098" xr:uid="{00000000-0005-0000-0000-0000BF800000}"/>
    <cellStyle name="Navadno 38 2 6 2" xfId="38106" xr:uid="{00000000-0005-0000-0000-0000C0800000}"/>
    <cellStyle name="Navadno 38 2 7" xfId="51309" xr:uid="{00000000-0005-0000-0000-0000C1800000}"/>
    <cellStyle name="Navadno 38 2 8" xfId="38097" xr:uid="{00000000-0005-0000-0000-0000C2800000}"/>
    <cellStyle name="Navadno 38 20" xfId="10125" xr:uid="{00000000-0005-0000-0000-0000C3800000}"/>
    <cellStyle name="Navadno 38 20 2" xfId="10126" xr:uid="{00000000-0005-0000-0000-0000C4800000}"/>
    <cellStyle name="Navadno 38 20 2 2" xfId="10127" xr:uid="{00000000-0005-0000-0000-0000C5800000}"/>
    <cellStyle name="Navadno 38 20 2 2 2" xfId="20104" xr:uid="{00000000-0005-0000-0000-0000C6800000}"/>
    <cellStyle name="Navadno 38 20 2 2 2 2" xfId="38110" xr:uid="{00000000-0005-0000-0000-0000C7800000}"/>
    <cellStyle name="Navadno 38 20 2 2 3" xfId="38109" xr:uid="{00000000-0005-0000-0000-0000C8800000}"/>
    <cellStyle name="Navadno 38 20 2 3" xfId="20103" xr:uid="{00000000-0005-0000-0000-0000C9800000}"/>
    <cellStyle name="Navadno 38 20 2 3 2" xfId="38111" xr:uid="{00000000-0005-0000-0000-0000CA800000}"/>
    <cellStyle name="Navadno 38 20 2 4" xfId="38108" xr:uid="{00000000-0005-0000-0000-0000CB800000}"/>
    <cellStyle name="Navadno 38 20 3" xfId="10128" xr:uid="{00000000-0005-0000-0000-0000CC800000}"/>
    <cellStyle name="Navadno 38 20 3 2" xfId="20105" xr:uid="{00000000-0005-0000-0000-0000CD800000}"/>
    <cellStyle name="Navadno 38 20 3 2 2" xfId="38113" xr:uid="{00000000-0005-0000-0000-0000CE800000}"/>
    <cellStyle name="Navadno 38 20 3 3" xfId="38112" xr:uid="{00000000-0005-0000-0000-0000CF800000}"/>
    <cellStyle name="Navadno 38 20 4" xfId="20102" xr:uid="{00000000-0005-0000-0000-0000D0800000}"/>
    <cellStyle name="Navadno 38 20 4 2" xfId="38114" xr:uid="{00000000-0005-0000-0000-0000D1800000}"/>
    <cellStyle name="Navadno 38 20 5" xfId="38107" xr:uid="{00000000-0005-0000-0000-0000D2800000}"/>
    <cellStyle name="Navadno 38 21" xfId="10129" xr:uid="{00000000-0005-0000-0000-0000D3800000}"/>
    <cellStyle name="Navadno 38 21 2" xfId="10130" xr:uid="{00000000-0005-0000-0000-0000D4800000}"/>
    <cellStyle name="Navadno 38 21 2 2" xfId="10131" xr:uid="{00000000-0005-0000-0000-0000D5800000}"/>
    <cellStyle name="Navadno 38 21 2 2 2" xfId="20108" xr:uid="{00000000-0005-0000-0000-0000D6800000}"/>
    <cellStyle name="Navadno 38 21 2 2 2 2" xfId="38118" xr:uid="{00000000-0005-0000-0000-0000D7800000}"/>
    <cellStyle name="Navadno 38 21 2 2 3" xfId="38117" xr:uid="{00000000-0005-0000-0000-0000D8800000}"/>
    <cellStyle name="Navadno 38 21 2 3" xfId="20107" xr:uid="{00000000-0005-0000-0000-0000D9800000}"/>
    <cellStyle name="Navadno 38 21 2 3 2" xfId="38119" xr:uid="{00000000-0005-0000-0000-0000DA800000}"/>
    <cellStyle name="Navadno 38 21 2 4" xfId="38116" xr:uid="{00000000-0005-0000-0000-0000DB800000}"/>
    <cellStyle name="Navadno 38 21 3" xfId="10132" xr:uid="{00000000-0005-0000-0000-0000DC800000}"/>
    <cellStyle name="Navadno 38 21 3 2" xfId="20109" xr:uid="{00000000-0005-0000-0000-0000DD800000}"/>
    <cellStyle name="Navadno 38 21 3 2 2" xfId="38121" xr:uid="{00000000-0005-0000-0000-0000DE800000}"/>
    <cellStyle name="Navadno 38 21 3 3" xfId="38120" xr:uid="{00000000-0005-0000-0000-0000DF800000}"/>
    <cellStyle name="Navadno 38 21 4" xfId="20106" xr:uid="{00000000-0005-0000-0000-0000E0800000}"/>
    <cellStyle name="Navadno 38 21 4 2" xfId="38122" xr:uid="{00000000-0005-0000-0000-0000E1800000}"/>
    <cellStyle name="Navadno 38 21 5" xfId="38115" xr:uid="{00000000-0005-0000-0000-0000E2800000}"/>
    <cellStyle name="Navadno 38 22" xfId="10133" xr:uid="{00000000-0005-0000-0000-0000E3800000}"/>
    <cellStyle name="Navadno 38 22 2" xfId="10134" xr:uid="{00000000-0005-0000-0000-0000E4800000}"/>
    <cellStyle name="Navadno 38 22 2 2" xfId="10135" xr:uid="{00000000-0005-0000-0000-0000E5800000}"/>
    <cellStyle name="Navadno 38 22 2 2 2" xfId="20112" xr:uid="{00000000-0005-0000-0000-0000E6800000}"/>
    <cellStyle name="Navadno 38 22 2 2 2 2" xfId="38126" xr:uid="{00000000-0005-0000-0000-0000E7800000}"/>
    <cellStyle name="Navadno 38 22 2 2 3" xfId="38125" xr:uid="{00000000-0005-0000-0000-0000E8800000}"/>
    <cellStyle name="Navadno 38 22 2 3" xfId="20111" xr:uid="{00000000-0005-0000-0000-0000E9800000}"/>
    <cellStyle name="Navadno 38 22 2 3 2" xfId="38127" xr:uid="{00000000-0005-0000-0000-0000EA800000}"/>
    <cellStyle name="Navadno 38 22 2 4" xfId="38124" xr:uid="{00000000-0005-0000-0000-0000EB800000}"/>
    <cellStyle name="Navadno 38 22 3" xfId="10136" xr:uid="{00000000-0005-0000-0000-0000EC800000}"/>
    <cellStyle name="Navadno 38 22 3 2" xfId="20113" xr:uid="{00000000-0005-0000-0000-0000ED800000}"/>
    <cellStyle name="Navadno 38 22 3 2 2" xfId="38129" xr:uid="{00000000-0005-0000-0000-0000EE800000}"/>
    <cellStyle name="Navadno 38 22 3 3" xfId="38128" xr:uid="{00000000-0005-0000-0000-0000EF800000}"/>
    <cellStyle name="Navadno 38 22 4" xfId="20110" xr:uid="{00000000-0005-0000-0000-0000F0800000}"/>
    <cellStyle name="Navadno 38 22 4 2" xfId="38130" xr:uid="{00000000-0005-0000-0000-0000F1800000}"/>
    <cellStyle name="Navadno 38 22 5" xfId="38123" xr:uid="{00000000-0005-0000-0000-0000F2800000}"/>
    <cellStyle name="Navadno 38 23" xfId="10137" xr:uid="{00000000-0005-0000-0000-0000F3800000}"/>
    <cellStyle name="Navadno 38 23 2" xfId="10138" xr:uid="{00000000-0005-0000-0000-0000F4800000}"/>
    <cellStyle name="Navadno 38 23 2 2" xfId="10139" xr:uid="{00000000-0005-0000-0000-0000F5800000}"/>
    <cellStyle name="Navadno 38 23 2 2 2" xfId="20116" xr:uid="{00000000-0005-0000-0000-0000F6800000}"/>
    <cellStyle name="Navadno 38 23 2 2 2 2" xfId="38134" xr:uid="{00000000-0005-0000-0000-0000F7800000}"/>
    <cellStyle name="Navadno 38 23 2 2 3" xfId="38133" xr:uid="{00000000-0005-0000-0000-0000F8800000}"/>
    <cellStyle name="Navadno 38 23 2 3" xfId="20115" xr:uid="{00000000-0005-0000-0000-0000F9800000}"/>
    <cellStyle name="Navadno 38 23 2 3 2" xfId="38135" xr:uid="{00000000-0005-0000-0000-0000FA800000}"/>
    <cellStyle name="Navadno 38 23 2 4" xfId="38132" xr:uid="{00000000-0005-0000-0000-0000FB800000}"/>
    <cellStyle name="Navadno 38 23 3" xfId="10140" xr:uid="{00000000-0005-0000-0000-0000FC800000}"/>
    <cellStyle name="Navadno 38 23 3 2" xfId="20117" xr:uid="{00000000-0005-0000-0000-0000FD800000}"/>
    <cellStyle name="Navadno 38 23 3 2 2" xfId="38137" xr:uid="{00000000-0005-0000-0000-0000FE800000}"/>
    <cellStyle name="Navadno 38 23 3 3" xfId="38136" xr:uid="{00000000-0005-0000-0000-0000FF800000}"/>
    <cellStyle name="Navadno 38 23 4" xfId="20114" xr:uid="{00000000-0005-0000-0000-000000810000}"/>
    <cellStyle name="Navadno 38 23 4 2" xfId="38138" xr:uid="{00000000-0005-0000-0000-000001810000}"/>
    <cellStyle name="Navadno 38 23 5" xfId="38131" xr:uid="{00000000-0005-0000-0000-000002810000}"/>
    <cellStyle name="Navadno 38 24" xfId="10141" xr:uid="{00000000-0005-0000-0000-000003810000}"/>
    <cellStyle name="Navadno 38 24 2" xfId="10142" xr:uid="{00000000-0005-0000-0000-000004810000}"/>
    <cellStyle name="Navadno 38 24 2 2" xfId="10143" xr:uid="{00000000-0005-0000-0000-000005810000}"/>
    <cellStyle name="Navadno 38 24 2 2 2" xfId="20120" xr:uid="{00000000-0005-0000-0000-000006810000}"/>
    <cellStyle name="Navadno 38 24 2 2 2 2" xfId="38142" xr:uid="{00000000-0005-0000-0000-000007810000}"/>
    <cellStyle name="Navadno 38 24 2 2 3" xfId="38141" xr:uid="{00000000-0005-0000-0000-000008810000}"/>
    <cellStyle name="Navadno 38 24 2 3" xfId="20119" xr:uid="{00000000-0005-0000-0000-000009810000}"/>
    <cellStyle name="Navadno 38 24 2 3 2" xfId="38143" xr:uid="{00000000-0005-0000-0000-00000A810000}"/>
    <cellStyle name="Navadno 38 24 2 4" xfId="38140" xr:uid="{00000000-0005-0000-0000-00000B810000}"/>
    <cellStyle name="Navadno 38 24 3" xfId="10144" xr:uid="{00000000-0005-0000-0000-00000C810000}"/>
    <cellStyle name="Navadno 38 24 3 2" xfId="20121" xr:uid="{00000000-0005-0000-0000-00000D810000}"/>
    <cellStyle name="Navadno 38 24 3 2 2" xfId="38145" xr:uid="{00000000-0005-0000-0000-00000E810000}"/>
    <cellStyle name="Navadno 38 24 3 3" xfId="38144" xr:uid="{00000000-0005-0000-0000-00000F810000}"/>
    <cellStyle name="Navadno 38 24 4" xfId="20118" xr:uid="{00000000-0005-0000-0000-000010810000}"/>
    <cellStyle name="Navadno 38 24 4 2" xfId="38146" xr:uid="{00000000-0005-0000-0000-000011810000}"/>
    <cellStyle name="Navadno 38 24 5" xfId="38139" xr:uid="{00000000-0005-0000-0000-000012810000}"/>
    <cellStyle name="Navadno 38 25" xfId="10145" xr:uid="{00000000-0005-0000-0000-000013810000}"/>
    <cellStyle name="Navadno 38 25 2" xfId="10146" xr:uid="{00000000-0005-0000-0000-000014810000}"/>
    <cellStyle name="Navadno 38 25 2 2" xfId="10147" xr:uid="{00000000-0005-0000-0000-000015810000}"/>
    <cellStyle name="Navadno 38 25 2 2 2" xfId="20124" xr:uid="{00000000-0005-0000-0000-000016810000}"/>
    <cellStyle name="Navadno 38 25 2 2 2 2" xfId="38150" xr:uid="{00000000-0005-0000-0000-000017810000}"/>
    <cellStyle name="Navadno 38 25 2 2 3" xfId="38149" xr:uid="{00000000-0005-0000-0000-000018810000}"/>
    <cellStyle name="Navadno 38 25 2 3" xfId="20123" xr:uid="{00000000-0005-0000-0000-000019810000}"/>
    <cellStyle name="Navadno 38 25 2 3 2" xfId="38151" xr:uid="{00000000-0005-0000-0000-00001A810000}"/>
    <cellStyle name="Navadno 38 25 2 4" xfId="38148" xr:uid="{00000000-0005-0000-0000-00001B810000}"/>
    <cellStyle name="Navadno 38 25 3" xfId="10148" xr:uid="{00000000-0005-0000-0000-00001C810000}"/>
    <cellStyle name="Navadno 38 25 3 2" xfId="20125" xr:uid="{00000000-0005-0000-0000-00001D810000}"/>
    <cellStyle name="Navadno 38 25 3 2 2" xfId="38153" xr:uid="{00000000-0005-0000-0000-00001E810000}"/>
    <cellStyle name="Navadno 38 25 3 3" xfId="38152" xr:uid="{00000000-0005-0000-0000-00001F810000}"/>
    <cellStyle name="Navadno 38 25 4" xfId="20122" xr:uid="{00000000-0005-0000-0000-000020810000}"/>
    <cellStyle name="Navadno 38 25 4 2" xfId="38154" xr:uid="{00000000-0005-0000-0000-000021810000}"/>
    <cellStyle name="Navadno 38 25 5" xfId="38147" xr:uid="{00000000-0005-0000-0000-000022810000}"/>
    <cellStyle name="Navadno 38 26" xfId="10149" xr:uid="{00000000-0005-0000-0000-000023810000}"/>
    <cellStyle name="Navadno 38 26 2" xfId="10150" xr:uid="{00000000-0005-0000-0000-000024810000}"/>
    <cellStyle name="Navadno 38 26 2 2" xfId="10151" xr:uid="{00000000-0005-0000-0000-000025810000}"/>
    <cellStyle name="Navadno 38 26 2 2 2" xfId="20128" xr:uid="{00000000-0005-0000-0000-000026810000}"/>
    <cellStyle name="Navadno 38 26 2 2 2 2" xfId="38158" xr:uid="{00000000-0005-0000-0000-000027810000}"/>
    <cellStyle name="Navadno 38 26 2 2 3" xfId="38157" xr:uid="{00000000-0005-0000-0000-000028810000}"/>
    <cellStyle name="Navadno 38 26 2 3" xfId="20127" xr:uid="{00000000-0005-0000-0000-000029810000}"/>
    <cellStyle name="Navadno 38 26 2 3 2" xfId="38159" xr:uid="{00000000-0005-0000-0000-00002A810000}"/>
    <cellStyle name="Navadno 38 26 2 4" xfId="38156" xr:uid="{00000000-0005-0000-0000-00002B810000}"/>
    <cellStyle name="Navadno 38 26 3" xfId="10152" xr:uid="{00000000-0005-0000-0000-00002C810000}"/>
    <cellStyle name="Navadno 38 26 3 2" xfId="20129" xr:uid="{00000000-0005-0000-0000-00002D810000}"/>
    <cellStyle name="Navadno 38 26 3 2 2" xfId="38161" xr:uid="{00000000-0005-0000-0000-00002E810000}"/>
    <cellStyle name="Navadno 38 26 3 3" xfId="38160" xr:uid="{00000000-0005-0000-0000-00002F810000}"/>
    <cellStyle name="Navadno 38 26 4" xfId="20126" xr:uid="{00000000-0005-0000-0000-000030810000}"/>
    <cellStyle name="Navadno 38 26 4 2" xfId="38162" xr:uid="{00000000-0005-0000-0000-000031810000}"/>
    <cellStyle name="Navadno 38 26 5" xfId="38155" xr:uid="{00000000-0005-0000-0000-000032810000}"/>
    <cellStyle name="Navadno 38 27" xfId="10153" xr:uid="{00000000-0005-0000-0000-000033810000}"/>
    <cellStyle name="Navadno 38 27 2" xfId="10154" xr:uid="{00000000-0005-0000-0000-000034810000}"/>
    <cellStyle name="Navadno 38 27 2 2" xfId="10155" xr:uid="{00000000-0005-0000-0000-000035810000}"/>
    <cellStyle name="Navadno 38 27 2 2 2" xfId="20132" xr:uid="{00000000-0005-0000-0000-000036810000}"/>
    <cellStyle name="Navadno 38 27 2 2 2 2" xfId="38166" xr:uid="{00000000-0005-0000-0000-000037810000}"/>
    <cellStyle name="Navadno 38 27 2 2 3" xfId="38165" xr:uid="{00000000-0005-0000-0000-000038810000}"/>
    <cellStyle name="Navadno 38 27 2 3" xfId="20131" xr:uid="{00000000-0005-0000-0000-000039810000}"/>
    <cellStyle name="Navadno 38 27 2 3 2" xfId="38167" xr:uid="{00000000-0005-0000-0000-00003A810000}"/>
    <cellStyle name="Navadno 38 27 2 4" xfId="38164" xr:uid="{00000000-0005-0000-0000-00003B810000}"/>
    <cellStyle name="Navadno 38 27 3" xfId="10156" xr:uid="{00000000-0005-0000-0000-00003C810000}"/>
    <cellStyle name="Navadno 38 27 3 2" xfId="20133" xr:uid="{00000000-0005-0000-0000-00003D810000}"/>
    <cellStyle name="Navadno 38 27 3 2 2" xfId="38169" xr:uid="{00000000-0005-0000-0000-00003E810000}"/>
    <cellStyle name="Navadno 38 27 3 3" xfId="38168" xr:uid="{00000000-0005-0000-0000-00003F810000}"/>
    <cellStyle name="Navadno 38 27 4" xfId="20130" xr:uid="{00000000-0005-0000-0000-000040810000}"/>
    <cellStyle name="Navadno 38 27 4 2" xfId="38170" xr:uid="{00000000-0005-0000-0000-000041810000}"/>
    <cellStyle name="Navadno 38 27 5" xfId="38163" xr:uid="{00000000-0005-0000-0000-000042810000}"/>
    <cellStyle name="Navadno 38 28" xfId="10157" xr:uid="{00000000-0005-0000-0000-000043810000}"/>
    <cellStyle name="Navadno 38 28 2" xfId="10158" xr:uid="{00000000-0005-0000-0000-000044810000}"/>
    <cellStyle name="Navadno 38 28 2 2" xfId="10159" xr:uid="{00000000-0005-0000-0000-000045810000}"/>
    <cellStyle name="Navadno 38 28 2 2 2" xfId="20136" xr:uid="{00000000-0005-0000-0000-000046810000}"/>
    <cellStyle name="Navadno 38 28 2 2 2 2" xfId="38174" xr:uid="{00000000-0005-0000-0000-000047810000}"/>
    <cellStyle name="Navadno 38 28 2 2 3" xfId="38173" xr:uid="{00000000-0005-0000-0000-000048810000}"/>
    <cellStyle name="Navadno 38 28 2 3" xfId="20135" xr:uid="{00000000-0005-0000-0000-000049810000}"/>
    <cellStyle name="Navadno 38 28 2 3 2" xfId="38175" xr:uid="{00000000-0005-0000-0000-00004A810000}"/>
    <cellStyle name="Navadno 38 28 2 4" xfId="38172" xr:uid="{00000000-0005-0000-0000-00004B810000}"/>
    <cellStyle name="Navadno 38 28 3" xfId="10160" xr:uid="{00000000-0005-0000-0000-00004C810000}"/>
    <cellStyle name="Navadno 38 28 3 2" xfId="20137" xr:uid="{00000000-0005-0000-0000-00004D810000}"/>
    <cellStyle name="Navadno 38 28 3 2 2" xfId="38177" xr:uid="{00000000-0005-0000-0000-00004E810000}"/>
    <cellStyle name="Navadno 38 28 3 3" xfId="38176" xr:uid="{00000000-0005-0000-0000-00004F810000}"/>
    <cellStyle name="Navadno 38 28 4" xfId="20134" xr:uid="{00000000-0005-0000-0000-000050810000}"/>
    <cellStyle name="Navadno 38 28 4 2" xfId="38178" xr:uid="{00000000-0005-0000-0000-000051810000}"/>
    <cellStyle name="Navadno 38 28 5" xfId="38171" xr:uid="{00000000-0005-0000-0000-000052810000}"/>
    <cellStyle name="Navadno 38 29" xfId="10161" xr:uid="{00000000-0005-0000-0000-000053810000}"/>
    <cellStyle name="Navadno 38 29 2" xfId="10162" xr:uid="{00000000-0005-0000-0000-000054810000}"/>
    <cellStyle name="Navadno 38 29 2 2" xfId="20139" xr:uid="{00000000-0005-0000-0000-000055810000}"/>
    <cellStyle name="Navadno 38 29 2 2 2" xfId="38181" xr:uid="{00000000-0005-0000-0000-000056810000}"/>
    <cellStyle name="Navadno 38 29 2 3" xfId="38180" xr:uid="{00000000-0005-0000-0000-000057810000}"/>
    <cellStyle name="Navadno 38 29 3" xfId="20138" xr:uid="{00000000-0005-0000-0000-000058810000}"/>
    <cellStyle name="Navadno 38 29 3 2" xfId="38182" xr:uid="{00000000-0005-0000-0000-000059810000}"/>
    <cellStyle name="Navadno 38 29 4" xfId="38179" xr:uid="{00000000-0005-0000-0000-00005A810000}"/>
    <cellStyle name="Navadno 38 3" xfId="10163" xr:uid="{00000000-0005-0000-0000-00005B810000}"/>
    <cellStyle name="Navadno 38 3 2" xfId="10164" xr:uid="{00000000-0005-0000-0000-00005C810000}"/>
    <cellStyle name="Navadno 38 3 2 2" xfId="10165" xr:uid="{00000000-0005-0000-0000-00005D810000}"/>
    <cellStyle name="Navadno 38 3 2 2 2" xfId="20142" xr:uid="{00000000-0005-0000-0000-00005E810000}"/>
    <cellStyle name="Navadno 38 3 2 2 2 2" xfId="38186" xr:uid="{00000000-0005-0000-0000-00005F810000}"/>
    <cellStyle name="Navadno 38 3 2 2 3" xfId="38185" xr:uid="{00000000-0005-0000-0000-000060810000}"/>
    <cellStyle name="Navadno 38 3 2 3" xfId="20141" xr:uid="{00000000-0005-0000-0000-000061810000}"/>
    <cellStyle name="Navadno 38 3 2 3 2" xfId="38187" xr:uid="{00000000-0005-0000-0000-000062810000}"/>
    <cellStyle name="Navadno 38 3 2 4" xfId="38184" xr:uid="{00000000-0005-0000-0000-000063810000}"/>
    <cellStyle name="Navadno 38 3 3" xfId="10166" xr:uid="{00000000-0005-0000-0000-000064810000}"/>
    <cellStyle name="Navadno 38 3 3 2" xfId="20143" xr:uid="{00000000-0005-0000-0000-000065810000}"/>
    <cellStyle name="Navadno 38 3 3 2 2" xfId="38189" xr:uid="{00000000-0005-0000-0000-000066810000}"/>
    <cellStyle name="Navadno 38 3 3 3" xfId="38188" xr:uid="{00000000-0005-0000-0000-000067810000}"/>
    <cellStyle name="Navadno 38 3 4" xfId="20140" xr:uid="{00000000-0005-0000-0000-000068810000}"/>
    <cellStyle name="Navadno 38 3 4 2" xfId="38190" xr:uid="{00000000-0005-0000-0000-000069810000}"/>
    <cellStyle name="Navadno 38 3 5" xfId="38183" xr:uid="{00000000-0005-0000-0000-00006A810000}"/>
    <cellStyle name="Navadno 38 30" xfId="10167" xr:uid="{00000000-0005-0000-0000-00006B810000}"/>
    <cellStyle name="Navadno 38 30 2" xfId="20144" xr:uid="{00000000-0005-0000-0000-00006C810000}"/>
    <cellStyle name="Navadno 38 30 2 2" xfId="38192" xr:uid="{00000000-0005-0000-0000-00006D810000}"/>
    <cellStyle name="Navadno 38 30 3" xfId="38191" xr:uid="{00000000-0005-0000-0000-00006E810000}"/>
    <cellStyle name="Navadno 38 31" xfId="10168" xr:uid="{00000000-0005-0000-0000-00006F810000}"/>
    <cellStyle name="Navadno 38 31 2" xfId="38193" xr:uid="{00000000-0005-0000-0000-000070810000}"/>
    <cellStyle name="Navadno 38 32" xfId="10079" xr:uid="{00000000-0005-0000-0000-000071810000}"/>
    <cellStyle name="Navadno 38 32 2" xfId="38194" xr:uid="{00000000-0005-0000-0000-000072810000}"/>
    <cellStyle name="Navadno 38 33" xfId="20057" xr:uid="{00000000-0005-0000-0000-000073810000}"/>
    <cellStyle name="Navadno 38 33 2" xfId="38195" xr:uid="{00000000-0005-0000-0000-000074810000}"/>
    <cellStyle name="Navadno 38 34" xfId="51308" xr:uid="{00000000-0005-0000-0000-000075810000}"/>
    <cellStyle name="Navadno 38 35" xfId="38016" xr:uid="{00000000-0005-0000-0000-000076810000}"/>
    <cellStyle name="Navadno 38 4" xfId="10169" xr:uid="{00000000-0005-0000-0000-000077810000}"/>
    <cellStyle name="Navadno 38 4 2" xfId="10170" xr:uid="{00000000-0005-0000-0000-000078810000}"/>
    <cellStyle name="Navadno 38 4 2 2" xfId="10171" xr:uid="{00000000-0005-0000-0000-000079810000}"/>
    <cellStyle name="Navadno 38 4 2 2 2" xfId="20147" xr:uid="{00000000-0005-0000-0000-00007A810000}"/>
    <cellStyle name="Navadno 38 4 2 2 2 2" xfId="38199" xr:uid="{00000000-0005-0000-0000-00007B810000}"/>
    <cellStyle name="Navadno 38 4 2 2 3" xfId="38198" xr:uid="{00000000-0005-0000-0000-00007C810000}"/>
    <cellStyle name="Navadno 38 4 2 3" xfId="20146" xr:uid="{00000000-0005-0000-0000-00007D810000}"/>
    <cellStyle name="Navadno 38 4 2 3 2" xfId="38200" xr:uid="{00000000-0005-0000-0000-00007E810000}"/>
    <cellStyle name="Navadno 38 4 2 4" xfId="38197" xr:uid="{00000000-0005-0000-0000-00007F810000}"/>
    <cellStyle name="Navadno 38 4 3" xfId="10172" xr:uid="{00000000-0005-0000-0000-000080810000}"/>
    <cellStyle name="Navadno 38 4 3 2" xfId="20148" xr:uid="{00000000-0005-0000-0000-000081810000}"/>
    <cellStyle name="Navadno 38 4 3 2 2" xfId="38202" xr:uid="{00000000-0005-0000-0000-000082810000}"/>
    <cellStyle name="Navadno 38 4 3 3" xfId="38201" xr:uid="{00000000-0005-0000-0000-000083810000}"/>
    <cellStyle name="Navadno 38 4 4" xfId="20145" xr:uid="{00000000-0005-0000-0000-000084810000}"/>
    <cellStyle name="Navadno 38 4 4 2" xfId="38203" xr:uid="{00000000-0005-0000-0000-000085810000}"/>
    <cellStyle name="Navadno 38 4 5" xfId="38196" xr:uid="{00000000-0005-0000-0000-000086810000}"/>
    <cellStyle name="Navadno 38 5" xfId="10173" xr:uid="{00000000-0005-0000-0000-000087810000}"/>
    <cellStyle name="Navadno 38 5 2" xfId="10174" xr:uid="{00000000-0005-0000-0000-000088810000}"/>
    <cellStyle name="Navadno 38 5 2 2" xfId="10175" xr:uid="{00000000-0005-0000-0000-000089810000}"/>
    <cellStyle name="Navadno 38 5 2 2 2" xfId="20151" xr:uid="{00000000-0005-0000-0000-00008A810000}"/>
    <cellStyle name="Navadno 38 5 2 2 2 2" xfId="38207" xr:uid="{00000000-0005-0000-0000-00008B810000}"/>
    <cellStyle name="Navadno 38 5 2 2 3" xfId="38206" xr:uid="{00000000-0005-0000-0000-00008C810000}"/>
    <cellStyle name="Navadno 38 5 2 3" xfId="20150" xr:uid="{00000000-0005-0000-0000-00008D810000}"/>
    <cellStyle name="Navadno 38 5 2 3 2" xfId="38208" xr:uid="{00000000-0005-0000-0000-00008E810000}"/>
    <cellStyle name="Navadno 38 5 2 4" xfId="38205" xr:uid="{00000000-0005-0000-0000-00008F810000}"/>
    <cellStyle name="Navadno 38 5 3" xfId="10176" xr:uid="{00000000-0005-0000-0000-000090810000}"/>
    <cellStyle name="Navadno 38 5 3 2" xfId="20152" xr:uid="{00000000-0005-0000-0000-000091810000}"/>
    <cellStyle name="Navadno 38 5 3 2 2" xfId="38210" xr:uid="{00000000-0005-0000-0000-000092810000}"/>
    <cellStyle name="Navadno 38 5 3 3" xfId="38209" xr:uid="{00000000-0005-0000-0000-000093810000}"/>
    <cellStyle name="Navadno 38 5 4" xfId="20149" xr:uid="{00000000-0005-0000-0000-000094810000}"/>
    <cellStyle name="Navadno 38 5 4 2" xfId="38211" xr:uid="{00000000-0005-0000-0000-000095810000}"/>
    <cellStyle name="Navadno 38 5 5" xfId="38204" xr:uid="{00000000-0005-0000-0000-000096810000}"/>
    <cellStyle name="Navadno 38 6" xfId="10177" xr:uid="{00000000-0005-0000-0000-000097810000}"/>
    <cellStyle name="Navadno 38 6 2" xfId="10178" xr:uid="{00000000-0005-0000-0000-000098810000}"/>
    <cellStyle name="Navadno 38 6 2 2" xfId="10179" xr:uid="{00000000-0005-0000-0000-000099810000}"/>
    <cellStyle name="Navadno 38 6 2 2 2" xfId="20155" xr:uid="{00000000-0005-0000-0000-00009A810000}"/>
    <cellStyle name="Navadno 38 6 2 2 2 2" xfId="38215" xr:uid="{00000000-0005-0000-0000-00009B810000}"/>
    <cellStyle name="Navadno 38 6 2 2 3" xfId="38214" xr:uid="{00000000-0005-0000-0000-00009C810000}"/>
    <cellStyle name="Navadno 38 6 2 3" xfId="20154" xr:uid="{00000000-0005-0000-0000-00009D810000}"/>
    <cellStyle name="Navadno 38 6 2 3 2" xfId="38216" xr:uid="{00000000-0005-0000-0000-00009E810000}"/>
    <cellStyle name="Navadno 38 6 2 4" xfId="38213" xr:uid="{00000000-0005-0000-0000-00009F810000}"/>
    <cellStyle name="Navadno 38 6 3" xfId="10180" xr:uid="{00000000-0005-0000-0000-0000A0810000}"/>
    <cellStyle name="Navadno 38 6 3 2" xfId="20156" xr:uid="{00000000-0005-0000-0000-0000A1810000}"/>
    <cellStyle name="Navadno 38 6 3 2 2" xfId="38218" xr:uid="{00000000-0005-0000-0000-0000A2810000}"/>
    <cellStyle name="Navadno 38 6 3 3" xfId="38217" xr:uid="{00000000-0005-0000-0000-0000A3810000}"/>
    <cellStyle name="Navadno 38 6 4" xfId="20153" xr:uid="{00000000-0005-0000-0000-0000A4810000}"/>
    <cellStyle name="Navadno 38 6 4 2" xfId="38219" xr:uid="{00000000-0005-0000-0000-0000A5810000}"/>
    <cellStyle name="Navadno 38 6 5" xfId="38212" xr:uid="{00000000-0005-0000-0000-0000A6810000}"/>
    <cellStyle name="Navadno 38 7" xfId="10181" xr:uid="{00000000-0005-0000-0000-0000A7810000}"/>
    <cellStyle name="Navadno 38 7 2" xfId="10182" xr:uid="{00000000-0005-0000-0000-0000A8810000}"/>
    <cellStyle name="Navadno 38 7 2 2" xfId="10183" xr:uid="{00000000-0005-0000-0000-0000A9810000}"/>
    <cellStyle name="Navadno 38 7 2 2 2" xfId="20159" xr:uid="{00000000-0005-0000-0000-0000AA810000}"/>
    <cellStyle name="Navadno 38 7 2 2 2 2" xfId="38223" xr:uid="{00000000-0005-0000-0000-0000AB810000}"/>
    <cellStyle name="Navadno 38 7 2 2 3" xfId="38222" xr:uid="{00000000-0005-0000-0000-0000AC810000}"/>
    <cellStyle name="Navadno 38 7 2 3" xfId="20158" xr:uid="{00000000-0005-0000-0000-0000AD810000}"/>
    <cellStyle name="Navadno 38 7 2 3 2" xfId="38224" xr:uid="{00000000-0005-0000-0000-0000AE810000}"/>
    <cellStyle name="Navadno 38 7 2 4" xfId="38221" xr:uid="{00000000-0005-0000-0000-0000AF810000}"/>
    <cellStyle name="Navadno 38 7 3" xfId="10184" xr:uid="{00000000-0005-0000-0000-0000B0810000}"/>
    <cellStyle name="Navadno 38 7 3 2" xfId="20160" xr:uid="{00000000-0005-0000-0000-0000B1810000}"/>
    <cellStyle name="Navadno 38 7 3 2 2" xfId="38226" xr:uid="{00000000-0005-0000-0000-0000B2810000}"/>
    <cellStyle name="Navadno 38 7 3 3" xfId="38225" xr:uid="{00000000-0005-0000-0000-0000B3810000}"/>
    <cellStyle name="Navadno 38 7 4" xfId="20157" xr:uid="{00000000-0005-0000-0000-0000B4810000}"/>
    <cellStyle name="Navadno 38 7 4 2" xfId="38227" xr:uid="{00000000-0005-0000-0000-0000B5810000}"/>
    <cellStyle name="Navadno 38 7 5" xfId="38220" xr:uid="{00000000-0005-0000-0000-0000B6810000}"/>
    <cellStyle name="Navadno 38 8" xfId="10185" xr:uid="{00000000-0005-0000-0000-0000B7810000}"/>
    <cellStyle name="Navadno 38 8 2" xfId="10186" xr:uid="{00000000-0005-0000-0000-0000B8810000}"/>
    <cellStyle name="Navadno 38 8 2 2" xfId="10187" xr:uid="{00000000-0005-0000-0000-0000B9810000}"/>
    <cellStyle name="Navadno 38 8 2 2 2" xfId="20163" xr:uid="{00000000-0005-0000-0000-0000BA810000}"/>
    <cellStyle name="Navadno 38 8 2 2 2 2" xfId="38231" xr:uid="{00000000-0005-0000-0000-0000BB810000}"/>
    <cellStyle name="Navadno 38 8 2 2 3" xfId="38230" xr:uid="{00000000-0005-0000-0000-0000BC810000}"/>
    <cellStyle name="Navadno 38 8 2 3" xfId="20162" xr:uid="{00000000-0005-0000-0000-0000BD810000}"/>
    <cellStyle name="Navadno 38 8 2 3 2" xfId="38232" xr:uid="{00000000-0005-0000-0000-0000BE810000}"/>
    <cellStyle name="Navadno 38 8 2 4" xfId="38229" xr:uid="{00000000-0005-0000-0000-0000BF810000}"/>
    <cellStyle name="Navadno 38 8 3" xfId="10188" xr:uid="{00000000-0005-0000-0000-0000C0810000}"/>
    <cellStyle name="Navadno 38 8 3 2" xfId="20164" xr:uid="{00000000-0005-0000-0000-0000C1810000}"/>
    <cellStyle name="Navadno 38 8 3 2 2" xfId="38234" xr:uid="{00000000-0005-0000-0000-0000C2810000}"/>
    <cellStyle name="Navadno 38 8 3 3" xfId="38233" xr:uid="{00000000-0005-0000-0000-0000C3810000}"/>
    <cellStyle name="Navadno 38 8 4" xfId="20161" xr:uid="{00000000-0005-0000-0000-0000C4810000}"/>
    <cellStyle name="Navadno 38 8 4 2" xfId="38235" xr:uid="{00000000-0005-0000-0000-0000C5810000}"/>
    <cellStyle name="Navadno 38 8 5" xfId="38228" xr:uid="{00000000-0005-0000-0000-0000C6810000}"/>
    <cellStyle name="Navadno 38 9" xfId="10189" xr:uid="{00000000-0005-0000-0000-0000C7810000}"/>
    <cellStyle name="Navadno 38 9 2" xfId="10190" xr:uid="{00000000-0005-0000-0000-0000C8810000}"/>
    <cellStyle name="Navadno 38 9 2 2" xfId="10191" xr:uid="{00000000-0005-0000-0000-0000C9810000}"/>
    <cellStyle name="Navadno 38 9 2 2 2" xfId="20167" xr:uid="{00000000-0005-0000-0000-0000CA810000}"/>
    <cellStyle name="Navadno 38 9 2 2 2 2" xfId="38239" xr:uid="{00000000-0005-0000-0000-0000CB810000}"/>
    <cellStyle name="Navadno 38 9 2 2 3" xfId="38238" xr:uid="{00000000-0005-0000-0000-0000CC810000}"/>
    <cellStyle name="Navadno 38 9 2 3" xfId="20166" xr:uid="{00000000-0005-0000-0000-0000CD810000}"/>
    <cellStyle name="Navadno 38 9 2 3 2" xfId="38240" xr:uid="{00000000-0005-0000-0000-0000CE810000}"/>
    <cellStyle name="Navadno 38 9 2 4" xfId="38237" xr:uid="{00000000-0005-0000-0000-0000CF810000}"/>
    <cellStyle name="Navadno 38 9 3" xfId="10192" xr:uid="{00000000-0005-0000-0000-0000D0810000}"/>
    <cellStyle name="Navadno 38 9 3 2" xfId="20168" xr:uid="{00000000-0005-0000-0000-0000D1810000}"/>
    <cellStyle name="Navadno 38 9 3 2 2" xfId="38242" xr:uid="{00000000-0005-0000-0000-0000D2810000}"/>
    <cellStyle name="Navadno 38 9 3 3" xfId="38241" xr:uid="{00000000-0005-0000-0000-0000D3810000}"/>
    <cellStyle name="Navadno 38 9 4" xfId="20165" xr:uid="{00000000-0005-0000-0000-0000D4810000}"/>
    <cellStyle name="Navadno 38 9 4 2" xfId="38243" xr:uid="{00000000-0005-0000-0000-0000D5810000}"/>
    <cellStyle name="Navadno 38 9 5" xfId="38236" xr:uid="{00000000-0005-0000-0000-0000D6810000}"/>
    <cellStyle name="Navadno 380" xfId="10193" xr:uid="{00000000-0005-0000-0000-0000D7810000}"/>
    <cellStyle name="Navadno 380 2" xfId="38244" xr:uid="{00000000-0005-0000-0000-0000D8810000}"/>
    <cellStyle name="Navadno 381" xfId="10194" xr:uid="{00000000-0005-0000-0000-0000D9810000}"/>
    <cellStyle name="Navadno 381 2" xfId="38245" xr:uid="{00000000-0005-0000-0000-0000DA810000}"/>
    <cellStyle name="Navadno 382" xfId="16015" xr:uid="{00000000-0005-0000-0000-0000DB810000}"/>
    <cellStyle name="Navadno 382 2" xfId="38246" xr:uid="{00000000-0005-0000-0000-0000DC810000}"/>
    <cellStyle name="Navadno 383" xfId="23925" xr:uid="{00000000-0005-0000-0000-0000DD810000}"/>
    <cellStyle name="Navadno 383 2" xfId="38247" xr:uid="{00000000-0005-0000-0000-0000DE810000}"/>
    <cellStyle name="Navadno 384" xfId="24690" xr:uid="{00000000-0005-0000-0000-0000DF810000}"/>
    <cellStyle name="Navadno 384 2" xfId="38248" xr:uid="{00000000-0005-0000-0000-0000E0810000}"/>
    <cellStyle name="Navadno 385" xfId="16072" xr:uid="{00000000-0005-0000-0000-0000E1810000}"/>
    <cellStyle name="Navadno 385 2" xfId="38249" xr:uid="{00000000-0005-0000-0000-0000E2810000}"/>
    <cellStyle name="Navadno 386" xfId="24689" xr:uid="{00000000-0005-0000-0000-0000E3810000}"/>
    <cellStyle name="Navadno 386 2" xfId="38250" xr:uid="{00000000-0005-0000-0000-0000E4810000}"/>
    <cellStyle name="Navadno 387" xfId="16070" xr:uid="{00000000-0005-0000-0000-0000E5810000}"/>
    <cellStyle name="Navadno 387 2" xfId="38251" xr:uid="{00000000-0005-0000-0000-0000E6810000}"/>
    <cellStyle name="Navadno 388" xfId="24691" xr:uid="{00000000-0005-0000-0000-0000E7810000}"/>
    <cellStyle name="Navadno 388 2" xfId="38252" xr:uid="{00000000-0005-0000-0000-0000E8810000}"/>
    <cellStyle name="Navadno 389" xfId="16078" xr:uid="{00000000-0005-0000-0000-0000E9810000}"/>
    <cellStyle name="Navadno 389 2" xfId="38253" xr:uid="{00000000-0005-0000-0000-0000EA810000}"/>
    <cellStyle name="Navadno 39" xfId="1670" xr:uid="{00000000-0005-0000-0000-0000EB810000}"/>
    <cellStyle name="Navadno 39 2" xfId="1671" xr:uid="{00000000-0005-0000-0000-0000EC810000}"/>
    <cellStyle name="Navadno 39 2 2" xfId="10197" xr:uid="{00000000-0005-0000-0000-0000ED810000}"/>
    <cellStyle name="Navadno 39 2 2 2" xfId="20171" xr:uid="{00000000-0005-0000-0000-0000EE810000}"/>
    <cellStyle name="Navadno 39 2 2 2 2" xfId="38257" xr:uid="{00000000-0005-0000-0000-0000EF810000}"/>
    <cellStyle name="Navadno 39 2 2 3" xfId="38256" xr:uid="{00000000-0005-0000-0000-0000F0810000}"/>
    <cellStyle name="Navadno 39 2 3" xfId="10198" xr:uid="{00000000-0005-0000-0000-0000F1810000}"/>
    <cellStyle name="Navadno 39 2 3 2" xfId="38258" xr:uid="{00000000-0005-0000-0000-0000F2810000}"/>
    <cellStyle name="Navadno 39 2 4" xfId="10196" xr:uid="{00000000-0005-0000-0000-0000F3810000}"/>
    <cellStyle name="Navadno 39 2 4 2" xfId="38259" xr:uid="{00000000-0005-0000-0000-0000F4810000}"/>
    <cellStyle name="Navadno 39 2 5" xfId="20170" xr:uid="{00000000-0005-0000-0000-0000F5810000}"/>
    <cellStyle name="Navadno 39 2 5 2" xfId="38260" xr:uid="{00000000-0005-0000-0000-0000F6810000}"/>
    <cellStyle name="Navadno 39 2 6" xfId="51311" xr:uid="{00000000-0005-0000-0000-0000F7810000}"/>
    <cellStyle name="Navadno 39 2 7" xfId="38255" xr:uid="{00000000-0005-0000-0000-0000F8810000}"/>
    <cellStyle name="Navadno 39 3" xfId="10199" xr:uid="{00000000-0005-0000-0000-0000F9810000}"/>
    <cellStyle name="Navadno 39 3 2" xfId="20172" xr:uid="{00000000-0005-0000-0000-0000FA810000}"/>
    <cellStyle name="Navadno 39 3 2 2" xfId="38262" xr:uid="{00000000-0005-0000-0000-0000FB810000}"/>
    <cellStyle name="Navadno 39 3 3" xfId="38261" xr:uid="{00000000-0005-0000-0000-0000FC810000}"/>
    <cellStyle name="Navadno 39 4" xfId="10200" xr:uid="{00000000-0005-0000-0000-0000FD810000}"/>
    <cellStyle name="Navadno 39 4 2" xfId="38263" xr:uid="{00000000-0005-0000-0000-0000FE810000}"/>
    <cellStyle name="Navadno 39 5" xfId="10195" xr:uid="{00000000-0005-0000-0000-0000FF810000}"/>
    <cellStyle name="Navadno 39 5 2" xfId="38264" xr:uid="{00000000-0005-0000-0000-000000820000}"/>
    <cellStyle name="Navadno 39 6" xfId="20169" xr:uid="{00000000-0005-0000-0000-000001820000}"/>
    <cellStyle name="Navadno 39 6 2" xfId="38265" xr:uid="{00000000-0005-0000-0000-000002820000}"/>
    <cellStyle name="Navadno 39 7" xfId="51310" xr:uid="{00000000-0005-0000-0000-000003820000}"/>
    <cellStyle name="Navadno 39 8" xfId="38254" xr:uid="{00000000-0005-0000-0000-000004820000}"/>
    <cellStyle name="Navadno 390" xfId="24688" xr:uid="{00000000-0005-0000-0000-000005820000}"/>
    <cellStyle name="Navadno 390 2" xfId="38266" xr:uid="{00000000-0005-0000-0000-000006820000}"/>
    <cellStyle name="Navadno 391" xfId="24696" xr:uid="{00000000-0005-0000-0000-000007820000}"/>
    <cellStyle name="Navadno 391 10" xfId="38267" xr:uid="{00000000-0005-0000-0000-000008820000}"/>
    <cellStyle name="Navadno 391 2" xfId="50053" xr:uid="{00000000-0005-0000-0000-000009820000}"/>
    <cellStyle name="Navadno 391 3" xfId="52713" xr:uid="{00000000-0005-0000-0000-00000A820000}"/>
    <cellStyle name="Navadno 391 4" xfId="54615" xr:uid="{00000000-0005-0000-0000-00000B820000}"/>
    <cellStyle name="Navadno 391 5" xfId="54575" xr:uid="{00000000-0005-0000-0000-00000C820000}"/>
    <cellStyle name="Navadno 391 6" xfId="54614" xr:uid="{00000000-0005-0000-0000-00000D820000}"/>
    <cellStyle name="Navadno 391 7" xfId="54572" xr:uid="{00000000-0005-0000-0000-00000E820000}"/>
    <cellStyle name="Navadno 391 8" xfId="54611" xr:uid="{00000000-0005-0000-0000-00000F820000}"/>
    <cellStyle name="Navadno 391 9" xfId="57240" xr:uid="{00000000-0005-0000-0000-000010820000}"/>
    <cellStyle name="Navadno 392" xfId="24700" xr:uid="{00000000-0005-0000-0000-000011820000}"/>
    <cellStyle name="Navadno 392 10" xfId="38268" xr:uid="{00000000-0005-0000-0000-000012820000}"/>
    <cellStyle name="Navadno 392 2" xfId="50054" xr:uid="{00000000-0005-0000-0000-000013820000}"/>
    <cellStyle name="Navadno 392 3" xfId="52714" xr:uid="{00000000-0005-0000-0000-000014820000}"/>
    <cellStyle name="Navadno 392 4" xfId="54616" xr:uid="{00000000-0005-0000-0000-000015820000}"/>
    <cellStyle name="Navadno 392 5" xfId="54574" xr:uid="{00000000-0005-0000-0000-000016820000}"/>
    <cellStyle name="Navadno 392 6" xfId="56605" xr:uid="{00000000-0005-0000-0000-000017820000}"/>
    <cellStyle name="Navadno 392 7" xfId="54571" xr:uid="{00000000-0005-0000-0000-000018820000}"/>
    <cellStyle name="Navadno 392 8" xfId="54612" xr:uid="{00000000-0005-0000-0000-000019820000}"/>
    <cellStyle name="Navadno 392 9" xfId="58266" xr:uid="{00000000-0005-0000-0000-00001A820000}"/>
    <cellStyle name="Navadno 393" xfId="24702" xr:uid="{00000000-0005-0000-0000-00001B820000}"/>
    <cellStyle name="Navadno 393 10" xfId="38269" xr:uid="{00000000-0005-0000-0000-00001C820000}"/>
    <cellStyle name="Navadno 393 2" xfId="50055" xr:uid="{00000000-0005-0000-0000-00001D820000}"/>
    <cellStyle name="Navadno 393 3" xfId="52715" xr:uid="{00000000-0005-0000-0000-00001E820000}"/>
    <cellStyle name="Navadno 393 4" xfId="54617" xr:uid="{00000000-0005-0000-0000-00001F820000}"/>
    <cellStyle name="Navadno 393 5" xfId="54573" xr:uid="{00000000-0005-0000-0000-000020820000}"/>
    <cellStyle name="Navadno 393 6" xfId="56606" xr:uid="{00000000-0005-0000-0000-000021820000}"/>
    <cellStyle name="Navadno 393 7" xfId="54570" xr:uid="{00000000-0005-0000-0000-000022820000}"/>
    <cellStyle name="Navadno 393 8" xfId="54613" xr:uid="{00000000-0005-0000-0000-000023820000}"/>
    <cellStyle name="Navadno 393 9" xfId="58267" xr:uid="{00000000-0005-0000-0000-000024820000}"/>
    <cellStyle name="Navadno 394" xfId="16" xr:uid="{00000000-0005-0000-0000-000025820000}"/>
    <cellStyle name="Navadno 395" xfId="24703" xr:uid="{00000000-0005-0000-0000-000026820000}"/>
    <cellStyle name="Navadno 396" xfId="24705" xr:uid="{00000000-0005-0000-0000-000027820000}"/>
    <cellStyle name="Navadno 397" xfId="24732" xr:uid="{00000000-0005-0000-0000-000028820000}"/>
    <cellStyle name="Navadno 398" xfId="58599" xr:uid="{00000000-0005-0000-0000-000029820000}"/>
    <cellStyle name="Navadno 399" xfId="58602" xr:uid="{00000000-0005-0000-0000-00002A820000}"/>
    <cellStyle name="Navadno 4" xfId="1" xr:uid="{00000000-0005-0000-0000-00002B820000}"/>
    <cellStyle name="Navadno 4 10" xfId="1673" xr:uid="{00000000-0005-0000-0000-00002C820000}"/>
    <cellStyle name="Navadno 4 10 2" xfId="1674" xr:uid="{00000000-0005-0000-0000-00002D820000}"/>
    <cellStyle name="Navadno 4 10 2 2" xfId="10204" xr:uid="{00000000-0005-0000-0000-00002E820000}"/>
    <cellStyle name="Navadno 4 10 2 2 2" xfId="20176" xr:uid="{00000000-0005-0000-0000-00002F820000}"/>
    <cellStyle name="Navadno 4 10 2 2 2 2" xfId="38273" xr:uid="{00000000-0005-0000-0000-000030820000}"/>
    <cellStyle name="Navadno 4 10 2 2 3" xfId="38272" xr:uid="{00000000-0005-0000-0000-000031820000}"/>
    <cellStyle name="Navadno 4 10 2 3" xfId="10205" xr:uid="{00000000-0005-0000-0000-000032820000}"/>
    <cellStyle name="Navadno 4 10 2 3 2" xfId="38274" xr:uid="{00000000-0005-0000-0000-000033820000}"/>
    <cellStyle name="Navadno 4 10 2 4" xfId="10203" xr:uid="{00000000-0005-0000-0000-000034820000}"/>
    <cellStyle name="Navadno 4 10 2 4 2" xfId="38275" xr:uid="{00000000-0005-0000-0000-000035820000}"/>
    <cellStyle name="Navadno 4 10 2 5" xfId="20175" xr:uid="{00000000-0005-0000-0000-000036820000}"/>
    <cellStyle name="Navadno 4 10 2 5 2" xfId="38276" xr:uid="{00000000-0005-0000-0000-000037820000}"/>
    <cellStyle name="Navadno 4 10 2 6" xfId="51313" xr:uid="{00000000-0005-0000-0000-000038820000}"/>
    <cellStyle name="Navadno 4 10 2 7" xfId="38271" xr:uid="{00000000-0005-0000-0000-000039820000}"/>
    <cellStyle name="Navadno 4 10 3" xfId="10206" xr:uid="{00000000-0005-0000-0000-00003A820000}"/>
    <cellStyle name="Navadno 4 10 3 2" xfId="20177" xr:uid="{00000000-0005-0000-0000-00003B820000}"/>
    <cellStyle name="Navadno 4 10 3 2 2" xfId="38278" xr:uid="{00000000-0005-0000-0000-00003C820000}"/>
    <cellStyle name="Navadno 4 10 3 3" xfId="38277" xr:uid="{00000000-0005-0000-0000-00003D820000}"/>
    <cellStyle name="Navadno 4 10 4" xfId="10207" xr:uid="{00000000-0005-0000-0000-00003E820000}"/>
    <cellStyle name="Navadno 4 10 4 2" xfId="38279" xr:uid="{00000000-0005-0000-0000-00003F820000}"/>
    <cellStyle name="Navadno 4 10 5" xfId="10202" xr:uid="{00000000-0005-0000-0000-000040820000}"/>
    <cellStyle name="Navadno 4 10 5 2" xfId="38280" xr:uid="{00000000-0005-0000-0000-000041820000}"/>
    <cellStyle name="Navadno 4 10 6" xfId="20174" xr:uid="{00000000-0005-0000-0000-000042820000}"/>
    <cellStyle name="Navadno 4 10 6 2" xfId="38281" xr:uid="{00000000-0005-0000-0000-000043820000}"/>
    <cellStyle name="Navadno 4 10 7" xfId="51312" xr:uid="{00000000-0005-0000-0000-000044820000}"/>
    <cellStyle name="Navadno 4 10 8" xfId="38270" xr:uid="{00000000-0005-0000-0000-000045820000}"/>
    <cellStyle name="Navadno 4 11" xfId="1675" xr:uid="{00000000-0005-0000-0000-000046820000}"/>
    <cellStyle name="Navadno 4 11 2" xfId="1676" xr:uid="{00000000-0005-0000-0000-000047820000}"/>
    <cellStyle name="Navadno 4 11 2 2" xfId="10210" xr:uid="{00000000-0005-0000-0000-000048820000}"/>
    <cellStyle name="Navadno 4 11 2 2 2" xfId="20180" xr:uid="{00000000-0005-0000-0000-000049820000}"/>
    <cellStyle name="Navadno 4 11 2 2 2 2" xfId="38285" xr:uid="{00000000-0005-0000-0000-00004A820000}"/>
    <cellStyle name="Navadno 4 11 2 2 3" xfId="38284" xr:uid="{00000000-0005-0000-0000-00004B820000}"/>
    <cellStyle name="Navadno 4 11 2 3" xfId="10211" xr:uid="{00000000-0005-0000-0000-00004C820000}"/>
    <cellStyle name="Navadno 4 11 2 3 2" xfId="38286" xr:uid="{00000000-0005-0000-0000-00004D820000}"/>
    <cellStyle name="Navadno 4 11 2 4" xfId="10209" xr:uid="{00000000-0005-0000-0000-00004E820000}"/>
    <cellStyle name="Navadno 4 11 2 4 2" xfId="38287" xr:uid="{00000000-0005-0000-0000-00004F820000}"/>
    <cellStyle name="Navadno 4 11 2 5" xfId="20179" xr:uid="{00000000-0005-0000-0000-000050820000}"/>
    <cellStyle name="Navadno 4 11 2 5 2" xfId="38288" xr:uid="{00000000-0005-0000-0000-000051820000}"/>
    <cellStyle name="Navadno 4 11 2 6" xfId="51315" xr:uid="{00000000-0005-0000-0000-000052820000}"/>
    <cellStyle name="Navadno 4 11 2 7" xfId="38283" xr:uid="{00000000-0005-0000-0000-000053820000}"/>
    <cellStyle name="Navadno 4 11 3" xfId="10212" xr:uid="{00000000-0005-0000-0000-000054820000}"/>
    <cellStyle name="Navadno 4 11 3 2" xfId="20181" xr:uid="{00000000-0005-0000-0000-000055820000}"/>
    <cellStyle name="Navadno 4 11 3 2 2" xfId="38290" xr:uid="{00000000-0005-0000-0000-000056820000}"/>
    <cellStyle name="Navadno 4 11 3 3" xfId="38289" xr:uid="{00000000-0005-0000-0000-000057820000}"/>
    <cellStyle name="Navadno 4 11 4" xfId="10213" xr:uid="{00000000-0005-0000-0000-000058820000}"/>
    <cellStyle name="Navadno 4 11 4 2" xfId="38291" xr:uid="{00000000-0005-0000-0000-000059820000}"/>
    <cellStyle name="Navadno 4 11 5" xfId="10208" xr:uid="{00000000-0005-0000-0000-00005A820000}"/>
    <cellStyle name="Navadno 4 11 5 2" xfId="38292" xr:uid="{00000000-0005-0000-0000-00005B820000}"/>
    <cellStyle name="Navadno 4 11 6" xfId="20178" xr:uid="{00000000-0005-0000-0000-00005C820000}"/>
    <cellStyle name="Navadno 4 11 6 2" xfId="38293" xr:uid="{00000000-0005-0000-0000-00005D820000}"/>
    <cellStyle name="Navadno 4 11 7" xfId="51314" xr:uid="{00000000-0005-0000-0000-00005E820000}"/>
    <cellStyle name="Navadno 4 11 8" xfId="38282" xr:uid="{00000000-0005-0000-0000-00005F820000}"/>
    <cellStyle name="Navadno 4 12" xfId="1677" xr:uid="{00000000-0005-0000-0000-000060820000}"/>
    <cellStyle name="Navadno 4 12 2" xfId="1678" xr:uid="{00000000-0005-0000-0000-000061820000}"/>
    <cellStyle name="Navadno 4 12 2 2" xfId="10216" xr:uid="{00000000-0005-0000-0000-000062820000}"/>
    <cellStyle name="Navadno 4 12 2 2 2" xfId="20184" xr:uid="{00000000-0005-0000-0000-000063820000}"/>
    <cellStyle name="Navadno 4 12 2 2 2 2" xfId="38297" xr:uid="{00000000-0005-0000-0000-000064820000}"/>
    <cellStyle name="Navadno 4 12 2 2 3" xfId="38296" xr:uid="{00000000-0005-0000-0000-000065820000}"/>
    <cellStyle name="Navadno 4 12 2 3" xfId="10217" xr:uid="{00000000-0005-0000-0000-000066820000}"/>
    <cellStyle name="Navadno 4 12 2 3 2" xfId="38298" xr:uid="{00000000-0005-0000-0000-000067820000}"/>
    <cellStyle name="Navadno 4 12 2 4" xfId="10215" xr:uid="{00000000-0005-0000-0000-000068820000}"/>
    <cellStyle name="Navadno 4 12 2 4 2" xfId="38299" xr:uid="{00000000-0005-0000-0000-000069820000}"/>
    <cellStyle name="Navadno 4 12 2 5" xfId="20183" xr:uid="{00000000-0005-0000-0000-00006A820000}"/>
    <cellStyle name="Navadno 4 12 2 5 2" xfId="38300" xr:uid="{00000000-0005-0000-0000-00006B820000}"/>
    <cellStyle name="Navadno 4 12 2 6" xfId="51317" xr:uid="{00000000-0005-0000-0000-00006C820000}"/>
    <cellStyle name="Navadno 4 12 2 7" xfId="38295" xr:uid="{00000000-0005-0000-0000-00006D820000}"/>
    <cellStyle name="Navadno 4 12 3" xfId="10218" xr:uid="{00000000-0005-0000-0000-00006E820000}"/>
    <cellStyle name="Navadno 4 12 3 2" xfId="20185" xr:uid="{00000000-0005-0000-0000-00006F820000}"/>
    <cellStyle name="Navadno 4 12 3 2 2" xfId="38302" xr:uid="{00000000-0005-0000-0000-000070820000}"/>
    <cellStyle name="Navadno 4 12 3 3" xfId="38301" xr:uid="{00000000-0005-0000-0000-000071820000}"/>
    <cellStyle name="Navadno 4 12 4" xfId="10219" xr:uid="{00000000-0005-0000-0000-000072820000}"/>
    <cellStyle name="Navadno 4 12 4 2" xfId="38303" xr:uid="{00000000-0005-0000-0000-000073820000}"/>
    <cellStyle name="Navadno 4 12 5" xfId="10214" xr:uid="{00000000-0005-0000-0000-000074820000}"/>
    <cellStyle name="Navadno 4 12 5 2" xfId="38304" xr:uid="{00000000-0005-0000-0000-000075820000}"/>
    <cellStyle name="Navadno 4 12 6" xfId="20182" xr:uid="{00000000-0005-0000-0000-000076820000}"/>
    <cellStyle name="Navadno 4 12 6 2" xfId="38305" xr:uid="{00000000-0005-0000-0000-000077820000}"/>
    <cellStyle name="Navadno 4 12 7" xfId="51316" xr:uid="{00000000-0005-0000-0000-000078820000}"/>
    <cellStyle name="Navadno 4 12 8" xfId="38294" xr:uid="{00000000-0005-0000-0000-000079820000}"/>
    <cellStyle name="Navadno 4 13" xfId="1679" xr:uid="{00000000-0005-0000-0000-00007A820000}"/>
    <cellStyle name="Navadno 4 13 2" xfId="1680" xr:uid="{00000000-0005-0000-0000-00007B820000}"/>
    <cellStyle name="Navadno 4 13 2 2" xfId="10222" xr:uid="{00000000-0005-0000-0000-00007C820000}"/>
    <cellStyle name="Navadno 4 13 2 2 2" xfId="20188" xr:uid="{00000000-0005-0000-0000-00007D820000}"/>
    <cellStyle name="Navadno 4 13 2 2 2 2" xfId="38309" xr:uid="{00000000-0005-0000-0000-00007E820000}"/>
    <cellStyle name="Navadno 4 13 2 2 3" xfId="38308" xr:uid="{00000000-0005-0000-0000-00007F820000}"/>
    <cellStyle name="Navadno 4 13 2 3" xfId="10223" xr:uid="{00000000-0005-0000-0000-000080820000}"/>
    <cellStyle name="Navadno 4 13 2 3 2" xfId="38310" xr:uid="{00000000-0005-0000-0000-000081820000}"/>
    <cellStyle name="Navadno 4 13 2 4" xfId="10221" xr:uid="{00000000-0005-0000-0000-000082820000}"/>
    <cellStyle name="Navadno 4 13 2 4 2" xfId="38311" xr:uid="{00000000-0005-0000-0000-000083820000}"/>
    <cellStyle name="Navadno 4 13 2 5" xfId="20187" xr:uid="{00000000-0005-0000-0000-000084820000}"/>
    <cellStyle name="Navadno 4 13 2 5 2" xfId="38312" xr:uid="{00000000-0005-0000-0000-000085820000}"/>
    <cellStyle name="Navadno 4 13 2 6" xfId="51319" xr:uid="{00000000-0005-0000-0000-000086820000}"/>
    <cellStyle name="Navadno 4 13 2 7" xfId="38307" xr:uid="{00000000-0005-0000-0000-000087820000}"/>
    <cellStyle name="Navadno 4 13 3" xfId="10224" xr:uid="{00000000-0005-0000-0000-000088820000}"/>
    <cellStyle name="Navadno 4 13 3 2" xfId="20189" xr:uid="{00000000-0005-0000-0000-000089820000}"/>
    <cellStyle name="Navadno 4 13 3 2 2" xfId="38314" xr:uid="{00000000-0005-0000-0000-00008A820000}"/>
    <cellStyle name="Navadno 4 13 3 3" xfId="38313" xr:uid="{00000000-0005-0000-0000-00008B820000}"/>
    <cellStyle name="Navadno 4 13 4" xfId="10225" xr:uid="{00000000-0005-0000-0000-00008C820000}"/>
    <cellStyle name="Navadno 4 13 4 2" xfId="38315" xr:uid="{00000000-0005-0000-0000-00008D820000}"/>
    <cellStyle name="Navadno 4 13 5" xfId="10220" xr:uid="{00000000-0005-0000-0000-00008E820000}"/>
    <cellStyle name="Navadno 4 13 5 2" xfId="38316" xr:uid="{00000000-0005-0000-0000-00008F820000}"/>
    <cellStyle name="Navadno 4 13 6" xfId="20186" xr:uid="{00000000-0005-0000-0000-000090820000}"/>
    <cellStyle name="Navadno 4 13 6 2" xfId="38317" xr:uid="{00000000-0005-0000-0000-000091820000}"/>
    <cellStyle name="Navadno 4 13 7" xfId="51318" xr:uid="{00000000-0005-0000-0000-000092820000}"/>
    <cellStyle name="Navadno 4 13 8" xfId="38306" xr:uid="{00000000-0005-0000-0000-000093820000}"/>
    <cellStyle name="Navadno 4 14" xfId="1681" xr:uid="{00000000-0005-0000-0000-000094820000}"/>
    <cellStyle name="Navadno 4 14 2" xfId="1682" xr:uid="{00000000-0005-0000-0000-000095820000}"/>
    <cellStyle name="Navadno 4 14 2 2" xfId="10228" xr:uid="{00000000-0005-0000-0000-000096820000}"/>
    <cellStyle name="Navadno 4 14 2 2 2" xfId="20192" xr:uid="{00000000-0005-0000-0000-000097820000}"/>
    <cellStyle name="Navadno 4 14 2 2 2 2" xfId="38321" xr:uid="{00000000-0005-0000-0000-000098820000}"/>
    <cellStyle name="Navadno 4 14 2 2 3" xfId="38320" xr:uid="{00000000-0005-0000-0000-000099820000}"/>
    <cellStyle name="Navadno 4 14 2 3" xfId="10229" xr:uid="{00000000-0005-0000-0000-00009A820000}"/>
    <cellStyle name="Navadno 4 14 2 3 2" xfId="38322" xr:uid="{00000000-0005-0000-0000-00009B820000}"/>
    <cellStyle name="Navadno 4 14 2 4" xfId="10227" xr:uid="{00000000-0005-0000-0000-00009C820000}"/>
    <cellStyle name="Navadno 4 14 2 4 2" xfId="38323" xr:uid="{00000000-0005-0000-0000-00009D820000}"/>
    <cellStyle name="Navadno 4 14 2 5" xfId="20191" xr:uid="{00000000-0005-0000-0000-00009E820000}"/>
    <cellStyle name="Navadno 4 14 2 5 2" xfId="38324" xr:uid="{00000000-0005-0000-0000-00009F820000}"/>
    <cellStyle name="Navadno 4 14 2 6" xfId="51321" xr:uid="{00000000-0005-0000-0000-0000A0820000}"/>
    <cellStyle name="Navadno 4 14 2 7" xfId="38319" xr:uid="{00000000-0005-0000-0000-0000A1820000}"/>
    <cellStyle name="Navadno 4 14 3" xfId="10230" xr:uid="{00000000-0005-0000-0000-0000A2820000}"/>
    <cellStyle name="Navadno 4 14 3 2" xfId="20193" xr:uid="{00000000-0005-0000-0000-0000A3820000}"/>
    <cellStyle name="Navadno 4 14 3 2 2" xfId="38326" xr:uid="{00000000-0005-0000-0000-0000A4820000}"/>
    <cellStyle name="Navadno 4 14 3 3" xfId="38325" xr:uid="{00000000-0005-0000-0000-0000A5820000}"/>
    <cellStyle name="Navadno 4 14 4" xfId="10231" xr:uid="{00000000-0005-0000-0000-0000A6820000}"/>
    <cellStyle name="Navadno 4 14 4 2" xfId="38327" xr:uid="{00000000-0005-0000-0000-0000A7820000}"/>
    <cellStyle name="Navadno 4 14 5" xfId="10226" xr:uid="{00000000-0005-0000-0000-0000A8820000}"/>
    <cellStyle name="Navadno 4 14 5 2" xfId="38328" xr:uid="{00000000-0005-0000-0000-0000A9820000}"/>
    <cellStyle name="Navadno 4 14 6" xfId="20190" xr:uid="{00000000-0005-0000-0000-0000AA820000}"/>
    <cellStyle name="Navadno 4 14 6 2" xfId="38329" xr:uid="{00000000-0005-0000-0000-0000AB820000}"/>
    <cellStyle name="Navadno 4 14 7" xfId="51320" xr:uid="{00000000-0005-0000-0000-0000AC820000}"/>
    <cellStyle name="Navadno 4 14 8" xfId="38318" xr:uid="{00000000-0005-0000-0000-0000AD820000}"/>
    <cellStyle name="Navadno 4 15" xfId="1683" xr:uid="{00000000-0005-0000-0000-0000AE820000}"/>
    <cellStyle name="Navadno 4 15 2" xfId="1684" xr:uid="{00000000-0005-0000-0000-0000AF820000}"/>
    <cellStyle name="Navadno 4 15 2 2" xfId="10234" xr:uid="{00000000-0005-0000-0000-0000B0820000}"/>
    <cellStyle name="Navadno 4 15 2 2 2" xfId="20196" xr:uid="{00000000-0005-0000-0000-0000B1820000}"/>
    <cellStyle name="Navadno 4 15 2 2 2 2" xfId="38333" xr:uid="{00000000-0005-0000-0000-0000B2820000}"/>
    <cellStyle name="Navadno 4 15 2 2 3" xfId="38332" xr:uid="{00000000-0005-0000-0000-0000B3820000}"/>
    <cellStyle name="Navadno 4 15 2 3" xfId="10235" xr:uid="{00000000-0005-0000-0000-0000B4820000}"/>
    <cellStyle name="Navadno 4 15 2 3 2" xfId="38334" xr:uid="{00000000-0005-0000-0000-0000B5820000}"/>
    <cellStyle name="Navadno 4 15 2 4" xfId="10233" xr:uid="{00000000-0005-0000-0000-0000B6820000}"/>
    <cellStyle name="Navadno 4 15 2 4 2" xfId="38335" xr:uid="{00000000-0005-0000-0000-0000B7820000}"/>
    <cellStyle name="Navadno 4 15 2 5" xfId="20195" xr:uid="{00000000-0005-0000-0000-0000B8820000}"/>
    <cellStyle name="Navadno 4 15 2 5 2" xfId="38336" xr:uid="{00000000-0005-0000-0000-0000B9820000}"/>
    <cellStyle name="Navadno 4 15 2 6" xfId="51323" xr:uid="{00000000-0005-0000-0000-0000BA820000}"/>
    <cellStyle name="Navadno 4 15 2 7" xfId="38331" xr:uid="{00000000-0005-0000-0000-0000BB820000}"/>
    <cellStyle name="Navadno 4 15 3" xfId="10236" xr:uid="{00000000-0005-0000-0000-0000BC820000}"/>
    <cellStyle name="Navadno 4 15 3 2" xfId="20197" xr:uid="{00000000-0005-0000-0000-0000BD820000}"/>
    <cellStyle name="Navadno 4 15 3 2 2" xfId="38338" xr:uid="{00000000-0005-0000-0000-0000BE820000}"/>
    <cellStyle name="Navadno 4 15 3 3" xfId="38337" xr:uid="{00000000-0005-0000-0000-0000BF820000}"/>
    <cellStyle name="Navadno 4 15 4" xfId="10237" xr:uid="{00000000-0005-0000-0000-0000C0820000}"/>
    <cellStyle name="Navadno 4 15 4 2" xfId="38339" xr:uid="{00000000-0005-0000-0000-0000C1820000}"/>
    <cellStyle name="Navadno 4 15 5" xfId="10232" xr:uid="{00000000-0005-0000-0000-0000C2820000}"/>
    <cellStyle name="Navadno 4 15 5 2" xfId="38340" xr:uid="{00000000-0005-0000-0000-0000C3820000}"/>
    <cellStyle name="Navadno 4 15 6" xfId="20194" xr:uid="{00000000-0005-0000-0000-0000C4820000}"/>
    <cellStyle name="Navadno 4 15 6 2" xfId="38341" xr:uid="{00000000-0005-0000-0000-0000C5820000}"/>
    <cellStyle name="Navadno 4 15 7" xfId="51322" xr:uid="{00000000-0005-0000-0000-0000C6820000}"/>
    <cellStyle name="Navadno 4 15 8" xfId="38330" xr:uid="{00000000-0005-0000-0000-0000C7820000}"/>
    <cellStyle name="Navadno 4 16" xfId="1685" xr:uid="{00000000-0005-0000-0000-0000C8820000}"/>
    <cellStyle name="Navadno 4 16 2" xfId="10239" xr:uid="{00000000-0005-0000-0000-0000C9820000}"/>
    <cellStyle name="Navadno 4 16 2 2" xfId="10240" xr:uid="{00000000-0005-0000-0000-0000CA820000}"/>
    <cellStyle name="Navadno 4 16 2 2 2" xfId="20200" xr:uid="{00000000-0005-0000-0000-0000CB820000}"/>
    <cellStyle name="Navadno 4 16 2 2 2 2" xfId="38345" xr:uid="{00000000-0005-0000-0000-0000CC820000}"/>
    <cellStyle name="Navadno 4 16 2 2 3" xfId="38344" xr:uid="{00000000-0005-0000-0000-0000CD820000}"/>
    <cellStyle name="Navadno 4 16 2 3" xfId="20199" xr:uid="{00000000-0005-0000-0000-0000CE820000}"/>
    <cellStyle name="Navadno 4 16 2 3 2" xfId="38346" xr:uid="{00000000-0005-0000-0000-0000CF820000}"/>
    <cellStyle name="Navadno 4 16 2 4" xfId="38343" xr:uid="{00000000-0005-0000-0000-0000D0820000}"/>
    <cellStyle name="Navadno 4 16 3" xfId="10241" xr:uid="{00000000-0005-0000-0000-0000D1820000}"/>
    <cellStyle name="Navadno 4 16 3 2" xfId="20201" xr:uid="{00000000-0005-0000-0000-0000D2820000}"/>
    <cellStyle name="Navadno 4 16 3 2 2" xfId="38348" xr:uid="{00000000-0005-0000-0000-0000D3820000}"/>
    <cellStyle name="Navadno 4 16 3 3" xfId="38347" xr:uid="{00000000-0005-0000-0000-0000D4820000}"/>
    <cellStyle name="Navadno 4 16 4" xfId="10242" xr:uid="{00000000-0005-0000-0000-0000D5820000}"/>
    <cellStyle name="Navadno 4 16 4 2" xfId="38349" xr:uid="{00000000-0005-0000-0000-0000D6820000}"/>
    <cellStyle name="Navadno 4 16 5" xfId="10238" xr:uid="{00000000-0005-0000-0000-0000D7820000}"/>
    <cellStyle name="Navadno 4 16 5 2" xfId="38350" xr:uid="{00000000-0005-0000-0000-0000D8820000}"/>
    <cellStyle name="Navadno 4 16 6" xfId="20198" xr:uid="{00000000-0005-0000-0000-0000D9820000}"/>
    <cellStyle name="Navadno 4 16 6 2" xfId="38351" xr:uid="{00000000-0005-0000-0000-0000DA820000}"/>
    <cellStyle name="Navadno 4 16 7" xfId="51324" xr:uid="{00000000-0005-0000-0000-0000DB820000}"/>
    <cellStyle name="Navadno 4 16 8" xfId="38342" xr:uid="{00000000-0005-0000-0000-0000DC820000}"/>
    <cellStyle name="Navadno 4 17" xfId="1686" xr:uid="{00000000-0005-0000-0000-0000DD820000}"/>
    <cellStyle name="Navadno 4 17 2" xfId="10244" xr:uid="{00000000-0005-0000-0000-0000DE820000}"/>
    <cellStyle name="Navadno 4 17 2 2" xfId="10245" xr:uid="{00000000-0005-0000-0000-0000DF820000}"/>
    <cellStyle name="Navadno 4 17 2 2 2" xfId="20204" xr:uid="{00000000-0005-0000-0000-0000E0820000}"/>
    <cellStyle name="Navadno 4 17 2 2 2 2" xfId="38355" xr:uid="{00000000-0005-0000-0000-0000E1820000}"/>
    <cellStyle name="Navadno 4 17 2 2 3" xfId="38354" xr:uid="{00000000-0005-0000-0000-0000E2820000}"/>
    <cellStyle name="Navadno 4 17 2 3" xfId="20203" xr:uid="{00000000-0005-0000-0000-0000E3820000}"/>
    <cellStyle name="Navadno 4 17 2 3 2" xfId="38356" xr:uid="{00000000-0005-0000-0000-0000E4820000}"/>
    <cellStyle name="Navadno 4 17 2 4" xfId="38353" xr:uid="{00000000-0005-0000-0000-0000E5820000}"/>
    <cellStyle name="Navadno 4 17 3" xfId="10246" xr:uid="{00000000-0005-0000-0000-0000E6820000}"/>
    <cellStyle name="Navadno 4 17 3 2" xfId="20205" xr:uid="{00000000-0005-0000-0000-0000E7820000}"/>
    <cellStyle name="Navadno 4 17 3 2 2" xfId="38358" xr:uid="{00000000-0005-0000-0000-0000E8820000}"/>
    <cellStyle name="Navadno 4 17 3 3" xfId="38357" xr:uid="{00000000-0005-0000-0000-0000E9820000}"/>
    <cellStyle name="Navadno 4 17 4" xfId="10247" xr:uid="{00000000-0005-0000-0000-0000EA820000}"/>
    <cellStyle name="Navadno 4 17 4 2" xfId="38359" xr:uid="{00000000-0005-0000-0000-0000EB820000}"/>
    <cellStyle name="Navadno 4 17 5" xfId="10243" xr:uid="{00000000-0005-0000-0000-0000EC820000}"/>
    <cellStyle name="Navadno 4 17 5 2" xfId="38360" xr:uid="{00000000-0005-0000-0000-0000ED820000}"/>
    <cellStyle name="Navadno 4 17 6" xfId="20202" xr:uid="{00000000-0005-0000-0000-0000EE820000}"/>
    <cellStyle name="Navadno 4 17 6 2" xfId="38361" xr:uid="{00000000-0005-0000-0000-0000EF820000}"/>
    <cellStyle name="Navadno 4 17 7" xfId="51325" xr:uid="{00000000-0005-0000-0000-0000F0820000}"/>
    <cellStyle name="Navadno 4 17 8" xfId="38352" xr:uid="{00000000-0005-0000-0000-0000F1820000}"/>
    <cellStyle name="Navadno 4 18" xfId="1687" xr:uid="{00000000-0005-0000-0000-0000F2820000}"/>
    <cellStyle name="Navadno 4 18 2" xfId="1688" xr:uid="{00000000-0005-0000-0000-0000F3820000}"/>
    <cellStyle name="Navadno 4 18 2 2" xfId="10250" xr:uid="{00000000-0005-0000-0000-0000F4820000}"/>
    <cellStyle name="Navadno 4 18 2 2 2" xfId="20208" xr:uid="{00000000-0005-0000-0000-0000F5820000}"/>
    <cellStyle name="Navadno 4 18 2 2 2 2" xfId="38365" xr:uid="{00000000-0005-0000-0000-0000F6820000}"/>
    <cellStyle name="Navadno 4 18 2 2 3" xfId="38364" xr:uid="{00000000-0005-0000-0000-0000F7820000}"/>
    <cellStyle name="Navadno 4 18 2 3" xfId="10251" xr:uid="{00000000-0005-0000-0000-0000F8820000}"/>
    <cellStyle name="Navadno 4 18 2 3 2" xfId="38366" xr:uid="{00000000-0005-0000-0000-0000F9820000}"/>
    <cellStyle name="Navadno 4 18 2 4" xfId="10249" xr:uid="{00000000-0005-0000-0000-0000FA820000}"/>
    <cellStyle name="Navadno 4 18 2 4 2" xfId="38367" xr:uid="{00000000-0005-0000-0000-0000FB820000}"/>
    <cellStyle name="Navadno 4 18 2 5" xfId="20207" xr:uid="{00000000-0005-0000-0000-0000FC820000}"/>
    <cellStyle name="Navadno 4 18 2 5 2" xfId="38368" xr:uid="{00000000-0005-0000-0000-0000FD820000}"/>
    <cellStyle name="Navadno 4 18 2 6" xfId="51327" xr:uid="{00000000-0005-0000-0000-0000FE820000}"/>
    <cellStyle name="Navadno 4 18 2 7" xfId="38363" xr:uid="{00000000-0005-0000-0000-0000FF820000}"/>
    <cellStyle name="Navadno 4 18 3" xfId="1689" xr:uid="{00000000-0005-0000-0000-000000830000}"/>
    <cellStyle name="Navadno 4 18 3 2" xfId="10253" xr:uid="{00000000-0005-0000-0000-000001830000}"/>
    <cellStyle name="Navadno 4 18 3 2 2" xfId="38370" xr:uid="{00000000-0005-0000-0000-000002830000}"/>
    <cellStyle name="Navadno 4 18 3 3" xfId="10252" xr:uid="{00000000-0005-0000-0000-000003830000}"/>
    <cellStyle name="Navadno 4 18 3 3 2" xfId="38371" xr:uid="{00000000-0005-0000-0000-000004830000}"/>
    <cellStyle name="Navadno 4 18 3 4" xfId="20209" xr:uid="{00000000-0005-0000-0000-000005830000}"/>
    <cellStyle name="Navadno 4 18 3 4 2" xfId="38372" xr:uid="{00000000-0005-0000-0000-000006830000}"/>
    <cellStyle name="Navadno 4 18 3 5" xfId="51328" xr:uid="{00000000-0005-0000-0000-000007830000}"/>
    <cellStyle name="Navadno 4 18 3 6" xfId="38369" xr:uid="{00000000-0005-0000-0000-000008830000}"/>
    <cellStyle name="Navadno 4 18 4" xfId="10254" xr:uid="{00000000-0005-0000-0000-000009830000}"/>
    <cellStyle name="Navadno 4 18 4 2" xfId="38373" xr:uid="{00000000-0005-0000-0000-00000A830000}"/>
    <cellStyle name="Navadno 4 18 5" xfId="10248" xr:uid="{00000000-0005-0000-0000-00000B830000}"/>
    <cellStyle name="Navadno 4 18 5 2" xfId="38374" xr:uid="{00000000-0005-0000-0000-00000C830000}"/>
    <cellStyle name="Navadno 4 18 6" xfId="20206" xr:uid="{00000000-0005-0000-0000-00000D830000}"/>
    <cellStyle name="Navadno 4 18 6 2" xfId="38375" xr:uid="{00000000-0005-0000-0000-00000E830000}"/>
    <cellStyle name="Navadno 4 18 7" xfId="51326" xr:uid="{00000000-0005-0000-0000-00000F830000}"/>
    <cellStyle name="Navadno 4 18 8" xfId="38362" xr:uid="{00000000-0005-0000-0000-000010830000}"/>
    <cellStyle name="Navadno 4 19" xfId="1690" xr:uid="{00000000-0005-0000-0000-000011830000}"/>
    <cellStyle name="Navadno 4 19 2" xfId="10256" xr:uid="{00000000-0005-0000-0000-000012830000}"/>
    <cellStyle name="Navadno 4 19 2 2" xfId="10257" xr:uid="{00000000-0005-0000-0000-000013830000}"/>
    <cellStyle name="Navadno 4 19 2 2 2" xfId="20212" xr:uid="{00000000-0005-0000-0000-000014830000}"/>
    <cellStyle name="Navadno 4 19 2 2 2 2" xfId="38379" xr:uid="{00000000-0005-0000-0000-000015830000}"/>
    <cellStyle name="Navadno 4 19 2 2 3" xfId="38378" xr:uid="{00000000-0005-0000-0000-000016830000}"/>
    <cellStyle name="Navadno 4 19 2 3" xfId="20211" xr:uid="{00000000-0005-0000-0000-000017830000}"/>
    <cellStyle name="Navadno 4 19 2 3 2" xfId="38380" xr:uid="{00000000-0005-0000-0000-000018830000}"/>
    <cellStyle name="Navadno 4 19 2 4" xfId="38377" xr:uid="{00000000-0005-0000-0000-000019830000}"/>
    <cellStyle name="Navadno 4 19 3" xfId="10258" xr:uid="{00000000-0005-0000-0000-00001A830000}"/>
    <cellStyle name="Navadno 4 19 3 2" xfId="20213" xr:uid="{00000000-0005-0000-0000-00001B830000}"/>
    <cellStyle name="Navadno 4 19 3 2 2" xfId="38382" xr:uid="{00000000-0005-0000-0000-00001C830000}"/>
    <cellStyle name="Navadno 4 19 3 3" xfId="38381" xr:uid="{00000000-0005-0000-0000-00001D830000}"/>
    <cellStyle name="Navadno 4 19 4" xfId="10259" xr:uid="{00000000-0005-0000-0000-00001E830000}"/>
    <cellStyle name="Navadno 4 19 4 2" xfId="38383" xr:uid="{00000000-0005-0000-0000-00001F830000}"/>
    <cellStyle name="Navadno 4 19 5" xfId="10255" xr:uid="{00000000-0005-0000-0000-000020830000}"/>
    <cellStyle name="Navadno 4 19 5 2" xfId="38384" xr:uid="{00000000-0005-0000-0000-000021830000}"/>
    <cellStyle name="Navadno 4 19 6" xfId="20210" xr:uid="{00000000-0005-0000-0000-000022830000}"/>
    <cellStyle name="Navadno 4 19 6 2" xfId="38385" xr:uid="{00000000-0005-0000-0000-000023830000}"/>
    <cellStyle name="Navadno 4 19 7" xfId="51329" xr:uid="{00000000-0005-0000-0000-000024830000}"/>
    <cellStyle name="Navadno 4 19 8" xfId="38376" xr:uid="{00000000-0005-0000-0000-000025830000}"/>
    <cellStyle name="Navadno 4 2" xfId="1691" xr:uid="{00000000-0005-0000-0000-000026830000}"/>
    <cellStyle name="Navadno 4 2 2" xfId="10261" xr:uid="{00000000-0005-0000-0000-000027830000}"/>
    <cellStyle name="Navadno 4 2 2 2" xfId="10262" xr:uid="{00000000-0005-0000-0000-000028830000}"/>
    <cellStyle name="Navadno 4 2 2 2 2" xfId="20216" xr:uid="{00000000-0005-0000-0000-000029830000}"/>
    <cellStyle name="Navadno 4 2 2 2 2 2" xfId="38389" xr:uid="{00000000-0005-0000-0000-00002A830000}"/>
    <cellStyle name="Navadno 4 2 2 2 3" xfId="38388" xr:uid="{00000000-0005-0000-0000-00002B830000}"/>
    <cellStyle name="Navadno 4 2 2 3" xfId="20215" xr:uid="{00000000-0005-0000-0000-00002C830000}"/>
    <cellStyle name="Navadno 4 2 2 3 2" xfId="38390" xr:uid="{00000000-0005-0000-0000-00002D830000}"/>
    <cellStyle name="Navadno 4 2 2 4" xfId="38387" xr:uid="{00000000-0005-0000-0000-00002E830000}"/>
    <cellStyle name="Navadno 4 2 3" xfId="10263" xr:uid="{00000000-0005-0000-0000-00002F830000}"/>
    <cellStyle name="Navadno 4 2 3 2" xfId="20217" xr:uid="{00000000-0005-0000-0000-000030830000}"/>
    <cellStyle name="Navadno 4 2 3 2 2" xfId="38392" xr:uid="{00000000-0005-0000-0000-000031830000}"/>
    <cellStyle name="Navadno 4 2 3 3" xfId="38391" xr:uid="{00000000-0005-0000-0000-000032830000}"/>
    <cellStyle name="Navadno 4 2 4" xfId="10264" xr:uid="{00000000-0005-0000-0000-000033830000}"/>
    <cellStyle name="Navadno 4 2 4 2" xfId="38393" xr:uid="{00000000-0005-0000-0000-000034830000}"/>
    <cellStyle name="Navadno 4 2 5" xfId="10260" xr:uid="{00000000-0005-0000-0000-000035830000}"/>
    <cellStyle name="Navadno 4 2 5 2" xfId="38394" xr:uid="{00000000-0005-0000-0000-000036830000}"/>
    <cellStyle name="Navadno 4 2 6" xfId="20214" xr:uid="{00000000-0005-0000-0000-000037830000}"/>
    <cellStyle name="Navadno 4 2 6 2" xfId="38395" xr:uid="{00000000-0005-0000-0000-000038830000}"/>
    <cellStyle name="Navadno 4 2 7" xfId="51330" xr:uid="{00000000-0005-0000-0000-000039830000}"/>
    <cellStyle name="Navadno 4 2 8" xfId="38386" xr:uid="{00000000-0005-0000-0000-00003A830000}"/>
    <cellStyle name="Navadno 4 2 9" xfId="59146" xr:uid="{00000000-0005-0000-0000-00003B830000}"/>
    <cellStyle name="Navadno 4 20" xfId="1692" xr:uid="{00000000-0005-0000-0000-00003C830000}"/>
    <cellStyle name="Navadno 4 20 2" xfId="10266" xr:uid="{00000000-0005-0000-0000-00003D830000}"/>
    <cellStyle name="Navadno 4 20 2 2" xfId="10267" xr:uid="{00000000-0005-0000-0000-00003E830000}"/>
    <cellStyle name="Navadno 4 20 2 2 2" xfId="20220" xr:uid="{00000000-0005-0000-0000-00003F830000}"/>
    <cellStyle name="Navadno 4 20 2 2 2 2" xfId="38399" xr:uid="{00000000-0005-0000-0000-000040830000}"/>
    <cellStyle name="Navadno 4 20 2 2 3" xfId="38398" xr:uid="{00000000-0005-0000-0000-000041830000}"/>
    <cellStyle name="Navadno 4 20 2 3" xfId="20219" xr:uid="{00000000-0005-0000-0000-000042830000}"/>
    <cellStyle name="Navadno 4 20 2 3 2" xfId="38400" xr:uid="{00000000-0005-0000-0000-000043830000}"/>
    <cellStyle name="Navadno 4 20 2 4" xfId="38397" xr:uid="{00000000-0005-0000-0000-000044830000}"/>
    <cellStyle name="Navadno 4 20 3" xfId="10268" xr:uid="{00000000-0005-0000-0000-000045830000}"/>
    <cellStyle name="Navadno 4 20 3 2" xfId="20221" xr:uid="{00000000-0005-0000-0000-000046830000}"/>
    <cellStyle name="Navadno 4 20 3 2 2" xfId="38402" xr:uid="{00000000-0005-0000-0000-000047830000}"/>
    <cellStyle name="Navadno 4 20 3 3" xfId="38401" xr:uid="{00000000-0005-0000-0000-000048830000}"/>
    <cellStyle name="Navadno 4 20 4" xfId="10269" xr:uid="{00000000-0005-0000-0000-000049830000}"/>
    <cellStyle name="Navadno 4 20 4 2" xfId="38403" xr:uid="{00000000-0005-0000-0000-00004A830000}"/>
    <cellStyle name="Navadno 4 20 5" xfId="10265" xr:uid="{00000000-0005-0000-0000-00004B830000}"/>
    <cellStyle name="Navadno 4 20 5 2" xfId="38404" xr:uid="{00000000-0005-0000-0000-00004C830000}"/>
    <cellStyle name="Navadno 4 20 6" xfId="20218" xr:uid="{00000000-0005-0000-0000-00004D830000}"/>
    <cellStyle name="Navadno 4 20 6 2" xfId="38405" xr:uid="{00000000-0005-0000-0000-00004E830000}"/>
    <cellStyle name="Navadno 4 20 7" xfId="51331" xr:uid="{00000000-0005-0000-0000-00004F830000}"/>
    <cellStyle name="Navadno 4 20 8" xfId="38396" xr:uid="{00000000-0005-0000-0000-000050830000}"/>
    <cellStyle name="Navadno 4 21" xfId="1693" xr:uid="{00000000-0005-0000-0000-000051830000}"/>
    <cellStyle name="Navadno 4 21 2" xfId="10271" xr:uid="{00000000-0005-0000-0000-000052830000}"/>
    <cellStyle name="Navadno 4 21 2 2" xfId="10272" xr:uid="{00000000-0005-0000-0000-000053830000}"/>
    <cellStyle name="Navadno 4 21 2 2 2" xfId="20224" xr:uid="{00000000-0005-0000-0000-000054830000}"/>
    <cellStyle name="Navadno 4 21 2 2 2 2" xfId="38409" xr:uid="{00000000-0005-0000-0000-000055830000}"/>
    <cellStyle name="Navadno 4 21 2 2 3" xfId="38408" xr:uid="{00000000-0005-0000-0000-000056830000}"/>
    <cellStyle name="Navadno 4 21 2 3" xfId="20223" xr:uid="{00000000-0005-0000-0000-000057830000}"/>
    <cellStyle name="Navadno 4 21 2 3 2" xfId="38410" xr:uid="{00000000-0005-0000-0000-000058830000}"/>
    <cellStyle name="Navadno 4 21 2 4" xfId="38407" xr:uid="{00000000-0005-0000-0000-000059830000}"/>
    <cellStyle name="Navadno 4 21 3" xfId="10273" xr:uid="{00000000-0005-0000-0000-00005A830000}"/>
    <cellStyle name="Navadno 4 21 3 2" xfId="20225" xr:uid="{00000000-0005-0000-0000-00005B830000}"/>
    <cellStyle name="Navadno 4 21 3 2 2" xfId="38412" xr:uid="{00000000-0005-0000-0000-00005C830000}"/>
    <cellStyle name="Navadno 4 21 3 3" xfId="38411" xr:uid="{00000000-0005-0000-0000-00005D830000}"/>
    <cellStyle name="Navadno 4 21 4" xfId="10274" xr:uid="{00000000-0005-0000-0000-00005E830000}"/>
    <cellStyle name="Navadno 4 21 4 2" xfId="38413" xr:uid="{00000000-0005-0000-0000-00005F830000}"/>
    <cellStyle name="Navadno 4 21 5" xfId="10270" xr:uid="{00000000-0005-0000-0000-000060830000}"/>
    <cellStyle name="Navadno 4 21 5 2" xfId="38414" xr:uid="{00000000-0005-0000-0000-000061830000}"/>
    <cellStyle name="Navadno 4 21 6" xfId="20222" xr:uid="{00000000-0005-0000-0000-000062830000}"/>
    <cellStyle name="Navadno 4 21 6 2" xfId="38415" xr:uid="{00000000-0005-0000-0000-000063830000}"/>
    <cellStyle name="Navadno 4 21 7" xfId="38406" xr:uid="{00000000-0005-0000-0000-000064830000}"/>
    <cellStyle name="Navadno 4 22" xfId="1694" xr:uid="{00000000-0005-0000-0000-000065830000}"/>
    <cellStyle name="Navadno 4 22 2" xfId="10276" xr:uid="{00000000-0005-0000-0000-000066830000}"/>
    <cellStyle name="Navadno 4 22 2 2" xfId="10277" xr:uid="{00000000-0005-0000-0000-000067830000}"/>
    <cellStyle name="Navadno 4 22 2 2 2" xfId="20228" xr:uid="{00000000-0005-0000-0000-000068830000}"/>
    <cellStyle name="Navadno 4 22 2 2 2 2" xfId="38419" xr:uid="{00000000-0005-0000-0000-000069830000}"/>
    <cellStyle name="Navadno 4 22 2 2 3" xfId="38418" xr:uid="{00000000-0005-0000-0000-00006A830000}"/>
    <cellStyle name="Navadno 4 22 2 3" xfId="20227" xr:uid="{00000000-0005-0000-0000-00006B830000}"/>
    <cellStyle name="Navadno 4 22 2 3 2" xfId="38420" xr:uid="{00000000-0005-0000-0000-00006C830000}"/>
    <cellStyle name="Navadno 4 22 2 4" xfId="38417" xr:uid="{00000000-0005-0000-0000-00006D830000}"/>
    <cellStyle name="Navadno 4 22 3" xfId="10278" xr:uid="{00000000-0005-0000-0000-00006E830000}"/>
    <cellStyle name="Navadno 4 22 3 2" xfId="20229" xr:uid="{00000000-0005-0000-0000-00006F830000}"/>
    <cellStyle name="Navadno 4 22 3 2 2" xfId="38422" xr:uid="{00000000-0005-0000-0000-000070830000}"/>
    <cellStyle name="Navadno 4 22 3 3" xfId="38421" xr:uid="{00000000-0005-0000-0000-000071830000}"/>
    <cellStyle name="Navadno 4 22 4" xfId="10279" xr:uid="{00000000-0005-0000-0000-000072830000}"/>
    <cellStyle name="Navadno 4 22 4 2" xfId="38423" xr:uid="{00000000-0005-0000-0000-000073830000}"/>
    <cellStyle name="Navadno 4 22 5" xfId="10275" xr:uid="{00000000-0005-0000-0000-000074830000}"/>
    <cellStyle name="Navadno 4 22 5 2" xfId="38424" xr:uid="{00000000-0005-0000-0000-000075830000}"/>
    <cellStyle name="Navadno 4 22 6" xfId="20226" xr:uid="{00000000-0005-0000-0000-000076830000}"/>
    <cellStyle name="Navadno 4 22 6 2" xfId="38425" xr:uid="{00000000-0005-0000-0000-000077830000}"/>
    <cellStyle name="Navadno 4 22 7" xfId="38416" xr:uid="{00000000-0005-0000-0000-000078830000}"/>
    <cellStyle name="Navadno 4 23" xfId="1695" xr:uid="{00000000-0005-0000-0000-000079830000}"/>
    <cellStyle name="Navadno 4 23 2" xfId="10281" xr:uid="{00000000-0005-0000-0000-00007A830000}"/>
    <cellStyle name="Navadno 4 23 2 2" xfId="10282" xr:uid="{00000000-0005-0000-0000-00007B830000}"/>
    <cellStyle name="Navadno 4 23 2 2 2" xfId="20232" xr:uid="{00000000-0005-0000-0000-00007C830000}"/>
    <cellStyle name="Navadno 4 23 2 2 2 2" xfId="38429" xr:uid="{00000000-0005-0000-0000-00007D830000}"/>
    <cellStyle name="Navadno 4 23 2 2 3" xfId="38428" xr:uid="{00000000-0005-0000-0000-00007E830000}"/>
    <cellStyle name="Navadno 4 23 2 3" xfId="20231" xr:uid="{00000000-0005-0000-0000-00007F830000}"/>
    <cellStyle name="Navadno 4 23 2 3 2" xfId="38430" xr:uid="{00000000-0005-0000-0000-000080830000}"/>
    <cellStyle name="Navadno 4 23 2 4" xfId="38427" xr:uid="{00000000-0005-0000-0000-000081830000}"/>
    <cellStyle name="Navadno 4 23 3" xfId="10283" xr:uid="{00000000-0005-0000-0000-000082830000}"/>
    <cellStyle name="Navadno 4 23 3 2" xfId="20233" xr:uid="{00000000-0005-0000-0000-000083830000}"/>
    <cellStyle name="Navadno 4 23 3 2 2" xfId="38432" xr:uid="{00000000-0005-0000-0000-000084830000}"/>
    <cellStyle name="Navadno 4 23 3 3" xfId="38431" xr:uid="{00000000-0005-0000-0000-000085830000}"/>
    <cellStyle name="Navadno 4 23 4" xfId="10284" xr:uid="{00000000-0005-0000-0000-000086830000}"/>
    <cellStyle name="Navadno 4 23 4 2" xfId="38433" xr:uid="{00000000-0005-0000-0000-000087830000}"/>
    <cellStyle name="Navadno 4 23 5" xfId="10280" xr:uid="{00000000-0005-0000-0000-000088830000}"/>
    <cellStyle name="Navadno 4 23 5 2" xfId="38434" xr:uid="{00000000-0005-0000-0000-000089830000}"/>
    <cellStyle name="Navadno 4 23 6" xfId="20230" xr:uid="{00000000-0005-0000-0000-00008A830000}"/>
    <cellStyle name="Navadno 4 23 6 2" xfId="38435" xr:uid="{00000000-0005-0000-0000-00008B830000}"/>
    <cellStyle name="Navadno 4 23 7" xfId="38426" xr:uid="{00000000-0005-0000-0000-00008C830000}"/>
    <cellStyle name="Navadno 4 24" xfId="10285" xr:uid="{00000000-0005-0000-0000-00008D830000}"/>
    <cellStyle name="Navadno 4 24 2" xfId="10286" xr:uid="{00000000-0005-0000-0000-00008E830000}"/>
    <cellStyle name="Navadno 4 24 2 2" xfId="10287" xr:uid="{00000000-0005-0000-0000-00008F830000}"/>
    <cellStyle name="Navadno 4 24 2 2 2" xfId="20236" xr:uid="{00000000-0005-0000-0000-000090830000}"/>
    <cellStyle name="Navadno 4 24 2 2 2 2" xfId="38439" xr:uid="{00000000-0005-0000-0000-000091830000}"/>
    <cellStyle name="Navadno 4 24 2 2 3" xfId="38438" xr:uid="{00000000-0005-0000-0000-000092830000}"/>
    <cellStyle name="Navadno 4 24 2 3" xfId="20235" xr:uid="{00000000-0005-0000-0000-000093830000}"/>
    <cellStyle name="Navadno 4 24 2 3 2" xfId="38440" xr:uid="{00000000-0005-0000-0000-000094830000}"/>
    <cellStyle name="Navadno 4 24 2 4" xfId="38437" xr:uid="{00000000-0005-0000-0000-000095830000}"/>
    <cellStyle name="Navadno 4 24 3" xfId="10288" xr:uid="{00000000-0005-0000-0000-000096830000}"/>
    <cellStyle name="Navadno 4 24 3 2" xfId="20237" xr:uid="{00000000-0005-0000-0000-000097830000}"/>
    <cellStyle name="Navadno 4 24 3 2 2" xfId="38442" xr:uid="{00000000-0005-0000-0000-000098830000}"/>
    <cellStyle name="Navadno 4 24 3 3" xfId="38441" xr:uid="{00000000-0005-0000-0000-000099830000}"/>
    <cellStyle name="Navadno 4 24 4" xfId="20234" xr:uid="{00000000-0005-0000-0000-00009A830000}"/>
    <cellStyle name="Navadno 4 24 4 2" xfId="38443" xr:uid="{00000000-0005-0000-0000-00009B830000}"/>
    <cellStyle name="Navadno 4 24 5" xfId="38436" xr:uid="{00000000-0005-0000-0000-00009C830000}"/>
    <cellStyle name="Navadno 4 25" xfId="10289" xr:uid="{00000000-0005-0000-0000-00009D830000}"/>
    <cellStyle name="Navadno 4 25 2" xfId="10290" xr:uid="{00000000-0005-0000-0000-00009E830000}"/>
    <cellStyle name="Navadno 4 25 2 2" xfId="10291" xr:uid="{00000000-0005-0000-0000-00009F830000}"/>
    <cellStyle name="Navadno 4 25 2 2 2" xfId="20240" xr:uid="{00000000-0005-0000-0000-0000A0830000}"/>
    <cellStyle name="Navadno 4 25 2 2 2 2" xfId="38447" xr:uid="{00000000-0005-0000-0000-0000A1830000}"/>
    <cellStyle name="Navadno 4 25 2 2 3" xfId="38446" xr:uid="{00000000-0005-0000-0000-0000A2830000}"/>
    <cellStyle name="Navadno 4 25 2 3" xfId="20239" xr:uid="{00000000-0005-0000-0000-0000A3830000}"/>
    <cellStyle name="Navadno 4 25 2 3 2" xfId="38448" xr:uid="{00000000-0005-0000-0000-0000A4830000}"/>
    <cellStyle name="Navadno 4 25 2 4" xfId="38445" xr:uid="{00000000-0005-0000-0000-0000A5830000}"/>
    <cellStyle name="Navadno 4 25 3" xfId="10292" xr:uid="{00000000-0005-0000-0000-0000A6830000}"/>
    <cellStyle name="Navadno 4 25 3 2" xfId="20241" xr:uid="{00000000-0005-0000-0000-0000A7830000}"/>
    <cellStyle name="Navadno 4 25 3 2 2" xfId="38450" xr:uid="{00000000-0005-0000-0000-0000A8830000}"/>
    <cellStyle name="Navadno 4 25 3 3" xfId="38449" xr:uid="{00000000-0005-0000-0000-0000A9830000}"/>
    <cellStyle name="Navadno 4 25 4" xfId="20238" xr:uid="{00000000-0005-0000-0000-0000AA830000}"/>
    <cellStyle name="Navadno 4 25 4 2" xfId="38451" xr:uid="{00000000-0005-0000-0000-0000AB830000}"/>
    <cellStyle name="Navadno 4 25 5" xfId="38444" xr:uid="{00000000-0005-0000-0000-0000AC830000}"/>
    <cellStyle name="Navadno 4 26" xfId="10293" xr:uid="{00000000-0005-0000-0000-0000AD830000}"/>
    <cellStyle name="Navadno 4 26 2" xfId="10294" xr:uid="{00000000-0005-0000-0000-0000AE830000}"/>
    <cellStyle name="Navadno 4 26 2 2" xfId="10295" xr:uid="{00000000-0005-0000-0000-0000AF830000}"/>
    <cellStyle name="Navadno 4 26 2 2 2" xfId="20244" xr:uid="{00000000-0005-0000-0000-0000B0830000}"/>
    <cellStyle name="Navadno 4 26 2 2 2 2" xfId="38455" xr:uid="{00000000-0005-0000-0000-0000B1830000}"/>
    <cellStyle name="Navadno 4 26 2 2 3" xfId="38454" xr:uid="{00000000-0005-0000-0000-0000B2830000}"/>
    <cellStyle name="Navadno 4 26 2 3" xfId="20243" xr:uid="{00000000-0005-0000-0000-0000B3830000}"/>
    <cellStyle name="Navadno 4 26 2 3 2" xfId="38456" xr:uid="{00000000-0005-0000-0000-0000B4830000}"/>
    <cellStyle name="Navadno 4 26 2 4" xfId="38453" xr:uid="{00000000-0005-0000-0000-0000B5830000}"/>
    <cellStyle name="Navadno 4 26 3" xfId="10296" xr:uid="{00000000-0005-0000-0000-0000B6830000}"/>
    <cellStyle name="Navadno 4 26 3 2" xfId="20245" xr:uid="{00000000-0005-0000-0000-0000B7830000}"/>
    <cellStyle name="Navadno 4 26 3 2 2" xfId="38458" xr:uid="{00000000-0005-0000-0000-0000B8830000}"/>
    <cellStyle name="Navadno 4 26 3 3" xfId="38457" xr:uid="{00000000-0005-0000-0000-0000B9830000}"/>
    <cellStyle name="Navadno 4 26 4" xfId="20242" xr:uid="{00000000-0005-0000-0000-0000BA830000}"/>
    <cellStyle name="Navadno 4 26 4 2" xfId="38459" xr:uid="{00000000-0005-0000-0000-0000BB830000}"/>
    <cellStyle name="Navadno 4 26 5" xfId="38452" xr:uid="{00000000-0005-0000-0000-0000BC830000}"/>
    <cellStyle name="Navadno 4 27" xfId="10297" xr:uid="{00000000-0005-0000-0000-0000BD830000}"/>
    <cellStyle name="Navadno 4 27 2" xfId="10298" xr:uid="{00000000-0005-0000-0000-0000BE830000}"/>
    <cellStyle name="Navadno 4 27 2 2" xfId="10299" xr:uid="{00000000-0005-0000-0000-0000BF830000}"/>
    <cellStyle name="Navadno 4 27 2 2 2" xfId="20248" xr:uid="{00000000-0005-0000-0000-0000C0830000}"/>
    <cellStyle name="Navadno 4 27 2 2 2 2" xfId="38463" xr:uid="{00000000-0005-0000-0000-0000C1830000}"/>
    <cellStyle name="Navadno 4 27 2 2 3" xfId="38462" xr:uid="{00000000-0005-0000-0000-0000C2830000}"/>
    <cellStyle name="Navadno 4 27 2 3" xfId="20247" xr:uid="{00000000-0005-0000-0000-0000C3830000}"/>
    <cellStyle name="Navadno 4 27 2 3 2" xfId="38464" xr:uid="{00000000-0005-0000-0000-0000C4830000}"/>
    <cellStyle name="Navadno 4 27 2 4" xfId="38461" xr:uid="{00000000-0005-0000-0000-0000C5830000}"/>
    <cellStyle name="Navadno 4 27 3" xfId="10300" xr:uid="{00000000-0005-0000-0000-0000C6830000}"/>
    <cellStyle name="Navadno 4 27 3 2" xfId="20249" xr:uid="{00000000-0005-0000-0000-0000C7830000}"/>
    <cellStyle name="Navadno 4 27 3 2 2" xfId="38466" xr:uid="{00000000-0005-0000-0000-0000C8830000}"/>
    <cellStyle name="Navadno 4 27 3 3" xfId="38465" xr:uid="{00000000-0005-0000-0000-0000C9830000}"/>
    <cellStyle name="Navadno 4 27 4" xfId="20246" xr:uid="{00000000-0005-0000-0000-0000CA830000}"/>
    <cellStyle name="Navadno 4 27 4 2" xfId="38467" xr:uid="{00000000-0005-0000-0000-0000CB830000}"/>
    <cellStyle name="Navadno 4 27 5" xfId="38460" xr:uid="{00000000-0005-0000-0000-0000CC830000}"/>
    <cellStyle name="Navadno 4 28" xfId="10301" xr:uid="{00000000-0005-0000-0000-0000CD830000}"/>
    <cellStyle name="Navadno 4 28 2" xfId="10302" xr:uid="{00000000-0005-0000-0000-0000CE830000}"/>
    <cellStyle name="Navadno 4 28 2 2" xfId="10303" xr:uid="{00000000-0005-0000-0000-0000CF830000}"/>
    <cellStyle name="Navadno 4 28 2 2 2" xfId="20252" xr:uid="{00000000-0005-0000-0000-0000D0830000}"/>
    <cellStyle name="Navadno 4 28 2 2 2 2" xfId="38471" xr:uid="{00000000-0005-0000-0000-0000D1830000}"/>
    <cellStyle name="Navadno 4 28 2 2 3" xfId="38470" xr:uid="{00000000-0005-0000-0000-0000D2830000}"/>
    <cellStyle name="Navadno 4 28 2 3" xfId="20251" xr:uid="{00000000-0005-0000-0000-0000D3830000}"/>
    <cellStyle name="Navadno 4 28 2 3 2" xfId="38472" xr:uid="{00000000-0005-0000-0000-0000D4830000}"/>
    <cellStyle name="Navadno 4 28 2 4" xfId="38469" xr:uid="{00000000-0005-0000-0000-0000D5830000}"/>
    <cellStyle name="Navadno 4 28 3" xfId="10304" xr:uid="{00000000-0005-0000-0000-0000D6830000}"/>
    <cellStyle name="Navadno 4 28 3 2" xfId="20253" xr:uid="{00000000-0005-0000-0000-0000D7830000}"/>
    <cellStyle name="Navadno 4 28 3 2 2" xfId="38474" xr:uid="{00000000-0005-0000-0000-0000D8830000}"/>
    <cellStyle name="Navadno 4 28 3 3" xfId="38473" xr:uid="{00000000-0005-0000-0000-0000D9830000}"/>
    <cellStyle name="Navadno 4 28 4" xfId="20250" xr:uid="{00000000-0005-0000-0000-0000DA830000}"/>
    <cellStyle name="Navadno 4 28 4 2" xfId="38475" xr:uid="{00000000-0005-0000-0000-0000DB830000}"/>
    <cellStyle name="Navadno 4 28 5" xfId="38468" xr:uid="{00000000-0005-0000-0000-0000DC830000}"/>
    <cellStyle name="Navadno 4 29" xfId="10305" xr:uid="{00000000-0005-0000-0000-0000DD830000}"/>
    <cellStyle name="Navadno 4 29 2" xfId="10306" xr:uid="{00000000-0005-0000-0000-0000DE830000}"/>
    <cellStyle name="Navadno 4 29 2 2" xfId="10307" xr:uid="{00000000-0005-0000-0000-0000DF830000}"/>
    <cellStyle name="Navadno 4 29 2 2 2" xfId="20256" xr:uid="{00000000-0005-0000-0000-0000E0830000}"/>
    <cellStyle name="Navadno 4 29 2 2 2 2" xfId="38479" xr:uid="{00000000-0005-0000-0000-0000E1830000}"/>
    <cellStyle name="Navadno 4 29 2 2 3" xfId="38478" xr:uid="{00000000-0005-0000-0000-0000E2830000}"/>
    <cellStyle name="Navadno 4 29 2 3" xfId="20255" xr:uid="{00000000-0005-0000-0000-0000E3830000}"/>
    <cellStyle name="Navadno 4 29 2 3 2" xfId="38480" xr:uid="{00000000-0005-0000-0000-0000E4830000}"/>
    <cellStyle name="Navadno 4 29 2 4" xfId="38477" xr:uid="{00000000-0005-0000-0000-0000E5830000}"/>
    <cellStyle name="Navadno 4 29 3" xfId="10308" xr:uid="{00000000-0005-0000-0000-0000E6830000}"/>
    <cellStyle name="Navadno 4 29 3 2" xfId="20257" xr:uid="{00000000-0005-0000-0000-0000E7830000}"/>
    <cellStyle name="Navadno 4 29 3 2 2" xfId="38482" xr:uid="{00000000-0005-0000-0000-0000E8830000}"/>
    <cellStyle name="Navadno 4 29 3 3" xfId="38481" xr:uid="{00000000-0005-0000-0000-0000E9830000}"/>
    <cellStyle name="Navadno 4 29 4" xfId="20254" xr:uid="{00000000-0005-0000-0000-0000EA830000}"/>
    <cellStyle name="Navadno 4 29 4 2" xfId="38483" xr:uid="{00000000-0005-0000-0000-0000EB830000}"/>
    <cellStyle name="Navadno 4 29 5" xfId="38476" xr:uid="{00000000-0005-0000-0000-0000EC830000}"/>
    <cellStyle name="Navadno 4 3" xfId="1696" xr:uid="{00000000-0005-0000-0000-0000ED830000}"/>
    <cellStyle name="Navadno 4 3 2" xfId="1697" xr:uid="{00000000-0005-0000-0000-0000EE830000}"/>
    <cellStyle name="Navadno 4 3 2 2" xfId="10311" xr:uid="{00000000-0005-0000-0000-0000EF830000}"/>
    <cellStyle name="Navadno 4 3 2 2 2" xfId="20260" xr:uid="{00000000-0005-0000-0000-0000F0830000}"/>
    <cellStyle name="Navadno 4 3 2 2 2 2" xfId="38487" xr:uid="{00000000-0005-0000-0000-0000F1830000}"/>
    <cellStyle name="Navadno 4 3 2 2 3" xfId="38486" xr:uid="{00000000-0005-0000-0000-0000F2830000}"/>
    <cellStyle name="Navadno 4 3 2 3" xfId="10312" xr:uid="{00000000-0005-0000-0000-0000F3830000}"/>
    <cellStyle name="Navadno 4 3 2 3 2" xfId="38488" xr:uid="{00000000-0005-0000-0000-0000F4830000}"/>
    <cellStyle name="Navadno 4 3 2 4" xfId="10310" xr:uid="{00000000-0005-0000-0000-0000F5830000}"/>
    <cellStyle name="Navadno 4 3 2 4 2" xfId="38489" xr:uid="{00000000-0005-0000-0000-0000F6830000}"/>
    <cellStyle name="Navadno 4 3 2 5" xfId="20259" xr:uid="{00000000-0005-0000-0000-0000F7830000}"/>
    <cellStyle name="Navadno 4 3 2 5 2" xfId="38490" xr:uid="{00000000-0005-0000-0000-0000F8830000}"/>
    <cellStyle name="Navadno 4 3 2 6" xfId="51333" xr:uid="{00000000-0005-0000-0000-0000F9830000}"/>
    <cellStyle name="Navadno 4 3 2 7" xfId="38485" xr:uid="{00000000-0005-0000-0000-0000FA830000}"/>
    <cellStyle name="Navadno 4 3 3" xfId="1698" xr:uid="{00000000-0005-0000-0000-0000FB830000}"/>
    <cellStyle name="Navadno 4 3 3 2" xfId="10314" xr:uid="{00000000-0005-0000-0000-0000FC830000}"/>
    <cellStyle name="Navadno 4 3 3 2 2" xfId="38492" xr:uid="{00000000-0005-0000-0000-0000FD830000}"/>
    <cellStyle name="Navadno 4 3 3 3" xfId="10313" xr:uid="{00000000-0005-0000-0000-0000FE830000}"/>
    <cellStyle name="Navadno 4 3 3 3 2" xfId="38493" xr:uid="{00000000-0005-0000-0000-0000FF830000}"/>
    <cellStyle name="Navadno 4 3 3 4" xfId="20261" xr:uid="{00000000-0005-0000-0000-000000840000}"/>
    <cellStyle name="Navadno 4 3 3 4 2" xfId="38494" xr:uid="{00000000-0005-0000-0000-000001840000}"/>
    <cellStyle name="Navadno 4 3 3 5" xfId="51334" xr:uid="{00000000-0005-0000-0000-000002840000}"/>
    <cellStyle name="Navadno 4 3 3 6" xfId="38491" xr:uid="{00000000-0005-0000-0000-000003840000}"/>
    <cellStyle name="Navadno 4 3 4" xfId="10315" xr:uid="{00000000-0005-0000-0000-000004840000}"/>
    <cellStyle name="Navadno 4 3 4 2" xfId="38495" xr:uid="{00000000-0005-0000-0000-000005840000}"/>
    <cellStyle name="Navadno 4 3 5" xfId="10309" xr:uid="{00000000-0005-0000-0000-000006840000}"/>
    <cellStyle name="Navadno 4 3 5 2" xfId="38496" xr:uid="{00000000-0005-0000-0000-000007840000}"/>
    <cellStyle name="Navadno 4 3 6" xfId="20258" xr:uid="{00000000-0005-0000-0000-000008840000}"/>
    <cellStyle name="Navadno 4 3 6 2" xfId="38497" xr:uid="{00000000-0005-0000-0000-000009840000}"/>
    <cellStyle name="Navadno 4 3 7" xfId="51332" xr:uid="{00000000-0005-0000-0000-00000A840000}"/>
    <cellStyle name="Navadno 4 3 8" xfId="38484" xr:uid="{00000000-0005-0000-0000-00000B840000}"/>
    <cellStyle name="Navadno 4 3 9" xfId="59147" xr:uid="{00000000-0005-0000-0000-00000C840000}"/>
    <cellStyle name="Navadno 4 30" xfId="10316" xr:uid="{00000000-0005-0000-0000-00000D840000}"/>
    <cellStyle name="Navadno 4 30 2" xfId="10317" xr:uid="{00000000-0005-0000-0000-00000E840000}"/>
    <cellStyle name="Navadno 4 30 2 2" xfId="10318" xr:uid="{00000000-0005-0000-0000-00000F840000}"/>
    <cellStyle name="Navadno 4 30 2 2 2" xfId="20264" xr:uid="{00000000-0005-0000-0000-000010840000}"/>
    <cellStyle name="Navadno 4 30 2 2 2 2" xfId="38501" xr:uid="{00000000-0005-0000-0000-000011840000}"/>
    <cellStyle name="Navadno 4 30 2 2 3" xfId="38500" xr:uid="{00000000-0005-0000-0000-000012840000}"/>
    <cellStyle name="Navadno 4 30 2 3" xfId="20263" xr:uid="{00000000-0005-0000-0000-000013840000}"/>
    <cellStyle name="Navadno 4 30 2 3 2" xfId="38502" xr:uid="{00000000-0005-0000-0000-000014840000}"/>
    <cellStyle name="Navadno 4 30 2 4" xfId="38499" xr:uid="{00000000-0005-0000-0000-000015840000}"/>
    <cellStyle name="Navadno 4 30 3" xfId="10319" xr:uid="{00000000-0005-0000-0000-000016840000}"/>
    <cellStyle name="Navadno 4 30 3 2" xfId="20265" xr:uid="{00000000-0005-0000-0000-000017840000}"/>
    <cellStyle name="Navadno 4 30 3 2 2" xfId="38504" xr:uid="{00000000-0005-0000-0000-000018840000}"/>
    <cellStyle name="Navadno 4 30 3 3" xfId="38503" xr:uid="{00000000-0005-0000-0000-000019840000}"/>
    <cellStyle name="Navadno 4 30 4" xfId="20262" xr:uid="{00000000-0005-0000-0000-00001A840000}"/>
    <cellStyle name="Navadno 4 30 4 2" xfId="38505" xr:uid="{00000000-0005-0000-0000-00001B840000}"/>
    <cellStyle name="Navadno 4 30 5" xfId="38498" xr:uid="{00000000-0005-0000-0000-00001C840000}"/>
    <cellStyle name="Navadno 4 31" xfId="10320" xr:uid="{00000000-0005-0000-0000-00001D840000}"/>
    <cellStyle name="Navadno 4 31 2" xfId="10321" xr:uid="{00000000-0005-0000-0000-00001E840000}"/>
    <cellStyle name="Navadno 4 31 2 2" xfId="10322" xr:uid="{00000000-0005-0000-0000-00001F840000}"/>
    <cellStyle name="Navadno 4 31 2 2 2" xfId="20268" xr:uid="{00000000-0005-0000-0000-000020840000}"/>
    <cellStyle name="Navadno 4 31 2 2 2 2" xfId="38509" xr:uid="{00000000-0005-0000-0000-000021840000}"/>
    <cellStyle name="Navadno 4 31 2 2 3" xfId="38508" xr:uid="{00000000-0005-0000-0000-000022840000}"/>
    <cellStyle name="Navadno 4 31 2 3" xfId="20267" xr:uid="{00000000-0005-0000-0000-000023840000}"/>
    <cellStyle name="Navadno 4 31 2 3 2" xfId="38510" xr:uid="{00000000-0005-0000-0000-000024840000}"/>
    <cellStyle name="Navadno 4 31 2 4" xfId="38507" xr:uid="{00000000-0005-0000-0000-000025840000}"/>
    <cellStyle name="Navadno 4 31 3" xfId="10323" xr:uid="{00000000-0005-0000-0000-000026840000}"/>
    <cellStyle name="Navadno 4 31 3 2" xfId="20269" xr:uid="{00000000-0005-0000-0000-000027840000}"/>
    <cellStyle name="Navadno 4 31 3 2 2" xfId="38512" xr:uid="{00000000-0005-0000-0000-000028840000}"/>
    <cellStyle name="Navadno 4 31 3 3" xfId="38511" xr:uid="{00000000-0005-0000-0000-000029840000}"/>
    <cellStyle name="Navadno 4 31 4" xfId="20266" xr:uid="{00000000-0005-0000-0000-00002A840000}"/>
    <cellStyle name="Navadno 4 31 4 2" xfId="38513" xr:uid="{00000000-0005-0000-0000-00002B840000}"/>
    <cellStyle name="Navadno 4 31 5" xfId="38506" xr:uid="{00000000-0005-0000-0000-00002C840000}"/>
    <cellStyle name="Navadno 4 32" xfId="10324" xr:uid="{00000000-0005-0000-0000-00002D840000}"/>
    <cellStyle name="Navadno 4 32 2" xfId="10325" xr:uid="{00000000-0005-0000-0000-00002E840000}"/>
    <cellStyle name="Navadno 4 32 2 2" xfId="10326" xr:uid="{00000000-0005-0000-0000-00002F840000}"/>
    <cellStyle name="Navadno 4 32 2 2 2" xfId="20272" xr:uid="{00000000-0005-0000-0000-000030840000}"/>
    <cellStyle name="Navadno 4 32 2 2 2 2" xfId="38517" xr:uid="{00000000-0005-0000-0000-000031840000}"/>
    <cellStyle name="Navadno 4 32 2 2 3" xfId="38516" xr:uid="{00000000-0005-0000-0000-000032840000}"/>
    <cellStyle name="Navadno 4 32 2 3" xfId="20271" xr:uid="{00000000-0005-0000-0000-000033840000}"/>
    <cellStyle name="Navadno 4 32 2 3 2" xfId="38518" xr:uid="{00000000-0005-0000-0000-000034840000}"/>
    <cellStyle name="Navadno 4 32 2 4" xfId="38515" xr:uid="{00000000-0005-0000-0000-000035840000}"/>
    <cellStyle name="Navadno 4 32 3" xfId="10327" xr:uid="{00000000-0005-0000-0000-000036840000}"/>
    <cellStyle name="Navadno 4 32 3 2" xfId="20273" xr:uid="{00000000-0005-0000-0000-000037840000}"/>
    <cellStyle name="Navadno 4 32 3 2 2" xfId="38520" xr:uid="{00000000-0005-0000-0000-000038840000}"/>
    <cellStyle name="Navadno 4 32 3 3" xfId="38519" xr:uid="{00000000-0005-0000-0000-000039840000}"/>
    <cellStyle name="Navadno 4 32 4" xfId="20270" xr:uid="{00000000-0005-0000-0000-00003A840000}"/>
    <cellStyle name="Navadno 4 32 4 2" xfId="38521" xr:uid="{00000000-0005-0000-0000-00003B840000}"/>
    <cellStyle name="Navadno 4 32 5" xfId="38514" xr:uid="{00000000-0005-0000-0000-00003C840000}"/>
    <cellStyle name="Navadno 4 33" xfId="10328" xr:uid="{00000000-0005-0000-0000-00003D840000}"/>
    <cellStyle name="Navadno 4 33 2" xfId="10329" xr:uid="{00000000-0005-0000-0000-00003E840000}"/>
    <cellStyle name="Navadno 4 33 2 2" xfId="10330" xr:uid="{00000000-0005-0000-0000-00003F840000}"/>
    <cellStyle name="Navadno 4 33 2 2 2" xfId="20276" xr:uid="{00000000-0005-0000-0000-000040840000}"/>
    <cellStyle name="Navadno 4 33 2 2 2 2" xfId="38525" xr:uid="{00000000-0005-0000-0000-000041840000}"/>
    <cellStyle name="Navadno 4 33 2 2 3" xfId="38524" xr:uid="{00000000-0005-0000-0000-000042840000}"/>
    <cellStyle name="Navadno 4 33 2 3" xfId="20275" xr:uid="{00000000-0005-0000-0000-000043840000}"/>
    <cellStyle name="Navadno 4 33 2 3 2" xfId="38526" xr:uid="{00000000-0005-0000-0000-000044840000}"/>
    <cellStyle name="Navadno 4 33 2 4" xfId="38523" xr:uid="{00000000-0005-0000-0000-000045840000}"/>
    <cellStyle name="Navadno 4 33 3" xfId="10331" xr:uid="{00000000-0005-0000-0000-000046840000}"/>
    <cellStyle name="Navadno 4 33 3 2" xfId="20277" xr:uid="{00000000-0005-0000-0000-000047840000}"/>
    <cellStyle name="Navadno 4 33 3 2 2" xfId="38528" xr:uid="{00000000-0005-0000-0000-000048840000}"/>
    <cellStyle name="Navadno 4 33 3 3" xfId="38527" xr:uid="{00000000-0005-0000-0000-000049840000}"/>
    <cellStyle name="Navadno 4 33 4" xfId="20274" xr:uid="{00000000-0005-0000-0000-00004A840000}"/>
    <cellStyle name="Navadno 4 33 4 2" xfId="38529" xr:uid="{00000000-0005-0000-0000-00004B840000}"/>
    <cellStyle name="Navadno 4 33 5" xfId="38522" xr:uid="{00000000-0005-0000-0000-00004C840000}"/>
    <cellStyle name="Navadno 4 34" xfId="10332" xr:uid="{00000000-0005-0000-0000-00004D840000}"/>
    <cellStyle name="Navadno 4 34 2" xfId="10333" xr:uid="{00000000-0005-0000-0000-00004E840000}"/>
    <cellStyle name="Navadno 4 34 2 2" xfId="10334" xr:uid="{00000000-0005-0000-0000-00004F840000}"/>
    <cellStyle name="Navadno 4 34 2 2 2" xfId="20280" xr:uid="{00000000-0005-0000-0000-000050840000}"/>
    <cellStyle name="Navadno 4 34 2 2 2 2" xfId="38533" xr:uid="{00000000-0005-0000-0000-000051840000}"/>
    <cellStyle name="Navadno 4 34 2 2 3" xfId="38532" xr:uid="{00000000-0005-0000-0000-000052840000}"/>
    <cellStyle name="Navadno 4 34 2 3" xfId="20279" xr:uid="{00000000-0005-0000-0000-000053840000}"/>
    <cellStyle name="Navadno 4 34 2 3 2" xfId="38534" xr:uid="{00000000-0005-0000-0000-000054840000}"/>
    <cellStyle name="Navadno 4 34 2 4" xfId="38531" xr:uid="{00000000-0005-0000-0000-000055840000}"/>
    <cellStyle name="Navadno 4 34 3" xfId="10335" xr:uid="{00000000-0005-0000-0000-000056840000}"/>
    <cellStyle name="Navadno 4 34 3 2" xfId="20281" xr:uid="{00000000-0005-0000-0000-000057840000}"/>
    <cellStyle name="Navadno 4 34 3 2 2" xfId="38536" xr:uid="{00000000-0005-0000-0000-000058840000}"/>
    <cellStyle name="Navadno 4 34 3 3" xfId="38535" xr:uid="{00000000-0005-0000-0000-000059840000}"/>
    <cellStyle name="Navadno 4 34 4" xfId="20278" xr:uid="{00000000-0005-0000-0000-00005A840000}"/>
    <cellStyle name="Navadno 4 34 4 2" xfId="38537" xr:uid="{00000000-0005-0000-0000-00005B840000}"/>
    <cellStyle name="Navadno 4 34 5" xfId="38530" xr:uid="{00000000-0005-0000-0000-00005C840000}"/>
    <cellStyle name="Navadno 4 35" xfId="10336" xr:uid="{00000000-0005-0000-0000-00005D840000}"/>
    <cellStyle name="Navadno 4 35 2" xfId="10337" xr:uid="{00000000-0005-0000-0000-00005E840000}"/>
    <cellStyle name="Navadno 4 35 2 2" xfId="10338" xr:uid="{00000000-0005-0000-0000-00005F840000}"/>
    <cellStyle name="Navadno 4 35 2 2 2" xfId="20284" xr:uid="{00000000-0005-0000-0000-000060840000}"/>
    <cellStyle name="Navadno 4 35 2 2 2 2" xfId="38541" xr:uid="{00000000-0005-0000-0000-000061840000}"/>
    <cellStyle name="Navadno 4 35 2 2 3" xfId="38540" xr:uid="{00000000-0005-0000-0000-000062840000}"/>
    <cellStyle name="Navadno 4 35 2 3" xfId="20283" xr:uid="{00000000-0005-0000-0000-000063840000}"/>
    <cellStyle name="Navadno 4 35 2 3 2" xfId="38542" xr:uid="{00000000-0005-0000-0000-000064840000}"/>
    <cellStyle name="Navadno 4 35 2 4" xfId="38539" xr:uid="{00000000-0005-0000-0000-000065840000}"/>
    <cellStyle name="Navadno 4 35 3" xfId="10339" xr:uid="{00000000-0005-0000-0000-000066840000}"/>
    <cellStyle name="Navadno 4 35 3 2" xfId="20285" xr:uid="{00000000-0005-0000-0000-000067840000}"/>
    <cellStyle name="Navadno 4 35 3 2 2" xfId="38544" xr:uid="{00000000-0005-0000-0000-000068840000}"/>
    <cellStyle name="Navadno 4 35 3 3" xfId="38543" xr:uid="{00000000-0005-0000-0000-000069840000}"/>
    <cellStyle name="Navadno 4 35 4" xfId="20282" xr:uid="{00000000-0005-0000-0000-00006A840000}"/>
    <cellStyle name="Navadno 4 35 4 2" xfId="38545" xr:uid="{00000000-0005-0000-0000-00006B840000}"/>
    <cellStyle name="Navadno 4 35 5" xfId="38538" xr:uid="{00000000-0005-0000-0000-00006C840000}"/>
    <cellStyle name="Navadno 4 36" xfId="10340" xr:uid="{00000000-0005-0000-0000-00006D840000}"/>
    <cellStyle name="Navadno 4 36 2" xfId="10341" xr:uid="{00000000-0005-0000-0000-00006E840000}"/>
    <cellStyle name="Navadno 4 36 2 2" xfId="10342" xr:uid="{00000000-0005-0000-0000-00006F840000}"/>
    <cellStyle name="Navadno 4 36 2 2 2" xfId="20288" xr:uid="{00000000-0005-0000-0000-000070840000}"/>
    <cellStyle name="Navadno 4 36 2 2 2 2" xfId="38549" xr:uid="{00000000-0005-0000-0000-000071840000}"/>
    <cellStyle name="Navadno 4 36 2 2 3" xfId="38548" xr:uid="{00000000-0005-0000-0000-000072840000}"/>
    <cellStyle name="Navadno 4 36 2 3" xfId="20287" xr:uid="{00000000-0005-0000-0000-000073840000}"/>
    <cellStyle name="Navadno 4 36 2 3 2" xfId="38550" xr:uid="{00000000-0005-0000-0000-000074840000}"/>
    <cellStyle name="Navadno 4 36 2 4" xfId="38547" xr:uid="{00000000-0005-0000-0000-000075840000}"/>
    <cellStyle name="Navadno 4 36 3" xfId="10343" xr:uid="{00000000-0005-0000-0000-000076840000}"/>
    <cellStyle name="Navadno 4 36 3 2" xfId="20289" xr:uid="{00000000-0005-0000-0000-000077840000}"/>
    <cellStyle name="Navadno 4 36 3 2 2" xfId="38552" xr:uid="{00000000-0005-0000-0000-000078840000}"/>
    <cellStyle name="Navadno 4 36 3 3" xfId="38551" xr:uid="{00000000-0005-0000-0000-000079840000}"/>
    <cellStyle name="Navadno 4 36 4" xfId="20286" xr:uid="{00000000-0005-0000-0000-00007A840000}"/>
    <cellStyle name="Navadno 4 36 4 2" xfId="38553" xr:uid="{00000000-0005-0000-0000-00007B840000}"/>
    <cellStyle name="Navadno 4 36 5" xfId="38546" xr:uid="{00000000-0005-0000-0000-00007C840000}"/>
    <cellStyle name="Navadno 4 37" xfId="10344" xr:uid="{00000000-0005-0000-0000-00007D840000}"/>
    <cellStyle name="Navadno 4 37 2" xfId="10345" xr:uid="{00000000-0005-0000-0000-00007E840000}"/>
    <cellStyle name="Navadno 4 37 2 2" xfId="10346" xr:uid="{00000000-0005-0000-0000-00007F840000}"/>
    <cellStyle name="Navadno 4 37 2 2 2" xfId="20292" xr:uid="{00000000-0005-0000-0000-000080840000}"/>
    <cellStyle name="Navadno 4 37 2 2 2 2" xfId="38557" xr:uid="{00000000-0005-0000-0000-000081840000}"/>
    <cellStyle name="Navadno 4 37 2 2 3" xfId="38556" xr:uid="{00000000-0005-0000-0000-000082840000}"/>
    <cellStyle name="Navadno 4 37 2 3" xfId="20291" xr:uid="{00000000-0005-0000-0000-000083840000}"/>
    <cellStyle name="Navadno 4 37 2 3 2" xfId="38558" xr:uid="{00000000-0005-0000-0000-000084840000}"/>
    <cellStyle name="Navadno 4 37 2 4" xfId="38555" xr:uid="{00000000-0005-0000-0000-000085840000}"/>
    <cellStyle name="Navadno 4 37 3" xfId="10347" xr:uid="{00000000-0005-0000-0000-000086840000}"/>
    <cellStyle name="Navadno 4 37 3 2" xfId="20293" xr:uid="{00000000-0005-0000-0000-000087840000}"/>
    <cellStyle name="Navadno 4 37 3 2 2" xfId="38560" xr:uid="{00000000-0005-0000-0000-000088840000}"/>
    <cellStyle name="Navadno 4 37 3 3" xfId="38559" xr:uid="{00000000-0005-0000-0000-000089840000}"/>
    <cellStyle name="Navadno 4 37 4" xfId="20290" xr:uid="{00000000-0005-0000-0000-00008A840000}"/>
    <cellStyle name="Navadno 4 37 4 2" xfId="38561" xr:uid="{00000000-0005-0000-0000-00008B840000}"/>
    <cellStyle name="Navadno 4 37 5" xfId="38554" xr:uid="{00000000-0005-0000-0000-00008C840000}"/>
    <cellStyle name="Navadno 4 38" xfId="10348" xr:uid="{00000000-0005-0000-0000-00008D840000}"/>
    <cellStyle name="Navadno 4 38 2" xfId="10349" xr:uid="{00000000-0005-0000-0000-00008E840000}"/>
    <cellStyle name="Navadno 4 38 2 2" xfId="10350" xr:uid="{00000000-0005-0000-0000-00008F840000}"/>
    <cellStyle name="Navadno 4 38 2 2 2" xfId="20296" xr:uid="{00000000-0005-0000-0000-000090840000}"/>
    <cellStyle name="Navadno 4 38 2 2 2 2" xfId="38565" xr:uid="{00000000-0005-0000-0000-000091840000}"/>
    <cellStyle name="Navadno 4 38 2 2 3" xfId="38564" xr:uid="{00000000-0005-0000-0000-000092840000}"/>
    <cellStyle name="Navadno 4 38 2 3" xfId="20295" xr:uid="{00000000-0005-0000-0000-000093840000}"/>
    <cellStyle name="Navadno 4 38 2 3 2" xfId="38566" xr:uid="{00000000-0005-0000-0000-000094840000}"/>
    <cellStyle name="Navadno 4 38 2 4" xfId="38563" xr:uid="{00000000-0005-0000-0000-000095840000}"/>
    <cellStyle name="Navadno 4 38 3" xfId="10351" xr:uid="{00000000-0005-0000-0000-000096840000}"/>
    <cellStyle name="Navadno 4 38 3 2" xfId="20297" xr:uid="{00000000-0005-0000-0000-000097840000}"/>
    <cellStyle name="Navadno 4 38 3 2 2" xfId="38568" xr:uid="{00000000-0005-0000-0000-000098840000}"/>
    <cellStyle name="Navadno 4 38 3 3" xfId="38567" xr:uid="{00000000-0005-0000-0000-000099840000}"/>
    <cellStyle name="Navadno 4 38 4" xfId="20294" xr:uid="{00000000-0005-0000-0000-00009A840000}"/>
    <cellStyle name="Navadno 4 38 4 2" xfId="38569" xr:uid="{00000000-0005-0000-0000-00009B840000}"/>
    <cellStyle name="Navadno 4 38 5" xfId="38562" xr:uid="{00000000-0005-0000-0000-00009C840000}"/>
    <cellStyle name="Navadno 4 39" xfId="10352" xr:uid="{00000000-0005-0000-0000-00009D840000}"/>
    <cellStyle name="Navadno 4 39 2" xfId="10353" xr:uid="{00000000-0005-0000-0000-00009E840000}"/>
    <cellStyle name="Navadno 4 39 2 2" xfId="10354" xr:uid="{00000000-0005-0000-0000-00009F840000}"/>
    <cellStyle name="Navadno 4 39 2 2 2" xfId="20300" xr:uid="{00000000-0005-0000-0000-0000A0840000}"/>
    <cellStyle name="Navadno 4 39 2 2 2 2" xfId="38573" xr:uid="{00000000-0005-0000-0000-0000A1840000}"/>
    <cellStyle name="Navadno 4 39 2 2 3" xfId="38572" xr:uid="{00000000-0005-0000-0000-0000A2840000}"/>
    <cellStyle name="Navadno 4 39 2 3" xfId="20299" xr:uid="{00000000-0005-0000-0000-0000A3840000}"/>
    <cellStyle name="Navadno 4 39 2 3 2" xfId="38574" xr:uid="{00000000-0005-0000-0000-0000A4840000}"/>
    <cellStyle name="Navadno 4 39 2 4" xfId="38571" xr:uid="{00000000-0005-0000-0000-0000A5840000}"/>
    <cellStyle name="Navadno 4 39 3" xfId="10355" xr:uid="{00000000-0005-0000-0000-0000A6840000}"/>
    <cellStyle name="Navadno 4 39 3 2" xfId="20301" xr:uid="{00000000-0005-0000-0000-0000A7840000}"/>
    <cellStyle name="Navadno 4 39 3 2 2" xfId="38576" xr:uid="{00000000-0005-0000-0000-0000A8840000}"/>
    <cellStyle name="Navadno 4 39 3 3" xfId="38575" xr:uid="{00000000-0005-0000-0000-0000A9840000}"/>
    <cellStyle name="Navadno 4 39 4" xfId="20298" xr:uid="{00000000-0005-0000-0000-0000AA840000}"/>
    <cellStyle name="Navadno 4 39 4 2" xfId="38577" xr:uid="{00000000-0005-0000-0000-0000AB840000}"/>
    <cellStyle name="Navadno 4 39 5" xfId="38570" xr:uid="{00000000-0005-0000-0000-0000AC840000}"/>
    <cellStyle name="Navadno 4 4" xfId="1699" xr:uid="{00000000-0005-0000-0000-0000AD840000}"/>
    <cellStyle name="Navadno 4 4 2" xfId="10357" xr:uid="{00000000-0005-0000-0000-0000AE840000}"/>
    <cellStyle name="Navadno 4 4 2 2" xfId="10358" xr:uid="{00000000-0005-0000-0000-0000AF840000}"/>
    <cellStyle name="Navadno 4 4 2 2 2" xfId="20304" xr:uid="{00000000-0005-0000-0000-0000B0840000}"/>
    <cellStyle name="Navadno 4 4 2 2 2 2" xfId="38581" xr:uid="{00000000-0005-0000-0000-0000B1840000}"/>
    <cellStyle name="Navadno 4 4 2 2 3" xfId="38580" xr:uid="{00000000-0005-0000-0000-0000B2840000}"/>
    <cellStyle name="Navadno 4 4 2 3" xfId="20303" xr:uid="{00000000-0005-0000-0000-0000B3840000}"/>
    <cellStyle name="Navadno 4 4 2 3 2" xfId="38582" xr:uid="{00000000-0005-0000-0000-0000B4840000}"/>
    <cellStyle name="Navadno 4 4 2 4" xfId="38579" xr:uid="{00000000-0005-0000-0000-0000B5840000}"/>
    <cellStyle name="Navadno 4 4 3" xfId="10359" xr:uid="{00000000-0005-0000-0000-0000B6840000}"/>
    <cellStyle name="Navadno 4 4 3 2" xfId="20305" xr:uid="{00000000-0005-0000-0000-0000B7840000}"/>
    <cellStyle name="Navadno 4 4 3 2 2" xfId="38584" xr:uid="{00000000-0005-0000-0000-0000B8840000}"/>
    <cellStyle name="Navadno 4 4 3 3" xfId="38583" xr:uid="{00000000-0005-0000-0000-0000B9840000}"/>
    <cellStyle name="Navadno 4 4 4" xfId="10360" xr:uid="{00000000-0005-0000-0000-0000BA840000}"/>
    <cellStyle name="Navadno 4 4 4 2" xfId="38585" xr:uid="{00000000-0005-0000-0000-0000BB840000}"/>
    <cellStyle name="Navadno 4 4 5" xfId="10356" xr:uid="{00000000-0005-0000-0000-0000BC840000}"/>
    <cellStyle name="Navadno 4 4 5 2" xfId="38586" xr:uid="{00000000-0005-0000-0000-0000BD840000}"/>
    <cellStyle name="Navadno 4 4 6" xfId="20302" xr:uid="{00000000-0005-0000-0000-0000BE840000}"/>
    <cellStyle name="Navadno 4 4 6 2" xfId="38587" xr:uid="{00000000-0005-0000-0000-0000BF840000}"/>
    <cellStyle name="Navadno 4 4 7" xfId="51335" xr:uid="{00000000-0005-0000-0000-0000C0840000}"/>
    <cellStyle name="Navadno 4 4 8" xfId="38578" xr:uid="{00000000-0005-0000-0000-0000C1840000}"/>
    <cellStyle name="Navadno 4 4 9" xfId="59148" xr:uid="{00000000-0005-0000-0000-0000C2840000}"/>
    <cellStyle name="Navadno 4 40" xfId="10361" xr:uid="{00000000-0005-0000-0000-0000C3840000}"/>
    <cellStyle name="Navadno 4 40 2" xfId="10362" xr:uid="{00000000-0005-0000-0000-0000C4840000}"/>
    <cellStyle name="Navadno 4 40 2 2" xfId="10363" xr:uid="{00000000-0005-0000-0000-0000C5840000}"/>
    <cellStyle name="Navadno 4 40 2 2 2" xfId="20308" xr:uid="{00000000-0005-0000-0000-0000C6840000}"/>
    <cellStyle name="Navadno 4 40 2 2 2 2" xfId="38591" xr:uid="{00000000-0005-0000-0000-0000C7840000}"/>
    <cellStyle name="Navadno 4 40 2 2 3" xfId="38590" xr:uid="{00000000-0005-0000-0000-0000C8840000}"/>
    <cellStyle name="Navadno 4 40 2 3" xfId="20307" xr:uid="{00000000-0005-0000-0000-0000C9840000}"/>
    <cellStyle name="Navadno 4 40 2 3 2" xfId="38592" xr:uid="{00000000-0005-0000-0000-0000CA840000}"/>
    <cellStyle name="Navadno 4 40 2 4" xfId="38589" xr:uid="{00000000-0005-0000-0000-0000CB840000}"/>
    <cellStyle name="Navadno 4 40 3" xfId="10364" xr:uid="{00000000-0005-0000-0000-0000CC840000}"/>
    <cellStyle name="Navadno 4 40 3 2" xfId="20309" xr:uid="{00000000-0005-0000-0000-0000CD840000}"/>
    <cellStyle name="Navadno 4 40 3 2 2" xfId="38594" xr:uid="{00000000-0005-0000-0000-0000CE840000}"/>
    <cellStyle name="Navadno 4 40 3 3" xfId="38593" xr:uid="{00000000-0005-0000-0000-0000CF840000}"/>
    <cellStyle name="Navadno 4 40 4" xfId="20306" xr:uid="{00000000-0005-0000-0000-0000D0840000}"/>
    <cellStyle name="Navadno 4 40 4 2" xfId="38595" xr:uid="{00000000-0005-0000-0000-0000D1840000}"/>
    <cellStyle name="Navadno 4 40 5" xfId="38588" xr:uid="{00000000-0005-0000-0000-0000D2840000}"/>
    <cellStyle name="Navadno 4 41" xfId="10365" xr:uid="{00000000-0005-0000-0000-0000D3840000}"/>
    <cellStyle name="Navadno 4 41 2" xfId="10366" xr:uid="{00000000-0005-0000-0000-0000D4840000}"/>
    <cellStyle name="Navadno 4 41 2 2" xfId="10367" xr:uid="{00000000-0005-0000-0000-0000D5840000}"/>
    <cellStyle name="Navadno 4 41 2 2 2" xfId="20312" xr:uid="{00000000-0005-0000-0000-0000D6840000}"/>
    <cellStyle name="Navadno 4 41 2 2 2 2" xfId="38599" xr:uid="{00000000-0005-0000-0000-0000D7840000}"/>
    <cellStyle name="Navadno 4 41 2 2 3" xfId="38598" xr:uid="{00000000-0005-0000-0000-0000D8840000}"/>
    <cellStyle name="Navadno 4 41 2 3" xfId="20311" xr:uid="{00000000-0005-0000-0000-0000D9840000}"/>
    <cellStyle name="Navadno 4 41 2 3 2" xfId="38600" xr:uid="{00000000-0005-0000-0000-0000DA840000}"/>
    <cellStyle name="Navadno 4 41 2 4" xfId="38597" xr:uid="{00000000-0005-0000-0000-0000DB840000}"/>
    <cellStyle name="Navadno 4 41 3" xfId="10368" xr:uid="{00000000-0005-0000-0000-0000DC840000}"/>
    <cellStyle name="Navadno 4 41 3 2" xfId="20313" xr:uid="{00000000-0005-0000-0000-0000DD840000}"/>
    <cellStyle name="Navadno 4 41 3 2 2" xfId="38602" xr:uid="{00000000-0005-0000-0000-0000DE840000}"/>
    <cellStyle name="Navadno 4 41 3 3" xfId="38601" xr:uid="{00000000-0005-0000-0000-0000DF840000}"/>
    <cellStyle name="Navadno 4 41 4" xfId="20310" xr:uid="{00000000-0005-0000-0000-0000E0840000}"/>
    <cellStyle name="Navadno 4 41 4 2" xfId="38603" xr:uid="{00000000-0005-0000-0000-0000E1840000}"/>
    <cellStyle name="Navadno 4 41 5" xfId="38596" xr:uid="{00000000-0005-0000-0000-0000E2840000}"/>
    <cellStyle name="Navadno 4 42" xfId="10369" xr:uid="{00000000-0005-0000-0000-0000E3840000}"/>
    <cellStyle name="Navadno 4 42 2" xfId="10370" xr:uid="{00000000-0005-0000-0000-0000E4840000}"/>
    <cellStyle name="Navadno 4 42 2 2" xfId="10371" xr:uid="{00000000-0005-0000-0000-0000E5840000}"/>
    <cellStyle name="Navadno 4 42 2 2 2" xfId="20316" xr:uid="{00000000-0005-0000-0000-0000E6840000}"/>
    <cellStyle name="Navadno 4 42 2 2 2 2" xfId="38607" xr:uid="{00000000-0005-0000-0000-0000E7840000}"/>
    <cellStyle name="Navadno 4 42 2 2 3" xfId="38606" xr:uid="{00000000-0005-0000-0000-0000E8840000}"/>
    <cellStyle name="Navadno 4 42 2 3" xfId="20315" xr:uid="{00000000-0005-0000-0000-0000E9840000}"/>
    <cellStyle name="Navadno 4 42 2 3 2" xfId="38608" xr:uid="{00000000-0005-0000-0000-0000EA840000}"/>
    <cellStyle name="Navadno 4 42 2 4" xfId="38605" xr:uid="{00000000-0005-0000-0000-0000EB840000}"/>
    <cellStyle name="Navadno 4 42 3" xfId="10372" xr:uid="{00000000-0005-0000-0000-0000EC840000}"/>
    <cellStyle name="Navadno 4 42 3 2" xfId="20317" xr:uid="{00000000-0005-0000-0000-0000ED840000}"/>
    <cellStyle name="Navadno 4 42 3 2 2" xfId="38610" xr:uid="{00000000-0005-0000-0000-0000EE840000}"/>
    <cellStyle name="Navadno 4 42 3 3" xfId="38609" xr:uid="{00000000-0005-0000-0000-0000EF840000}"/>
    <cellStyle name="Navadno 4 42 4" xfId="20314" xr:uid="{00000000-0005-0000-0000-0000F0840000}"/>
    <cellStyle name="Navadno 4 42 4 2" xfId="38611" xr:uid="{00000000-0005-0000-0000-0000F1840000}"/>
    <cellStyle name="Navadno 4 42 5" xfId="38604" xr:uid="{00000000-0005-0000-0000-0000F2840000}"/>
    <cellStyle name="Navadno 4 43" xfId="10373" xr:uid="{00000000-0005-0000-0000-0000F3840000}"/>
    <cellStyle name="Navadno 4 43 2" xfId="10374" xr:uid="{00000000-0005-0000-0000-0000F4840000}"/>
    <cellStyle name="Navadno 4 43 2 2" xfId="10375" xr:uid="{00000000-0005-0000-0000-0000F5840000}"/>
    <cellStyle name="Navadno 4 43 2 2 2" xfId="20320" xr:uid="{00000000-0005-0000-0000-0000F6840000}"/>
    <cellStyle name="Navadno 4 43 2 2 2 2" xfId="38615" xr:uid="{00000000-0005-0000-0000-0000F7840000}"/>
    <cellStyle name="Navadno 4 43 2 2 3" xfId="38614" xr:uid="{00000000-0005-0000-0000-0000F8840000}"/>
    <cellStyle name="Navadno 4 43 2 3" xfId="20319" xr:uid="{00000000-0005-0000-0000-0000F9840000}"/>
    <cellStyle name="Navadno 4 43 2 3 2" xfId="38616" xr:uid="{00000000-0005-0000-0000-0000FA840000}"/>
    <cellStyle name="Navadno 4 43 2 4" xfId="38613" xr:uid="{00000000-0005-0000-0000-0000FB840000}"/>
    <cellStyle name="Navadno 4 43 3" xfId="10376" xr:uid="{00000000-0005-0000-0000-0000FC840000}"/>
    <cellStyle name="Navadno 4 43 3 2" xfId="20321" xr:uid="{00000000-0005-0000-0000-0000FD840000}"/>
    <cellStyle name="Navadno 4 43 3 2 2" xfId="38618" xr:uid="{00000000-0005-0000-0000-0000FE840000}"/>
    <cellStyle name="Navadno 4 43 3 3" xfId="38617" xr:uid="{00000000-0005-0000-0000-0000FF840000}"/>
    <cellStyle name="Navadno 4 43 4" xfId="20318" xr:uid="{00000000-0005-0000-0000-000000850000}"/>
    <cellStyle name="Navadno 4 43 4 2" xfId="38619" xr:uid="{00000000-0005-0000-0000-000001850000}"/>
    <cellStyle name="Navadno 4 43 5" xfId="38612" xr:uid="{00000000-0005-0000-0000-000002850000}"/>
    <cellStyle name="Navadno 4 44" xfId="10377" xr:uid="{00000000-0005-0000-0000-000003850000}"/>
    <cellStyle name="Navadno 4 44 2" xfId="10378" xr:uid="{00000000-0005-0000-0000-000004850000}"/>
    <cellStyle name="Navadno 4 44 2 2" xfId="10379" xr:uid="{00000000-0005-0000-0000-000005850000}"/>
    <cellStyle name="Navadno 4 44 2 2 2" xfId="20324" xr:uid="{00000000-0005-0000-0000-000006850000}"/>
    <cellStyle name="Navadno 4 44 2 2 2 2" xfId="38623" xr:uid="{00000000-0005-0000-0000-000007850000}"/>
    <cellStyle name="Navadno 4 44 2 2 3" xfId="38622" xr:uid="{00000000-0005-0000-0000-000008850000}"/>
    <cellStyle name="Navadno 4 44 2 3" xfId="20323" xr:uid="{00000000-0005-0000-0000-000009850000}"/>
    <cellStyle name="Navadno 4 44 2 3 2" xfId="38624" xr:uid="{00000000-0005-0000-0000-00000A850000}"/>
    <cellStyle name="Navadno 4 44 2 4" xfId="38621" xr:uid="{00000000-0005-0000-0000-00000B850000}"/>
    <cellStyle name="Navadno 4 44 3" xfId="10380" xr:uid="{00000000-0005-0000-0000-00000C850000}"/>
    <cellStyle name="Navadno 4 44 3 2" xfId="20325" xr:uid="{00000000-0005-0000-0000-00000D850000}"/>
    <cellStyle name="Navadno 4 44 3 2 2" xfId="38626" xr:uid="{00000000-0005-0000-0000-00000E850000}"/>
    <cellStyle name="Navadno 4 44 3 3" xfId="38625" xr:uid="{00000000-0005-0000-0000-00000F850000}"/>
    <cellStyle name="Navadno 4 44 4" xfId="20322" xr:uid="{00000000-0005-0000-0000-000010850000}"/>
    <cellStyle name="Navadno 4 44 4 2" xfId="38627" xr:uid="{00000000-0005-0000-0000-000011850000}"/>
    <cellStyle name="Navadno 4 44 5" xfId="38620" xr:uid="{00000000-0005-0000-0000-000012850000}"/>
    <cellStyle name="Navadno 4 45" xfId="10381" xr:uid="{00000000-0005-0000-0000-000013850000}"/>
    <cellStyle name="Navadno 4 45 2" xfId="10382" xr:uid="{00000000-0005-0000-0000-000014850000}"/>
    <cellStyle name="Navadno 4 45 2 2" xfId="10383" xr:uid="{00000000-0005-0000-0000-000015850000}"/>
    <cellStyle name="Navadno 4 45 2 2 2" xfId="20328" xr:uid="{00000000-0005-0000-0000-000016850000}"/>
    <cellStyle name="Navadno 4 45 2 2 2 2" xfId="38631" xr:uid="{00000000-0005-0000-0000-000017850000}"/>
    <cellStyle name="Navadno 4 45 2 2 3" xfId="38630" xr:uid="{00000000-0005-0000-0000-000018850000}"/>
    <cellStyle name="Navadno 4 45 2 3" xfId="20327" xr:uid="{00000000-0005-0000-0000-000019850000}"/>
    <cellStyle name="Navadno 4 45 2 3 2" xfId="38632" xr:uid="{00000000-0005-0000-0000-00001A850000}"/>
    <cellStyle name="Navadno 4 45 2 4" xfId="38629" xr:uid="{00000000-0005-0000-0000-00001B850000}"/>
    <cellStyle name="Navadno 4 45 3" xfId="10384" xr:uid="{00000000-0005-0000-0000-00001C850000}"/>
    <cellStyle name="Navadno 4 45 3 2" xfId="20329" xr:uid="{00000000-0005-0000-0000-00001D850000}"/>
    <cellStyle name="Navadno 4 45 3 2 2" xfId="38634" xr:uid="{00000000-0005-0000-0000-00001E850000}"/>
    <cellStyle name="Navadno 4 45 3 3" xfId="38633" xr:uid="{00000000-0005-0000-0000-00001F850000}"/>
    <cellStyle name="Navadno 4 45 4" xfId="20326" xr:uid="{00000000-0005-0000-0000-000020850000}"/>
    <cellStyle name="Navadno 4 45 4 2" xfId="38635" xr:uid="{00000000-0005-0000-0000-000021850000}"/>
    <cellStyle name="Navadno 4 45 5" xfId="38628" xr:uid="{00000000-0005-0000-0000-000022850000}"/>
    <cellStyle name="Navadno 4 46" xfId="10385" xr:uid="{00000000-0005-0000-0000-000023850000}"/>
    <cellStyle name="Navadno 4 46 2" xfId="10386" xr:uid="{00000000-0005-0000-0000-000024850000}"/>
    <cellStyle name="Navadno 4 46 2 2" xfId="10387" xr:uid="{00000000-0005-0000-0000-000025850000}"/>
    <cellStyle name="Navadno 4 46 2 2 2" xfId="20332" xr:uid="{00000000-0005-0000-0000-000026850000}"/>
    <cellStyle name="Navadno 4 46 2 2 2 2" xfId="38639" xr:uid="{00000000-0005-0000-0000-000027850000}"/>
    <cellStyle name="Navadno 4 46 2 2 3" xfId="38638" xr:uid="{00000000-0005-0000-0000-000028850000}"/>
    <cellStyle name="Navadno 4 46 2 3" xfId="20331" xr:uid="{00000000-0005-0000-0000-000029850000}"/>
    <cellStyle name="Navadno 4 46 2 3 2" xfId="38640" xr:uid="{00000000-0005-0000-0000-00002A850000}"/>
    <cellStyle name="Navadno 4 46 2 4" xfId="38637" xr:uid="{00000000-0005-0000-0000-00002B850000}"/>
    <cellStyle name="Navadno 4 46 3" xfId="10388" xr:uid="{00000000-0005-0000-0000-00002C850000}"/>
    <cellStyle name="Navadno 4 46 3 2" xfId="20333" xr:uid="{00000000-0005-0000-0000-00002D850000}"/>
    <cellStyle name="Navadno 4 46 3 2 2" xfId="38642" xr:uid="{00000000-0005-0000-0000-00002E850000}"/>
    <cellStyle name="Navadno 4 46 3 3" xfId="38641" xr:uid="{00000000-0005-0000-0000-00002F850000}"/>
    <cellStyle name="Navadno 4 46 4" xfId="20330" xr:uid="{00000000-0005-0000-0000-000030850000}"/>
    <cellStyle name="Navadno 4 46 4 2" xfId="38643" xr:uid="{00000000-0005-0000-0000-000031850000}"/>
    <cellStyle name="Navadno 4 46 5" xfId="38636" xr:uid="{00000000-0005-0000-0000-000032850000}"/>
    <cellStyle name="Navadno 4 47" xfId="10389" xr:uid="{00000000-0005-0000-0000-000033850000}"/>
    <cellStyle name="Navadno 4 47 2" xfId="10390" xr:uid="{00000000-0005-0000-0000-000034850000}"/>
    <cellStyle name="Navadno 4 47 2 2" xfId="10391" xr:uid="{00000000-0005-0000-0000-000035850000}"/>
    <cellStyle name="Navadno 4 47 2 2 2" xfId="20336" xr:uid="{00000000-0005-0000-0000-000036850000}"/>
    <cellStyle name="Navadno 4 47 2 2 2 2" xfId="38647" xr:uid="{00000000-0005-0000-0000-000037850000}"/>
    <cellStyle name="Navadno 4 47 2 2 3" xfId="38646" xr:uid="{00000000-0005-0000-0000-000038850000}"/>
    <cellStyle name="Navadno 4 47 2 3" xfId="20335" xr:uid="{00000000-0005-0000-0000-000039850000}"/>
    <cellStyle name="Navadno 4 47 2 3 2" xfId="38648" xr:uid="{00000000-0005-0000-0000-00003A850000}"/>
    <cellStyle name="Navadno 4 47 2 4" xfId="38645" xr:uid="{00000000-0005-0000-0000-00003B850000}"/>
    <cellStyle name="Navadno 4 47 3" xfId="10392" xr:uid="{00000000-0005-0000-0000-00003C850000}"/>
    <cellStyle name="Navadno 4 47 3 2" xfId="20337" xr:uid="{00000000-0005-0000-0000-00003D850000}"/>
    <cellStyle name="Navadno 4 47 3 2 2" xfId="38650" xr:uid="{00000000-0005-0000-0000-00003E850000}"/>
    <cellStyle name="Navadno 4 47 3 3" xfId="38649" xr:uid="{00000000-0005-0000-0000-00003F850000}"/>
    <cellStyle name="Navadno 4 47 4" xfId="20334" xr:uid="{00000000-0005-0000-0000-000040850000}"/>
    <cellStyle name="Navadno 4 47 4 2" xfId="38651" xr:uid="{00000000-0005-0000-0000-000041850000}"/>
    <cellStyle name="Navadno 4 47 5" xfId="38644" xr:uid="{00000000-0005-0000-0000-000042850000}"/>
    <cellStyle name="Navadno 4 48" xfId="10393" xr:uid="{00000000-0005-0000-0000-000043850000}"/>
    <cellStyle name="Navadno 4 48 2" xfId="10394" xr:uid="{00000000-0005-0000-0000-000044850000}"/>
    <cellStyle name="Navadno 4 48 2 2" xfId="10395" xr:uid="{00000000-0005-0000-0000-000045850000}"/>
    <cellStyle name="Navadno 4 48 2 2 2" xfId="20340" xr:uid="{00000000-0005-0000-0000-000046850000}"/>
    <cellStyle name="Navadno 4 48 2 2 2 2" xfId="38655" xr:uid="{00000000-0005-0000-0000-000047850000}"/>
    <cellStyle name="Navadno 4 48 2 2 3" xfId="38654" xr:uid="{00000000-0005-0000-0000-000048850000}"/>
    <cellStyle name="Navadno 4 48 2 3" xfId="20339" xr:uid="{00000000-0005-0000-0000-000049850000}"/>
    <cellStyle name="Navadno 4 48 2 3 2" xfId="38656" xr:uid="{00000000-0005-0000-0000-00004A850000}"/>
    <cellStyle name="Navadno 4 48 2 4" xfId="38653" xr:uid="{00000000-0005-0000-0000-00004B850000}"/>
    <cellStyle name="Navadno 4 48 3" xfId="10396" xr:uid="{00000000-0005-0000-0000-00004C850000}"/>
    <cellStyle name="Navadno 4 48 3 2" xfId="20341" xr:uid="{00000000-0005-0000-0000-00004D850000}"/>
    <cellStyle name="Navadno 4 48 3 2 2" xfId="38658" xr:uid="{00000000-0005-0000-0000-00004E850000}"/>
    <cellStyle name="Navadno 4 48 3 3" xfId="38657" xr:uid="{00000000-0005-0000-0000-00004F850000}"/>
    <cellStyle name="Navadno 4 48 4" xfId="20338" xr:uid="{00000000-0005-0000-0000-000050850000}"/>
    <cellStyle name="Navadno 4 48 4 2" xfId="38659" xr:uid="{00000000-0005-0000-0000-000051850000}"/>
    <cellStyle name="Navadno 4 48 5" xfId="38652" xr:uid="{00000000-0005-0000-0000-000052850000}"/>
    <cellStyle name="Navadno 4 49" xfId="10397" xr:uid="{00000000-0005-0000-0000-000053850000}"/>
    <cellStyle name="Navadno 4 49 2" xfId="10398" xr:uid="{00000000-0005-0000-0000-000054850000}"/>
    <cellStyle name="Navadno 4 49 2 2" xfId="10399" xr:uid="{00000000-0005-0000-0000-000055850000}"/>
    <cellStyle name="Navadno 4 49 2 2 2" xfId="20344" xr:uid="{00000000-0005-0000-0000-000056850000}"/>
    <cellStyle name="Navadno 4 49 2 2 2 2" xfId="38663" xr:uid="{00000000-0005-0000-0000-000057850000}"/>
    <cellStyle name="Navadno 4 49 2 2 3" xfId="38662" xr:uid="{00000000-0005-0000-0000-000058850000}"/>
    <cellStyle name="Navadno 4 49 2 3" xfId="20343" xr:uid="{00000000-0005-0000-0000-000059850000}"/>
    <cellStyle name="Navadno 4 49 2 3 2" xfId="38664" xr:uid="{00000000-0005-0000-0000-00005A850000}"/>
    <cellStyle name="Navadno 4 49 2 4" xfId="38661" xr:uid="{00000000-0005-0000-0000-00005B850000}"/>
    <cellStyle name="Navadno 4 49 3" xfId="10400" xr:uid="{00000000-0005-0000-0000-00005C850000}"/>
    <cellStyle name="Navadno 4 49 3 2" xfId="20345" xr:uid="{00000000-0005-0000-0000-00005D850000}"/>
    <cellStyle name="Navadno 4 49 3 2 2" xfId="38666" xr:uid="{00000000-0005-0000-0000-00005E850000}"/>
    <cellStyle name="Navadno 4 49 3 3" xfId="38665" xr:uid="{00000000-0005-0000-0000-00005F850000}"/>
    <cellStyle name="Navadno 4 49 4" xfId="20342" xr:uid="{00000000-0005-0000-0000-000060850000}"/>
    <cellStyle name="Navadno 4 49 4 2" xfId="38667" xr:uid="{00000000-0005-0000-0000-000061850000}"/>
    <cellStyle name="Navadno 4 49 5" xfId="38660" xr:uid="{00000000-0005-0000-0000-000062850000}"/>
    <cellStyle name="Navadno 4 5" xfId="1700" xr:uid="{00000000-0005-0000-0000-000063850000}"/>
    <cellStyle name="Navadno 4 5 2" xfId="1701" xr:uid="{00000000-0005-0000-0000-000064850000}"/>
    <cellStyle name="Navadno 4 5 2 2" xfId="10403" xr:uid="{00000000-0005-0000-0000-000065850000}"/>
    <cellStyle name="Navadno 4 5 2 2 2" xfId="20348" xr:uid="{00000000-0005-0000-0000-000066850000}"/>
    <cellStyle name="Navadno 4 5 2 2 2 2" xfId="38671" xr:uid="{00000000-0005-0000-0000-000067850000}"/>
    <cellStyle name="Navadno 4 5 2 2 3" xfId="38670" xr:uid="{00000000-0005-0000-0000-000068850000}"/>
    <cellStyle name="Navadno 4 5 2 3" xfId="10404" xr:uid="{00000000-0005-0000-0000-000069850000}"/>
    <cellStyle name="Navadno 4 5 2 3 2" xfId="38672" xr:uid="{00000000-0005-0000-0000-00006A850000}"/>
    <cellStyle name="Navadno 4 5 2 4" xfId="10402" xr:uid="{00000000-0005-0000-0000-00006B850000}"/>
    <cellStyle name="Navadno 4 5 2 4 2" xfId="38673" xr:uid="{00000000-0005-0000-0000-00006C850000}"/>
    <cellStyle name="Navadno 4 5 2 5" xfId="20347" xr:uid="{00000000-0005-0000-0000-00006D850000}"/>
    <cellStyle name="Navadno 4 5 2 5 2" xfId="38674" xr:uid="{00000000-0005-0000-0000-00006E850000}"/>
    <cellStyle name="Navadno 4 5 2 6" xfId="51337" xr:uid="{00000000-0005-0000-0000-00006F850000}"/>
    <cellStyle name="Navadno 4 5 2 7" xfId="38669" xr:uid="{00000000-0005-0000-0000-000070850000}"/>
    <cellStyle name="Navadno 4 5 3" xfId="10405" xr:uid="{00000000-0005-0000-0000-000071850000}"/>
    <cellStyle name="Navadno 4 5 3 2" xfId="20349" xr:uid="{00000000-0005-0000-0000-000072850000}"/>
    <cellStyle name="Navadno 4 5 3 2 2" xfId="38676" xr:uid="{00000000-0005-0000-0000-000073850000}"/>
    <cellStyle name="Navadno 4 5 3 3" xfId="38675" xr:uid="{00000000-0005-0000-0000-000074850000}"/>
    <cellStyle name="Navadno 4 5 4" xfId="10406" xr:uid="{00000000-0005-0000-0000-000075850000}"/>
    <cellStyle name="Navadno 4 5 4 2" xfId="38677" xr:uid="{00000000-0005-0000-0000-000076850000}"/>
    <cellStyle name="Navadno 4 5 5" xfId="10401" xr:uid="{00000000-0005-0000-0000-000077850000}"/>
    <cellStyle name="Navadno 4 5 5 2" xfId="38678" xr:uid="{00000000-0005-0000-0000-000078850000}"/>
    <cellStyle name="Navadno 4 5 6" xfId="20346" xr:uid="{00000000-0005-0000-0000-000079850000}"/>
    <cellStyle name="Navadno 4 5 6 2" xfId="38679" xr:uid="{00000000-0005-0000-0000-00007A850000}"/>
    <cellStyle name="Navadno 4 5 7" xfId="51336" xr:uid="{00000000-0005-0000-0000-00007B850000}"/>
    <cellStyle name="Navadno 4 5 8" xfId="38668" xr:uid="{00000000-0005-0000-0000-00007C850000}"/>
    <cellStyle name="Navadno 4 50" xfId="10407" xr:uid="{00000000-0005-0000-0000-00007D850000}"/>
    <cellStyle name="Navadno 4 50 2" xfId="10408" xr:uid="{00000000-0005-0000-0000-00007E850000}"/>
    <cellStyle name="Navadno 4 50 2 2" xfId="10409" xr:uid="{00000000-0005-0000-0000-00007F850000}"/>
    <cellStyle name="Navadno 4 50 2 2 2" xfId="20352" xr:uid="{00000000-0005-0000-0000-000080850000}"/>
    <cellStyle name="Navadno 4 50 2 2 2 2" xfId="38683" xr:uid="{00000000-0005-0000-0000-000081850000}"/>
    <cellStyle name="Navadno 4 50 2 2 3" xfId="38682" xr:uid="{00000000-0005-0000-0000-000082850000}"/>
    <cellStyle name="Navadno 4 50 2 3" xfId="20351" xr:uid="{00000000-0005-0000-0000-000083850000}"/>
    <cellStyle name="Navadno 4 50 2 3 2" xfId="38684" xr:uid="{00000000-0005-0000-0000-000084850000}"/>
    <cellStyle name="Navadno 4 50 2 4" xfId="38681" xr:uid="{00000000-0005-0000-0000-000085850000}"/>
    <cellStyle name="Navadno 4 50 3" xfId="10410" xr:uid="{00000000-0005-0000-0000-000086850000}"/>
    <cellStyle name="Navadno 4 50 3 2" xfId="20353" xr:uid="{00000000-0005-0000-0000-000087850000}"/>
    <cellStyle name="Navadno 4 50 3 2 2" xfId="38686" xr:uid="{00000000-0005-0000-0000-000088850000}"/>
    <cellStyle name="Navadno 4 50 3 3" xfId="38685" xr:uid="{00000000-0005-0000-0000-000089850000}"/>
    <cellStyle name="Navadno 4 50 4" xfId="20350" xr:uid="{00000000-0005-0000-0000-00008A850000}"/>
    <cellStyle name="Navadno 4 50 4 2" xfId="38687" xr:uid="{00000000-0005-0000-0000-00008B850000}"/>
    <cellStyle name="Navadno 4 50 5" xfId="38680" xr:uid="{00000000-0005-0000-0000-00008C850000}"/>
    <cellStyle name="Navadno 4 51" xfId="10411" xr:uid="{00000000-0005-0000-0000-00008D850000}"/>
    <cellStyle name="Navadno 4 51 2" xfId="10412" xr:uid="{00000000-0005-0000-0000-00008E850000}"/>
    <cellStyle name="Navadno 4 51 2 2" xfId="10413" xr:uid="{00000000-0005-0000-0000-00008F850000}"/>
    <cellStyle name="Navadno 4 51 2 2 2" xfId="20356" xr:uid="{00000000-0005-0000-0000-000090850000}"/>
    <cellStyle name="Navadno 4 51 2 2 2 2" xfId="38691" xr:uid="{00000000-0005-0000-0000-000091850000}"/>
    <cellStyle name="Navadno 4 51 2 2 3" xfId="38690" xr:uid="{00000000-0005-0000-0000-000092850000}"/>
    <cellStyle name="Navadno 4 51 2 3" xfId="20355" xr:uid="{00000000-0005-0000-0000-000093850000}"/>
    <cellStyle name="Navadno 4 51 2 3 2" xfId="38692" xr:uid="{00000000-0005-0000-0000-000094850000}"/>
    <cellStyle name="Navadno 4 51 2 4" xfId="38689" xr:uid="{00000000-0005-0000-0000-000095850000}"/>
    <cellStyle name="Navadno 4 51 3" xfId="10414" xr:uid="{00000000-0005-0000-0000-000096850000}"/>
    <cellStyle name="Navadno 4 51 3 2" xfId="20357" xr:uid="{00000000-0005-0000-0000-000097850000}"/>
    <cellStyle name="Navadno 4 51 3 2 2" xfId="38694" xr:uid="{00000000-0005-0000-0000-000098850000}"/>
    <cellStyle name="Navadno 4 51 3 3" xfId="38693" xr:uid="{00000000-0005-0000-0000-000099850000}"/>
    <cellStyle name="Navadno 4 51 4" xfId="20354" xr:uid="{00000000-0005-0000-0000-00009A850000}"/>
    <cellStyle name="Navadno 4 51 4 2" xfId="38695" xr:uid="{00000000-0005-0000-0000-00009B850000}"/>
    <cellStyle name="Navadno 4 51 5" xfId="38688" xr:uid="{00000000-0005-0000-0000-00009C850000}"/>
    <cellStyle name="Navadno 4 52" xfId="10415" xr:uid="{00000000-0005-0000-0000-00009D850000}"/>
    <cellStyle name="Navadno 4 52 2" xfId="10416" xr:uid="{00000000-0005-0000-0000-00009E850000}"/>
    <cellStyle name="Navadno 4 52 2 2" xfId="10417" xr:uid="{00000000-0005-0000-0000-00009F850000}"/>
    <cellStyle name="Navadno 4 52 2 2 2" xfId="20360" xr:uid="{00000000-0005-0000-0000-0000A0850000}"/>
    <cellStyle name="Navadno 4 52 2 2 2 2" xfId="38699" xr:uid="{00000000-0005-0000-0000-0000A1850000}"/>
    <cellStyle name="Navadno 4 52 2 2 3" xfId="38698" xr:uid="{00000000-0005-0000-0000-0000A2850000}"/>
    <cellStyle name="Navadno 4 52 2 3" xfId="20359" xr:uid="{00000000-0005-0000-0000-0000A3850000}"/>
    <cellStyle name="Navadno 4 52 2 3 2" xfId="38700" xr:uid="{00000000-0005-0000-0000-0000A4850000}"/>
    <cellStyle name="Navadno 4 52 2 4" xfId="38697" xr:uid="{00000000-0005-0000-0000-0000A5850000}"/>
    <cellStyle name="Navadno 4 52 3" xfId="10418" xr:uid="{00000000-0005-0000-0000-0000A6850000}"/>
    <cellStyle name="Navadno 4 52 3 2" xfId="20361" xr:uid="{00000000-0005-0000-0000-0000A7850000}"/>
    <cellStyle name="Navadno 4 52 3 2 2" xfId="38702" xr:uid="{00000000-0005-0000-0000-0000A8850000}"/>
    <cellStyle name="Navadno 4 52 3 3" xfId="38701" xr:uid="{00000000-0005-0000-0000-0000A9850000}"/>
    <cellStyle name="Navadno 4 52 4" xfId="20358" xr:uid="{00000000-0005-0000-0000-0000AA850000}"/>
    <cellStyle name="Navadno 4 52 4 2" xfId="38703" xr:uid="{00000000-0005-0000-0000-0000AB850000}"/>
    <cellStyle name="Navadno 4 52 5" xfId="38696" xr:uid="{00000000-0005-0000-0000-0000AC850000}"/>
    <cellStyle name="Navadno 4 53" xfId="10419" xr:uid="{00000000-0005-0000-0000-0000AD850000}"/>
    <cellStyle name="Navadno 4 53 2" xfId="10420" xr:uid="{00000000-0005-0000-0000-0000AE850000}"/>
    <cellStyle name="Navadno 4 53 2 2" xfId="10421" xr:uid="{00000000-0005-0000-0000-0000AF850000}"/>
    <cellStyle name="Navadno 4 53 2 2 2" xfId="20364" xr:uid="{00000000-0005-0000-0000-0000B0850000}"/>
    <cellStyle name="Navadno 4 53 2 2 2 2" xfId="38707" xr:uid="{00000000-0005-0000-0000-0000B1850000}"/>
    <cellStyle name="Navadno 4 53 2 2 3" xfId="38706" xr:uid="{00000000-0005-0000-0000-0000B2850000}"/>
    <cellStyle name="Navadno 4 53 2 3" xfId="20363" xr:uid="{00000000-0005-0000-0000-0000B3850000}"/>
    <cellStyle name="Navadno 4 53 2 3 2" xfId="38708" xr:uid="{00000000-0005-0000-0000-0000B4850000}"/>
    <cellStyle name="Navadno 4 53 2 4" xfId="38705" xr:uid="{00000000-0005-0000-0000-0000B5850000}"/>
    <cellStyle name="Navadno 4 53 3" xfId="10422" xr:uid="{00000000-0005-0000-0000-0000B6850000}"/>
    <cellStyle name="Navadno 4 53 3 2" xfId="20365" xr:uid="{00000000-0005-0000-0000-0000B7850000}"/>
    <cellStyle name="Navadno 4 53 3 2 2" xfId="38710" xr:uid="{00000000-0005-0000-0000-0000B8850000}"/>
    <cellStyle name="Navadno 4 53 3 3" xfId="38709" xr:uid="{00000000-0005-0000-0000-0000B9850000}"/>
    <cellStyle name="Navadno 4 53 4" xfId="20362" xr:uid="{00000000-0005-0000-0000-0000BA850000}"/>
    <cellStyle name="Navadno 4 53 4 2" xfId="38711" xr:uid="{00000000-0005-0000-0000-0000BB850000}"/>
    <cellStyle name="Navadno 4 53 5" xfId="38704" xr:uid="{00000000-0005-0000-0000-0000BC850000}"/>
    <cellStyle name="Navadno 4 54" xfId="10423" xr:uid="{00000000-0005-0000-0000-0000BD850000}"/>
    <cellStyle name="Navadno 4 54 2" xfId="10424" xr:uid="{00000000-0005-0000-0000-0000BE850000}"/>
    <cellStyle name="Navadno 4 54 2 2" xfId="10425" xr:uid="{00000000-0005-0000-0000-0000BF850000}"/>
    <cellStyle name="Navadno 4 54 2 2 2" xfId="20368" xr:uid="{00000000-0005-0000-0000-0000C0850000}"/>
    <cellStyle name="Navadno 4 54 2 2 2 2" xfId="38715" xr:uid="{00000000-0005-0000-0000-0000C1850000}"/>
    <cellStyle name="Navadno 4 54 2 2 3" xfId="38714" xr:uid="{00000000-0005-0000-0000-0000C2850000}"/>
    <cellStyle name="Navadno 4 54 2 3" xfId="20367" xr:uid="{00000000-0005-0000-0000-0000C3850000}"/>
    <cellStyle name="Navadno 4 54 2 3 2" xfId="38716" xr:uid="{00000000-0005-0000-0000-0000C4850000}"/>
    <cellStyle name="Navadno 4 54 2 4" xfId="38713" xr:uid="{00000000-0005-0000-0000-0000C5850000}"/>
    <cellStyle name="Navadno 4 54 3" xfId="10426" xr:uid="{00000000-0005-0000-0000-0000C6850000}"/>
    <cellStyle name="Navadno 4 54 3 2" xfId="20369" xr:uid="{00000000-0005-0000-0000-0000C7850000}"/>
    <cellStyle name="Navadno 4 54 3 2 2" xfId="38718" xr:uid="{00000000-0005-0000-0000-0000C8850000}"/>
    <cellStyle name="Navadno 4 54 3 3" xfId="38717" xr:uid="{00000000-0005-0000-0000-0000C9850000}"/>
    <cellStyle name="Navadno 4 54 4" xfId="20366" xr:uid="{00000000-0005-0000-0000-0000CA850000}"/>
    <cellStyle name="Navadno 4 54 4 2" xfId="38719" xr:uid="{00000000-0005-0000-0000-0000CB850000}"/>
    <cellStyle name="Navadno 4 54 5" xfId="38712" xr:uid="{00000000-0005-0000-0000-0000CC850000}"/>
    <cellStyle name="Navadno 4 55" xfId="10427" xr:uid="{00000000-0005-0000-0000-0000CD850000}"/>
    <cellStyle name="Navadno 4 55 2" xfId="10428" xr:uid="{00000000-0005-0000-0000-0000CE850000}"/>
    <cellStyle name="Navadno 4 55 2 2" xfId="10429" xr:uid="{00000000-0005-0000-0000-0000CF850000}"/>
    <cellStyle name="Navadno 4 55 2 2 2" xfId="20372" xr:uid="{00000000-0005-0000-0000-0000D0850000}"/>
    <cellStyle name="Navadno 4 55 2 2 2 2" xfId="38723" xr:uid="{00000000-0005-0000-0000-0000D1850000}"/>
    <cellStyle name="Navadno 4 55 2 2 3" xfId="38722" xr:uid="{00000000-0005-0000-0000-0000D2850000}"/>
    <cellStyle name="Navadno 4 55 2 3" xfId="20371" xr:uid="{00000000-0005-0000-0000-0000D3850000}"/>
    <cellStyle name="Navadno 4 55 2 3 2" xfId="38724" xr:uid="{00000000-0005-0000-0000-0000D4850000}"/>
    <cellStyle name="Navadno 4 55 2 4" xfId="38721" xr:uid="{00000000-0005-0000-0000-0000D5850000}"/>
    <cellStyle name="Navadno 4 55 3" xfId="10430" xr:uid="{00000000-0005-0000-0000-0000D6850000}"/>
    <cellStyle name="Navadno 4 55 3 2" xfId="20373" xr:uid="{00000000-0005-0000-0000-0000D7850000}"/>
    <cellStyle name="Navadno 4 55 3 2 2" xfId="38726" xr:uid="{00000000-0005-0000-0000-0000D8850000}"/>
    <cellStyle name="Navadno 4 55 3 3" xfId="38725" xr:uid="{00000000-0005-0000-0000-0000D9850000}"/>
    <cellStyle name="Navadno 4 55 4" xfId="20370" xr:uid="{00000000-0005-0000-0000-0000DA850000}"/>
    <cellStyle name="Navadno 4 55 4 2" xfId="38727" xr:uid="{00000000-0005-0000-0000-0000DB850000}"/>
    <cellStyle name="Navadno 4 55 5" xfId="38720" xr:uid="{00000000-0005-0000-0000-0000DC850000}"/>
    <cellStyle name="Navadno 4 56" xfId="10431" xr:uid="{00000000-0005-0000-0000-0000DD850000}"/>
    <cellStyle name="Navadno 4 56 2" xfId="10432" xr:uid="{00000000-0005-0000-0000-0000DE850000}"/>
    <cellStyle name="Navadno 4 56 2 2" xfId="10433" xr:uid="{00000000-0005-0000-0000-0000DF850000}"/>
    <cellStyle name="Navadno 4 56 2 2 2" xfId="20376" xr:uid="{00000000-0005-0000-0000-0000E0850000}"/>
    <cellStyle name="Navadno 4 56 2 2 2 2" xfId="38731" xr:uid="{00000000-0005-0000-0000-0000E1850000}"/>
    <cellStyle name="Navadno 4 56 2 2 3" xfId="38730" xr:uid="{00000000-0005-0000-0000-0000E2850000}"/>
    <cellStyle name="Navadno 4 56 2 3" xfId="20375" xr:uid="{00000000-0005-0000-0000-0000E3850000}"/>
    <cellStyle name="Navadno 4 56 2 3 2" xfId="38732" xr:uid="{00000000-0005-0000-0000-0000E4850000}"/>
    <cellStyle name="Navadno 4 56 2 4" xfId="38729" xr:uid="{00000000-0005-0000-0000-0000E5850000}"/>
    <cellStyle name="Navadno 4 56 3" xfId="10434" xr:uid="{00000000-0005-0000-0000-0000E6850000}"/>
    <cellStyle name="Navadno 4 56 3 2" xfId="20377" xr:uid="{00000000-0005-0000-0000-0000E7850000}"/>
    <cellStyle name="Navadno 4 56 3 2 2" xfId="38734" xr:uid="{00000000-0005-0000-0000-0000E8850000}"/>
    <cellStyle name="Navadno 4 56 3 3" xfId="38733" xr:uid="{00000000-0005-0000-0000-0000E9850000}"/>
    <cellStyle name="Navadno 4 56 4" xfId="20374" xr:uid="{00000000-0005-0000-0000-0000EA850000}"/>
    <cellStyle name="Navadno 4 56 4 2" xfId="38735" xr:uid="{00000000-0005-0000-0000-0000EB850000}"/>
    <cellStyle name="Navadno 4 56 5" xfId="38728" xr:uid="{00000000-0005-0000-0000-0000EC850000}"/>
    <cellStyle name="Navadno 4 57" xfId="10435" xr:uid="{00000000-0005-0000-0000-0000ED850000}"/>
    <cellStyle name="Navadno 4 57 2" xfId="10436" xr:uid="{00000000-0005-0000-0000-0000EE850000}"/>
    <cellStyle name="Navadno 4 57 2 2" xfId="10437" xr:uid="{00000000-0005-0000-0000-0000EF850000}"/>
    <cellStyle name="Navadno 4 57 2 2 2" xfId="20380" xr:uid="{00000000-0005-0000-0000-0000F0850000}"/>
    <cellStyle name="Navadno 4 57 2 2 2 2" xfId="38739" xr:uid="{00000000-0005-0000-0000-0000F1850000}"/>
    <cellStyle name="Navadno 4 57 2 2 3" xfId="38738" xr:uid="{00000000-0005-0000-0000-0000F2850000}"/>
    <cellStyle name="Navadno 4 57 2 3" xfId="20379" xr:uid="{00000000-0005-0000-0000-0000F3850000}"/>
    <cellStyle name="Navadno 4 57 2 3 2" xfId="38740" xr:uid="{00000000-0005-0000-0000-0000F4850000}"/>
    <cellStyle name="Navadno 4 57 2 4" xfId="38737" xr:uid="{00000000-0005-0000-0000-0000F5850000}"/>
    <cellStyle name="Navadno 4 57 3" xfId="10438" xr:uid="{00000000-0005-0000-0000-0000F6850000}"/>
    <cellStyle name="Navadno 4 57 3 2" xfId="20381" xr:uid="{00000000-0005-0000-0000-0000F7850000}"/>
    <cellStyle name="Navadno 4 57 3 2 2" xfId="38742" xr:uid="{00000000-0005-0000-0000-0000F8850000}"/>
    <cellStyle name="Navadno 4 57 3 3" xfId="38741" xr:uid="{00000000-0005-0000-0000-0000F9850000}"/>
    <cellStyle name="Navadno 4 57 4" xfId="20378" xr:uid="{00000000-0005-0000-0000-0000FA850000}"/>
    <cellStyle name="Navadno 4 57 4 2" xfId="38743" xr:uid="{00000000-0005-0000-0000-0000FB850000}"/>
    <cellStyle name="Navadno 4 57 5" xfId="38736" xr:uid="{00000000-0005-0000-0000-0000FC850000}"/>
    <cellStyle name="Navadno 4 58" xfId="10439" xr:uid="{00000000-0005-0000-0000-0000FD850000}"/>
    <cellStyle name="Navadno 4 58 2" xfId="10440" xr:uid="{00000000-0005-0000-0000-0000FE850000}"/>
    <cellStyle name="Navadno 4 58 2 2" xfId="10441" xr:uid="{00000000-0005-0000-0000-0000FF850000}"/>
    <cellStyle name="Navadno 4 58 2 2 2" xfId="20384" xr:uid="{00000000-0005-0000-0000-000000860000}"/>
    <cellStyle name="Navadno 4 58 2 2 2 2" xfId="38747" xr:uid="{00000000-0005-0000-0000-000001860000}"/>
    <cellStyle name="Navadno 4 58 2 2 3" xfId="38746" xr:uid="{00000000-0005-0000-0000-000002860000}"/>
    <cellStyle name="Navadno 4 58 2 3" xfId="20383" xr:uid="{00000000-0005-0000-0000-000003860000}"/>
    <cellStyle name="Navadno 4 58 2 3 2" xfId="38748" xr:uid="{00000000-0005-0000-0000-000004860000}"/>
    <cellStyle name="Navadno 4 58 2 4" xfId="38745" xr:uid="{00000000-0005-0000-0000-000005860000}"/>
    <cellStyle name="Navadno 4 58 3" xfId="10442" xr:uid="{00000000-0005-0000-0000-000006860000}"/>
    <cellStyle name="Navadno 4 58 3 2" xfId="20385" xr:uid="{00000000-0005-0000-0000-000007860000}"/>
    <cellStyle name="Navadno 4 58 3 2 2" xfId="38750" xr:uid="{00000000-0005-0000-0000-000008860000}"/>
    <cellStyle name="Navadno 4 58 3 3" xfId="38749" xr:uid="{00000000-0005-0000-0000-000009860000}"/>
    <cellStyle name="Navadno 4 58 4" xfId="20382" xr:uid="{00000000-0005-0000-0000-00000A860000}"/>
    <cellStyle name="Navadno 4 58 4 2" xfId="38751" xr:uid="{00000000-0005-0000-0000-00000B860000}"/>
    <cellStyle name="Navadno 4 58 5" xfId="38744" xr:uid="{00000000-0005-0000-0000-00000C860000}"/>
    <cellStyle name="Navadno 4 59" xfId="10443" xr:uid="{00000000-0005-0000-0000-00000D860000}"/>
    <cellStyle name="Navadno 4 59 2" xfId="10444" xr:uid="{00000000-0005-0000-0000-00000E860000}"/>
    <cellStyle name="Navadno 4 59 2 2" xfId="10445" xr:uid="{00000000-0005-0000-0000-00000F860000}"/>
    <cellStyle name="Navadno 4 59 2 2 2" xfId="20388" xr:uid="{00000000-0005-0000-0000-000010860000}"/>
    <cellStyle name="Navadno 4 59 2 2 2 2" xfId="38755" xr:uid="{00000000-0005-0000-0000-000011860000}"/>
    <cellStyle name="Navadno 4 59 2 2 3" xfId="38754" xr:uid="{00000000-0005-0000-0000-000012860000}"/>
    <cellStyle name="Navadno 4 59 2 3" xfId="20387" xr:uid="{00000000-0005-0000-0000-000013860000}"/>
    <cellStyle name="Navadno 4 59 2 3 2" xfId="38756" xr:uid="{00000000-0005-0000-0000-000014860000}"/>
    <cellStyle name="Navadno 4 59 2 4" xfId="38753" xr:uid="{00000000-0005-0000-0000-000015860000}"/>
    <cellStyle name="Navadno 4 59 3" xfId="10446" xr:uid="{00000000-0005-0000-0000-000016860000}"/>
    <cellStyle name="Navadno 4 59 3 2" xfId="20389" xr:uid="{00000000-0005-0000-0000-000017860000}"/>
    <cellStyle name="Navadno 4 59 3 2 2" xfId="38758" xr:uid="{00000000-0005-0000-0000-000018860000}"/>
    <cellStyle name="Navadno 4 59 3 3" xfId="38757" xr:uid="{00000000-0005-0000-0000-000019860000}"/>
    <cellStyle name="Navadno 4 59 4" xfId="20386" xr:uid="{00000000-0005-0000-0000-00001A860000}"/>
    <cellStyle name="Navadno 4 59 4 2" xfId="38759" xr:uid="{00000000-0005-0000-0000-00001B860000}"/>
    <cellStyle name="Navadno 4 59 5" xfId="38752" xr:uid="{00000000-0005-0000-0000-00001C860000}"/>
    <cellStyle name="Navadno 4 6" xfId="1702" xr:uid="{00000000-0005-0000-0000-00001D860000}"/>
    <cellStyle name="Navadno 4 6 2" xfId="1703" xr:uid="{00000000-0005-0000-0000-00001E860000}"/>
    <cellStyle name="Navadno 4 6 2 2" xfId="10449" xr:uid="{00000000-0005-0000-0000-00001F860000}"/>
    <cellStyle name="Navadno 4 6 2 2 2" xfId="20392" xr:uid="{00000000-0005-0000-0000-000020860000}"/>
    <cellStyle name="Navadno 4 6 2 2 2 2" xfId="38763" xr:uid="{00000000-0005-0000-0000-000021860000}"/>
    <cellStyle name="Navadno 4 6 2 2 3" xfId="38762" xr:uid="{00000000-0005-0000-0000-000022860000}"/>
    <cellStyle name="Navadno 4 6 2 3" xfId="10450" xr:uid="{00000000-0005-0000-0000-000023860000}"/>
    <cellStyle name="Navadno 4 6 2 3 2" xfId="38764" xr:uid="{00000000-0005-0000-0000-000024860000}"/>
    <cellStyle name="Navadno 4 6 2 4" xfId="10448" xr:uid="{00000000-0005-0000-0000-000025860000}"/>
    <cellStyle name="Navadno 4 6 2 4 2" xfId="38765" xr:uid="{00000000-0005-0000-0000-000026860000}"/>
    <cellStyle name="Navadno 4 6 2 5" xfId="20391" xr:uid="{00000000-0005-0000-0000-000027860000}"/>
    <cellStyle name="Navadno 4 6 2 5 2" xfId="38766" xr:uid="{00000000-0005-0000-0000-000028860000}"/>
    <cellStyle name="Navadno 4 6 2 6" xfId="51339" xr:uid="{00000000-0005-0000-0000-000029860000}"/>
    <cellStyle name="Navadno 4 6 2 7" xfId="38761" xr:uid="{00000000-0005-0000-0000-00002A860000}"/>
    <cellStyle name="Navadno 4 6 3" xfId="10451" xr:uid="{00000000-0005-0000-0000-00002B860000}"/>
    <cellStyle name="Navadno 4 6 3 2" xfId="20393" xr:uid="{00000000-0005-0000-0000-00002C860000}"/>
    <cellStyle name="Navadno 4 6 3 2 2" xfId="38768" xr:uid="{00000000-0005-0000-0000-00002D860000}"/>
    <cellStyle name="Navadno 4 6 3 3" xfId="38767" xr:uid="{00000000-0005-0000-0000-00002E860000}"/>
    <cellStyle name="Navadno 4 6 4" xfId="10452" xr:uid="{00000000-0005-0000-0000-00002F860000}"/>
    <cellStyle name="Navadno 4 6 4 2" xfId="38769" xr:uid="{00000000-0005-0000-0000-000030860000}"/>
    <cellStyle name="Navadno 4 6 5" xfId="10447" xr:uid="{00000000-0005-0000-0000-000031860000}"/>
    <cellStyle name="Navadno 4 6 5 2" xfId="38770" xr:uid="{00000000-0005-0000-0000-000032860000}"/>
    <cellStyle name="Navadno 4 6 6" xfId="20390" xr:uid="{00000000-0005-0000-0000-000033860000}"/>
    <cellStyle name="Navadno 4 6 6 2" xfId="38771" xr:uid="{00000000-0005-0000-0000-000034860000}"/>
    <cellStyle name="Navadno 4 6 7" xfId="51338" xr:uid="{00000000-0005-0000-0000-000035860000}"/>
    <cellStyle name="Navadno 4 6 8" xfId="38760" xr:uid="{00000000-0005-0000-0000-000036860000}"/>
    <cellStyle name="Navadno 4 60" xfId="10453" xr:uid="{00000000-0005-0000-0000-000037860000}"/>
    <cellStyle name="Navadno 4 60 2" xfId="10454" xr:uid="{00000000-0005-0000-0000-000038860000}"/>
    <cellStyle name="Navadno 4 60 2 2" xfId="20395" xr:uid="{00000000-0005-0000-0000-000039860000}"/>
    <cellStyle name="Navadno 4 60 2 2 2" xfId="38774" xr:uid="{00000000-0005-0000-0000-00003A860000}"/>
    <cellStyle name="Navadno 4 60 2 3" xfId="38773" xr:uid="{00000000-0005-0000-0000-00003B860000}"/>
    <cellStyle name="Navadno 4 60 3" xfId="20394" xr:uid="{00000000-0005-0000-0000-00003C860000}"/>
    <cellStyle name="Navadno 4 60 3 2" xfId="38775" xr:uid="{00000000-0005-0000-0000-00003D860000}"/>
    <cellStyle name="Navadno 4 60 4" xfId="38772" xr:uid="{00000000-0005-0000-0000-00003E860000}"/>
    <cellStyle name="Navadno 4 61" xfId="10455" xr:uid="{00000000-0005-0000-0000-00003F860000}"/>
    <cellStyle name="Navadno 4 61 2" xfId="20396" xr:uid="{00000000-0005-0000-0000-000040860000}"/>
    <cellStyle name="Navadno 4 61 2 2" xfId="38777" xr:uid="{00000000-0005-0000-0000-000041860000}"/>
    <cellStyle name="Navadno 4 61 3" xfId="38776" xr:uid="{00000000-0005-0000-0000-000042860000}"/>
    <cellStyle name="Navadno 4 62" xfId="10456" xr:uid="{00000000-0005-0000-0000-000043860000}"/>
    <cellStyle name="Navadno 4 62 2" xfId="38778" xr:uid="{00000000-0005-0000-0000-000044860000}"/>
    <cellStyle name="Navadno 4 63" xfId="10201" xr:uid="{00000000-0005-0000-0000-000045860000}"/>
    <cellStyle name="Navadno 4 63 2" xfId="38779" xr:uid="{00000000-0005-0000-0000-000046860000}"/>
    <cellStyle name="Navadno 4 64" xfId="20173" xr:uid="{00000000-0005-0000-0000-000047860000}"/>
    <cellStyle name="Navadno 4 64 2" xfId="38780" xr:uid="{00000000-0005-0000-0000-000048860000}"/>
    <cellStyle name="Navadno 4 65" xfId="24697" xr:uid="{00000000-0005-0000-0000-000049860000}"/>
    <cellStyle name="Navadno 4 65 2" xfId="38781" xr:uid="{00000000-0005-0000-0000-00004A860000}"/>
    <cellStyle name="Navadno 4 66" xfId="1672" xr:uid="{00000000-0005-0000-0000-00004B860000}"/>
    <cellStyle name="Navadno 4 67" xfId="50363" xr:uid="{00000000-0005-0000-0000-00004C860000}"/>
    <cellStyle name="Navadno 4 7" xfId="1704" xr:uid="{00000000-0005-0000-0000-00004D860000}"/>
    <cellStyle name="Navadno 4 7 2" xfId="1705" xr:uid="{00000000-0005-0000-0000-00004E860000}"/>
    <cellStyle name="Navadno 4 7 2 2" xfId="10459" xr:uid="{00000000-0005-0000-0000-00004F860000}"/>
    <cellStyle name="Navadno 4 7 2 2 2" xfId="20399" xr:uid="{00000000-0005-0000-0000-000050860000}"/>
    <cellStyle name="Navadno 4 7 2 2 2 2" xfId="38785" xr:uid="{00000000-0005-0000-0000-000051860000}"/>
    <cellStyle name="Navadno 4 7 2 2 3" xfId="38784" xr:uid="{00000000-0005-0000-0000-000052860000}"/>
    <cellStyle name="Navadno 4 7 2 3" xfId="10460" xr:uid="{00000000-0005-0000-0000-000053860000}"/>
    <cellStyle name="Navadno 4 7 2 3 2" xfId="38786" xr:uid="{00000000-0005-0000-0000-000054860000}"/>
    <cellStyle name="Navadno 4 7 2 4" xfId="10458" xr:uid="{00000000-0005-0000-0000-000055860000}"/>
    <cellStyle name="Navadno 4 7 2 4 2" xfId="38787" xr:uid="{00000000-0005-0000-0000-000056860000}"/>
    <cellStyle name="Navadno 4 7 2 5" xfId="20398" xr:uid="{00000000-0005-0000-0000-000057860000}"/>
    <cellStyle name="Navadno 4 7 2 5 2" xfId="38788" xr:uid="{00000000-0005-0000-0000-000058860000}"/>
    <cellStyle name="Navadno 4 7 2 6" xfId="51341" xr:uid="{00000000-0005-0000-0000-000059860000}"/>
    <cellStyle name="Navadno 4 7 2 7" xfId="38783" xr:uid="{00000000-0005-0000-0000-00005A860000}"/>
    <cellStyle name="Navadno 4 7 3" xfId="10461" xr:uid="{00000000-0005-0000-0000-00005B860000}"/>
    <cellStyle name="Navadno 4 7 3 2" xfId="20400" xr:uid="{00000000-0005-0000-0000-00005C860000}"/>
    <cellStyle name="Navadno 4 7 3 2 2" xfId="38790" xr:uid="{00000000-0005-0000-0000-00005D860000}"/>
    <cellStyle name="Navadno 4 7 3 3" xfId="38789" xr:uid="{00000000-0005-0000-0000-00005E860000}"/>
    <cellStyle name="Navadno 4 7 4" xfId="10462" xr:uid="{00000000-0005-0000-0000-00005F860000}"/>
    <cellStyle name="Navadno 4 7 4 2" xfId="38791" xr:uid="{00000000-0005-0000-0000-000060860000}"/>
    <cellStyle name="Navadno 4 7 5" xfId="10457" xr:uid="{00000000-0005-0000-0000-000061860000}"/>
    <cellStyle name="Navadno 4 7 5 2" xfId="38792" xr:uid="{00000000-0005-0000-0000-000062860000}"/>
    <cellStyle name="Navadno 4 7 6" xfId="20397" xr:uid="{00000000-0005-0000-0000-000063860000}"/>
    <cellStyle name="Navadno 4 7 6 2" xfId="38793" xr:uid="{00000000-0005-0000-0000-000064860000}"/>
    <cellStyle name="Navadno 4 7 7" xfId="51340" xr:uid="{00000000-0005-0000-0000-000065860000}"/>
    <cellStyle name="Navadno 4 7 8" xfId="38782" xr:uid="{00000000-0005-0000-0000-000066860000}"/>
    <cellStyle name="Navadno 4 8" xfId="1706" xr:uid="{00000000-0005-0000-0000-000067860000}"/>
    <cellStyle name="Navadno 4 8 2" xfId="1707" xr:uid="{00000000-0005-0000-0000-000068860000}"/>
    <cellStyle name="Navadno 4 8 2 2" xfId="10465" xr:uid="{00000000-0005-0000-0000-000069860000}"/>
    <cellStyle name="Navadno 4 8 2 2 2" xfId="20403" xr:uid="{00000000-0005-0000-0000-00006A860000}"/>
    <cellStyle name="Navadno 4 8 2 2 2 2" xfId="38797" xr:uid="{00000000-0005-0000-0000-00006B860000}"/>
    <cellStyle name="Navadno 4 8 2 2 3" xfId="38796" xr:uid="{00000000-0005-0000-0000-00006C860000}"/>
    <cellStyle name="Navadno 4 8 2 3" xfId="10466" xr:uid="{00000000-0005-0000-0000-00006D860000}"/>
    <cellStyle name="Navadno 4 8 2 3 2" xfId="38798" xr:uid="{00000000-0005-0000-0000-00006E860000}"/>
    <cellStyle name="Navadno 4 8 2 4" xfId="10464" xr:uid="{00000000-0005-0000-0000-00006F860000}"/>
    <cellStyle name="Navadno 4 8 2 4 2" xfId="38799" xr:uid="{00000000-0005-0000-0000-000070860000}"/>
    <cellStyle name="Navadno 4 8 2 5" xfId="20402" xr:uid="{00000000-0005-0000-0000-000071860000}"/>
    <cellStyle name="Navadno 4 8 2 5 2" xfId="38800" xr:uid="{00000000-0005-0000-0000-000072860000}"/>
    <cellStyle name="Navadno 4 8 2 6" xfId="51343" xr:uid="{00000000-0005-0000-0000-000073860000}"/>
    <cellStyle name="Navadno 4 8 2 7" xfId="38795" xr:uid="{00000000-0005-0000-0000-000074860000}"/>
    <cellStyle name="Navadno 4 8 3" xfId="10467" xr:uid="{00000000-0005-0000-0000-000075860000}"/>
    <cellStyle name="Navadno 4 8 3 2" xfId="20404" xr:uid="{00000000-0005-0000-0000-000076860000}"/>
    <cellStyle name="Navadno 4 8 3 2 2" xfId="38802" xr:uid="{00000000-0005-0000-0000-000077860000}"/>
    <cellStyle name="Navadno 4 8 3 3" xfId="38801" xr:uid="{00000000-0005-0000-0000-000078860000}"/>
    <cellStyle name="Navadno 4 8 4" xfId="10468" xr:uid="{00000000-0005-0000-0000-000079860000}"/>
    <cellStyle name="Navadno 4 8 4 2" xfId="38803" xr:uid="{00000000-0005-0000-0000-00007A860000}"/>
    <cellStyle name="Navadno 4 8 5" xfId="10463" xr:uid="{00000000-0005-0000-0000-00007B860000}"/>
    <cellStyle name="Navadno 4 8 5 2" xfId="38804" xr:uid="{00000000-0005-0000-0000-00007C860000}"/>
    <cellStyle name="Navadno 4 8 6" xfId="20401" xr:uid="{00000000-0005-0000-0000-00007D860000}"/>
    <cellStyle name="Navadno 4 8 6 2" xfId="38805" xr:uid="{00000000-0005-0000-0000-00007E860000}"/>
    <cellStyle name="Navadno 4 8 7" xfId="51342" xr:uid="{00000000-0005-0000-0000-00007F860000}"/>
    <cellStyle name="Navadno 4 8 8" xfId="38794" xr:uid="{00000000-0005-0000-0000-000080860000}"/>
    <cellStyle name="Navadno 4 9" xfId="1708" xr:uid="{00000000-0005-0000-0000-000081860000}"/>
    <cellStyle name="Navadno 4 9 2" xfId="1709" xr:uid="{00000000-0005-0000-0000-000082860000}"/>
    <cellStyle name="Navadno 4 9 2 2" xfId="10471" xr:uid="{00000000-0005-0000-0000-000083860000}"/>
    <cellStyle name="Navadno 4 9 2 2 2" xfId="20407" xr:uid="{00000000-0005-0000-0000-000084860000}"/>
    <cellStyle name="Navadno 4 9 2 2 2 2" xfId="38809" xr:uid="{00000000-0005-0000-0000-000085860000}"/>
    <cellStyle name="Navadno 4 9 2 2 3" xfId="38808" xr:uid="{00000000-0005-0000-0000-000086860000}"/>
    <cellStyle name="Navadno 4 9 2 3" xfId="10472" xr:uid="{00000000-0005-0000-0000-000087860000}"/>
    <cellStyle name="Navadno 4 9 2 3 2" xfId="38810" xr:uid="{00000000-0005-0000-0000-000088860000}"/>
    <cellStyle name="Navadno 4 9 2 4" xfId="10470" xr:uid="{00000000-0005-0000-0000-000089860000}"/>
    <cellStyle name="Navadno 4 9 2 4 2" xfId="38811" xr:uid="{00000000-0005-0000-0000-00008A860000}"/>
    <cellStyle name="Navadno 4 9 2 5" xfId="20406" xr:uid="{00000000-0005-0000-0000-00008B860000}"/>
    <cellStyle name="Navadno 4 9 2 5 2" xfId="38812" xr:uid="{00000000-0005-0000-0000-00008C860000}"/>
    <cellStyle name="Navadno 4 9 2 6" xfId="51345" xr:uid="{00000000-0005-0000-0000-00008D860000}"/>
    <cellStyle name="Navadno 4 9 2 7" xfId="38807" xr:uid="{00000000-0005-0000-0000-00008E860000}"/>
    <cellStyle name="Navadno 4 9 3" xfId="10473" xr:uid="{00000000-0005-0000-0000-00008F860000}"/>
    <cellStyle name="Navadno 4 9 3 2" xfId="20408" xr:uid="{00000000-0005-0000-0000-000090860000}"/>
    <cellStyle name="Navadno 4 9 3 2 2" xfId="38814" xr:uid="{00000000-0005-0000-0000-000091860000}"/>
    <cellStyle name="Navadno 4 9 3 3" xfId="38813" xr:uid="{00000000-0005-0000-0000-000092860000}"/>
    <cellStyle name="Navadno 4 9 4" xfId="10474" xr:uid="{00000000-0005-0000-0000-000093860000}"/>
    <cellStyle name="Navadno 4 9 4 2" xfId="38815" xr:uid="{00000000-0005-0000-0000-000094860000}"/>
    <cellStyle name="Navadno 4 9 5" xfId="10469" xr:uid="{00000000-0005-0000-0000-000095860000}"/>
    <cellStyle name="Navadno 4 9 5 2" xfId="38816" xr:uid="{00000000-0005-0000-0000-000096860000}"/>
    <cellStyle name="Navadno 4 9 6" xfId="20405" xr:uid="{00000000-0005-0000-0000-000097860000}"/>
    <cellStyle name="Navadno 4 9 6 2" xfId="38817" xr:uid="{00000000-0005-0000-0000-000098860000}"/>
    <cellStyle name="Navadno 4 9 7" xfId="51344" xr:uid="{00000000-0005-0000-0000-000099860000}"/>
    <cellStyle name="Navadno 4 9 8" xfId="38806" xr:uid="{00000000-0005-0000-0000-00009A860000}"/>
    <cellStyle name="Navadno 4_CELICE" xfId="10475" xr:uid="{00000000-0005-0000-0000-00009B860000}"/>
    <cellStyle name="Navadno 40" xfId="1710" xr:uid="{00000000-0005-0000-0000-00009C860000}"/>
    <cellStyle name="Navadno 40 2" xfId="1711" xr:uid="{00000000-0005-0000-0000-00009D860000}"/>
    <cellStyle name="Navadno 40 2 2" xfId="10478" xr:uid="{00000000-0005-0000-0000-00009E860000}"/>
    <cellStyle name="Navadno 40 2 2 2" xfId="20411" xr:uid="{00000000-0005-0000-0000-00009F860000}"/>
    <cellStyle name="Navadno 40 2 2 2 2" xfId="38821" xr:uid="{00000000-0005-0000-0000-0000A0860000}"/>
    <cellStyle name="Navadno 40 2 2 3" xfId="38820" xr:uid="{00000000-0005-0000-0000-0000A1860000}"/>
    <cellStyle name="Navadno 40 2 3" xfId="10479" xr:uid="{00000000-0005-0000-0000-0000A2860000}"/>
    <cellStyle name="Navadno 40 2 3 2" xfId="38822" xr:uid="{00000000-0005-0000-0000-0000A3860000}"/>
    <cellStyle name="Navadno 40 2 4" xfId="10477" xr:uid="{00000000-0005-0000-0000-0000A4860000}"/>
    <cellStyle name="Navadno 40 2 4 2" xfId="38823" xr:uid="{00000000-0005-0000-0000-0000A5860000}"/>
    <cellStyle name="Navadno 40 2 5" xfId="20410" xr:uid="{00000000-0005-0000-0000-0000A6860000}"/>
    <cellStyle name="Navadno 40 2 5 2" xfId="38824" xr:uid="{00000000-0005-0000-0000-0000A7860000}"/>
    <cellStyle name="Navadno 40 2 6" xfId="51347" xr:uid="{00000000-0005-0000-0000-0000A8860000}"/>
    <cellStyle name="Navadno 40 2 7" xfId="38819" xr:uid="{00000000-0005-0000-0000-0000A9860000}"/>
    <cellStyle name="Navadno 40 3" xfId="10480" xr:uid="{00000000-0005-0000-0000-0000AA860000}"/>
    <cellStyle name="Navadno 40 3 2" xfId="20412" xr:uid="{00000000-0005-0000-0000-0000AB860000}"/>
    <cellStyle name="Navadno 40 3 2 2" xfId="38826" xr:uid="{00000000-0005-0000-0000-0000AC860000}"/>
    <cellStyle name="Navadno 40 3 3" xfId="38825" xr:uid="{00000000-0005-0000-0000-0000AD860000}"/>
    <cellStyle name="Navadno 40 4" xfId="10481" xr:uid="{00000000-0005-0000-0000-0000AE860000}"/>
    <cellStyle name="Navadno 40 4 2" xfId="38827" xr:uid="{00000000-0005-0000-0000-0000AF860000}"/>
    <cellStyle name="Navadno 40 5" xfId="10476" xr:uid="{00000000-0005-0000-0000-0000B0860000}"/>
    <cellStyle name="Navadno 40 5 2" xfId="38828" xr:uid="{00000000-0005-0000-0000-0000B1860000}"/>
    <cellStyle name="Navadno 40 6" xfId="20409" xr:uid="{00000000-0005-0000-0000-0000B2860000}"/>
    <cellStyle name="Navadno 40 6 2" xfId="38829" xr:uid="{00000000-0005-0000-0000-0000B3860000}"/>
    <cellStyle name="Navadno 40 7" xfId="51346" xr:uid="{00000000-0005-0000-0000-0000B4860000}"/>
    <cellStyle name="Navadno 40 8" xfId="38818" xr:uid="{00000000-0005-0000-0000-0000B5860000}"/>
    <cellStyle name="Navadno 400" xfId="58606" xr:uid="{00000000-0005-0000-0000-0000B6860000}"/>
    <cellStyle name="Navadno 401" xfId="58609" xr:uid="{00000000-0005-0000-0000-0000B7860000}"/>
    <cellStyle name="Navadno 402" xfId="58611" xr:uid="{00000000-0005-0000-0000-0000B8860000}"/>
    <cellStyle name="Navadno 403" xfId="58614" xr:uid="{00000000-0005-0000-0000-0000B9860000}"/>
    <cellStyle name="Navadno 404" xfId="58615" xr:uid="{00000000-0005-0000-0000-0000BA860000}"/>
    <cellStyle name="Navadno 405" xfId="58620" xr:uid="{00000000-0005-0000-0000-0000BB860000}"/>
    <cellStyle name="Navadno 406" xfId="58616" xr:uid="{00000000-0005-0000-0000-0000BC860000}"/>
    <cellStyle name="Navadno 407" xfId="58623" xr:uid="{00000000-0005-0000-0000-0000BD860000}"/>
    <cellStyle name="Navadno 408" xfId="58627" xr:uid="{00000000-0005-0000-0000-0000BE860000}"/>
    <cellStyle name="Navadno 409" xfId="58630" xr:uid="{00000000-0005-0000-0000-0000BF860000}"/>
    <cellStyle name="Navadno 41" xfId="1712" xr:uid="{00000000-0005-0000-0000-0000C0860000}"/>
    <cellStyle name="Navadno 41 2" xfId="1713" xr:uid="{00000000-0005-0000-0000-0000C1860000}"/>
    <cellStyle name="Navadno 41 2 2" xfId="10484" xr:uid="{00000000-0005-0000-0000-0000C2860000}"/>
    <cellStyle name="Navadno 41 2 2 2" xfId="20415" xr:uid="{00000000-0005-0000-0000-0000C3860000}"/>
    <cellStyle name="Navadno 41 2 2 2 2" xfId="38833" xr:uid="{00000000-0005-0000-0000-0000C4860000}"/>
    <cellStyle name="Navadno 41 2 2 3" xfId="38832" xr:uid="{00000000-0005-0000-0000-0000C5860000}"/>
    <cellStyle name="Navadno 41 2 3" xfId="10485" xr:uid="{00000000-0005-0000-0000-0000C6860000}"/>
    <cellStyle name="Navadno 41 2 3 2" xfId="38834" xr:uid="{00000000-0005-0000-0000-0000C7860000}"/>
    <cellStyle name="Navadno 41 2 4" xfId="10483" xr:uid="{00000000-0005-0000-0000-0000C8860000}"/>
    <cellStyle name="Navadno 41 2 4 2" xfId="38835" xr:uid="{00000000-0005-0000-0000-0000C9860000}"/>
    <cellStyle name="Navadno 41 2 5" xfId="20414" xr:uid="{00000000-0005-0000-0000-0000CA860000}"/>
    <cellStyle name="Navadno 41 2 5 2" xfId="38836" xr:uid="{00000000-0005-0000-0000-0000CB860000}"/>
    <cellStyle name="Navadno 41 2 6" xfId="51349" xr:uid="{00000000-0005-0000-0000-0000CC860000}"/>
    <cellStyle name="Navadno 41 2 7" xfId="38831" xr:uid="{00000000-0005-0000-0000-0000CD860000}"/>
    <cellStyle name="Navadno 41 3" xfId="10486" xr:uid="{00000000-0005-0000-0000-0000CE860000}"/>
    <cellStyle name="Navadno 41 3 2" xfId="20416" xr:uid="{00000000-0005-0000-0000-0000CF860000}"/>
    <cellStyle name="Navadno 41 3 2 2" xfId="38838" xr:uid="{00000000-0005-0000-0000-0000D0860000}"/>
    <cellStyle name="Navadno 41 3 3" xfId="38837" xr:uid="{00000000-0005-0000-0000-0000D1860000}"/>
    <cellStyle name="Navadno 41 4" xfId="10487" xr:uid="{00000000-0005-0000-0000-0000D2860000}"/>
    <cellStyle name="Navadno 41 4 2" xfId="38839" xr:uid="{00000000-0005-0000-0000-0000D3860000}"/>
    <cellStyle name="Navadno 41 5" xfId="10482" xr:uid="{00000000-0005-0000-0000-0000D4860000}"/>
    <cellStyle name="Navadno 41 5 2" xfId="38840" xr:uid="{00000000-0005-0000-0000-0000D5860000}"/>
    <cellStyle name="Navadno 41 6" xfId="20413" xr:uid="{00000000-0005-0000-0000-0000D6860000}"/>
    <cellStyle name="Navadno 41 6 2" xfId="38841" xr:uid="{00000000-0005-0000-0000-0000D7860000}"/>
    <cellStyle name="Navadno 41 7" xfId="51348" xr:uid="{00000000-0005-0000-0000-0000D8860000}"/>
    <cellStyle name="Navadno 41 8" xfId="38830" xr:uid="{00000000-0005-0000-0000-0000D9860000}"/>
    <cellStyle name="Navadno 410" xfId="58632" xr:uid="{00000000-0005-0000-0000-0000DA860000}"/>
    <cellStyle name="Navadno 411" xfId="58636" xr:uid="{00000000-0005-0000-0000-0000DB860000}"/>
    <cellStyle name="Navadno 412" xfId="58638" xr:uid="{00000000-0005-0000-0000-0000DC860000}"/>
    <cellStyle name="Navadno 413" xfId="58640" xr:uid="{00000000-0005-0000-0000-0000DD860000}"/>
    <cellStyle name="Navadno 414" xfId="58642" xr:uid="{00000000-0005-0000-0000-0000DE860000}"/>
    <cellStyle name="Navadno 415" xfId="58644" xr:uid="{00000000-0005-0000-0000-0000DF860000}"/>
    <cellStyle name="Navadno 416" xfId="58646" xr:uid="{00000000-0005-0000-0000-0000E0860000}"/>
    <cellStyle name="Navadno 417" xfId="58648" xr:uid="{00000000-0005-0000-0000-0000E1860000}"/>
    <cellStyle name="Navadno 418" xfId="58650" xr:uid="{00000000-0005-0000-0000-0000E2860000}"/>
    <cellStyle name="Navadno 419" xfId="58652" xr:uid="{00000000-0005-0000-0000-0000E3860000}"/>
    <cellStyle name="Navadno 42" xfId="20417" xr:uid="{00000000-0005-0000-0000-0000E4860000}"/>
    <cellStyle name="Navadno 42 2" xfId="10488" xr:uid="{00000000-0005-0000-0000-0000E5860000}"/>
    <cellStyle name="Navadno 42 2 2" xfId="10489" xr:uid="{00000000-0005-0000-0000-0000E6860000}"/>
    <cellStyle name="Navadno 42 2 2 2" xfId="20419" xr:uid="{00000000-0005-0000-0000-0000E7860000}"/>
    <cellStyle name="Navadno 42 2 2 2 2" xfId="38844" xr:uid="{00000000-0005-0000-0000-0000E8860000}"/>
    <cellStyle name="Navadno 42 2 2 3" xfId="38843" xr:uid="{00000000-0005-0000-0000-0000E9860000}"/>
    <cellStyle name="Navadno 42 2 3" xfId="20418" xr:uid="{00000000-0005-0000-0000-0000EA860000}"/>
    <cellStyle name="Navadno 42 2 3 2" xfId="38845" xr:uid="{00000000-0005-0000-0000-0000EB860000}"/>
    <cellStyle name="Navadno 42 2 4" xfId="38842" xr:uid="{00000000-0005-0000-0000-0000EC860000}"/>
    <cellStyle name="Navadno 42 3" xfId="10490" xr:uid="{00000000-0005-0000-0000-0000ED860000}"/>
    <cellStyle name="Navadno 42 3 2" xfId="20420" xr:uid="{00000000-0005-0000-0000-0000EE860000}"/>
    <cellStyle name="Navadno 42 3 2 2" xfId="38847" xr:uid="{00000000-0005-0000-0000-0000EF860000}"/>
    <cellStyle name="Navadno 42 3 3" xfId="38846" xr:uid="{00000000-0005-0000-0000-0000F0860000}"/>
    <cellStyle name="Navadno 42 4" xfId="10491" xr:uid="{00000000-0005-0000-0000-0000F1860000}"/>
    <cellStyle name="Navadno 42 4 2" xfId="38848" xr:uid="{00000000-0005-0000-0000-0000F2860000}"/>
    <cellStyle name="Navadno 420" xfId="58654" xr:uid="{00000000-0005-0000-0000-0000F3860000}"/>
    <cellStyle name="Navadno 421" xfId="58656" xr:uid="{00000000-0005-0000-0000-0000F4860000}"/>
    <cellStyle name="Navadno 422" xfId="58658" xr:uid="{00000000-0005-0000-0000-0000F5860000}"/>
    <cellStyle name="Navadno 423" xfId="58660" xr:uid="{00000000-0005-0000-0000-0000F6860000}"/>
    <cellStyle name="Navadno 424" xfId="58662" xr:uid="{00000000-0005-0000-0000-0000F7860000}"/>
    <cellStyle name="Navadno 425" xfId="58664" xr:uid="{00000000-0005-0000-0000-0000F8860000}"/>
    <cellStyle name="Navadno 426" xfId="58666" xr:uid="{00000000-0005-0000-0000-0000F9860000}"/>
    <cellStyle name="Navadno 427" xfId="58668" xr:uid="{00000000-0005-0000-0000-0000FA860000}"/>
    <cellStyle name="Navadno 428" xfId="58670" xr:uid="{00000000-0005-0000-0000-0000FB860000}"/>
    <cellStyle name="Navadno 429" xfId="58672" xr:uid="{00000000-0005-0000-0000-0000FC860000}"/>
    <cellStyle name="Navadno 43" xfId="20421" xr:uid="{00000000-0005-0000-0000-0000FD860000}"/>
    <cellStyle name="Navadno 43 2" xfId="10492" xr:uid="{00000000-0005-0000-0000-0000FE860000}"/>
    <cellStyle name="Navadno 43 2 2" xfId="10493" xr:uid="{00000000-0005-0000-0000-0000FF860000}"/>
    <cellStyle name="Navadno 43 2 2 2" xfId="20423" xr:uid="{00000000-0005-0000-0000-000000870000}"/>
    <cellStyle name="Navadno 43 2 2 2 2" xfId="38851" xr:uid="{00000000-0005-0000-0000-000001870000}"/>
    <cellStyle name="Navadno 43 2 2 3" xfId="38850" xr:uid="{00000000-0005-0000-0000-000002870000}"/>
    <cellStyle name="Navadno 43 2 3" xfId="20422" xr:uid="{00000000-0005-0000-0000-000003870000}"/>
    <cellStyle name="Navadno 43 2 3 2" xfId="38852" xr:uid="{00000000-0005-0000-0000-000004870000}"/>
    <cellStyle name="Navadno 43 2 4" xfId="38849" xr:uid="{00000000-0005-0000-0000-000005870000}"/>
    <cellStyle name="Navadno 43 3" xfId="10494" xr:uid="{00000000-0005-0000-0000-000006870000}"/>
    <cellStyle name="Navadno 43 3 2" xfId="20424" xr:uid="{00000000-0005-0000-0000-000007870000}"/>
    <cellStyle name="Navadno 43 3 2 2" xfId="38854" xr:uid="{00000000-0005-0000-0000-000008870000}"/>
    <cellStyle name="Navadno 43 3 3" xfId="38853" xr:uid="{00000000-0005-0000-0000-000009870000}"/>
    <cellStyle name="Navadno 43 4" xfId="10495" xr:uid="{00000000-0005-0000-0000-00000A870000}"/>
    <cellStyle name="Navadno 43 4 2" xfId="38855" xr:uid="{00000000-0005-0000-0000-00000B870000}"/>
    <cellStyle name="Navadno 430" xfId="58674" xr:uid="{00000000-0005-0000-0000-00000C870000}"/>
    <cellStyle name="Navadno 431" xfId="58676" xr:uid="{00000000-0005-0000-0000-00000D870000}"/>
    <cellStyle name="Navadno 432" xfId="58678" xr:uid="{00000000-0005-0000-0000-00000E870000}"/>
    <cellStyle name="Navadno 433" xfId="58680" xr:uid="{00000000-0005-0000-0000-00000F870000}"/>
    <cellStyle name="Navadno 434" xfId="58682" xr:uid="{00000000-0005-0000-0000-000010870000}"/>
    <cellStyle name="Navadno 435" xfId="58684" xr:uid="{00000000-0005-0000-0000-000011870000}"/>
    <cellStyle name="Navadno 436" xfId="58686" xr:uid="{00000000-0005-0000-0000-000012870000}"/>
    <cellStyle name="Navadno 437" xfId="58688" xr:uid="{00000000-0005-0000-0000-000013870000}"/>
    <cellStyle name="Navadno 438" xfId="58690" xr:uid="{00000000-0005-0000-0000-000014870000}"/>
    <cellStyle name="Navadno 439" xfId="58692" xr:uid="{00000000-0005-0000-0000-000015870000}"/>
    <cellStyle name="Navadno 44" xfId="20425" xr:uid="{00000000-0005-0000-0000-000016870000}"/>
    <cellStyle name="Navadno 44 2" xfId="10496" xr:uid="{00000000-0005-0000-0000-000017870000}"/>
    <cellStyle name="Navadno 44 2 2" xfId="10497" xr:uid="{00000000-0005-0000-0000-000018870000}"/>
    <cellStyle name="Navadno 44 2 2 2" xfId="20427" xr:uid="{00000000-0005-0000-0000-000019870000}"/>
    <cellStyle name="Navadno 44 2 2 2 2" xfId="38858" xr:uid="{00000000-0005-0000-0000-00001A870000}"/>
    <cellStyle name="Navadno 44 2 2 3" xfId="38857" xr:uid="{00000000-0005-0000-0000-00001B870000}"/>
    <cellStyle name="Navadno 44 2 3" xfId="20426" xr:uid="{00000000-0005-0000-0000-00001C870000}"/>
    <cellStyle name="Navadno 44 2 3 2" xfId="38859" xr:uid="{00000000-0005-0000-0000-00001D870000}"/>
    <cellStyle name="Navadno 44 2 4" xfId="38856" xr:uid="{00000000-0005-0000-0000-00001E870000}"/>
    <cellStyle name="Navadno 44 3" xfId="10498" xr:uid="{00000000-0005-0000-0000-00001F870000}"/>
    <cellStyle name="Navadno 44 3 2" xfId="20428" xr:uid="{00000000-0005-0000-0000-000020870000}"/>
    <cellStyle name="Navadno 44 3 2 2" xfId="38861" xr:uid="{00000000-0005-0000-0000-000021870000}"/>
    <cellStyle name="Navadno 44 3 3" xfId="38860" xr:uid="{00000000-0005-0000-0000-000022870000}"/>
    <cellStyle name="Navadno 44 4" xfId="10499" xr:uid="{00000000-0005-0000-0000-000023870000}"/>
    <cellStyle name="Navadno 44 4 2" xfId="38862" xr:uid="{00000000-0005-0000-0000-000024870000}"/>
    <cellStyle name="Navadno 440" xfId="58694" xr:uid="{00000000-0005-0000-0000-000025870000}"/>
    <cellStyle name="Navadno 441" xfId="58696" xr:uid="{00000000-0005-0000-0000-000026870000}"/>
    <cellStyle name="Navadno 442" xfId="58698" xr:uid="{00000000-0005-0000-0000-000027870000}"/>
    <cellStyle name="Navadno 443" xfId="58700" xr:uid="{00000000-0005-0000-0000-000028870000}"/>
    <cellStyle name="Navadno 444" xfId="58702" xr:uid="{00000000-0005-0000-0000-000029870000}"/>
    <cellStyle name="Navadno 445" xfId="58703" xr:uid="{00000000-0005-0000-0000-00002A870000}"/>
    <cellStyle name="Navadno 446" xfId="58704" xr:uid="{00000000-0005-0000-0000-00002B870000}"/>
    <cellStyle name="Navadno 447" xfId="58705" xr:uid="{00000000-0005-0000-0000-00002C870000}"/>
    <cellStyle name="Navadno 448" xfId="58706" xr:uid="{00000000-0005-0000-0000-00002D870000}"/>
    <cellStyle name="Navadno 449" xfId="58707" xr:uid="{00000000-0005-0000-0000-00002E870000}"/>
    <cellStyle name="Navadno 45" xfId="20429" xr:uid="{00000000-0005-0000-0000-00002F870000}"/>
    <cellStyle name="Navadno 45 2" xfId="10500" xr:uid="{00000000-0005-0000-0000-000030870000}"/>
    <cellStyle name="Navadno 45 2 2" xfId="10501" xr:uid="{00000000-0005-0000-0000-000031870000}"/>
    <cellStyle name="Navadno 45 2 2 2" xfId="20431" xr:uid="{00000000-0005-0000-0000-000032870000}"/>
    <cellStyle name="Navadno 45 2 2 2 2" xfId="38865" xr:uid="{00000000-0005-0000-0000-000033870000}"/>
    <cellStyle name="Navadno 45 2 2 3" xfId="38864" xr:uid="{00000000-0005-0000-0000-000034870000}"/>
    <cellStyle name="Navadno 45 2 3" xfId="20430" xr:uid="{00000000-0005-0000-0000-000035870000}"/>
    <cellStyle name="Navadno 45 2 3 2" xfId="38866" xr:uid="{00000000-0005-0000-0000-000036870000}"/>
    <cellStyle name="Navadno 45 2 4" xfId="38863" xr:uid="{00000000-0005-0000-0000-000037870000}"/>
    <cellStyle name="Navadno 45 3" xfId="10502" xr:uid="{00000000-0005-0000-0000-000038870000}"/>
    <cellStyle name="Navadno 45 3 2" xfId="20432" xr:uid="{00000000-0005-0000-0000-000039870000}"/>
    <cellStyle name="Navadno 45 3 2 2" xfId="38868" xr:uid="{00000000-0005-0000-0000-00003A870000}"/>
    <cellStyle name="Navadno 45 3 3" xfId="38867" xr:uid="{00000000-0005-0000-0000-00003B870000}"/>
    <cellStyle name="Navadno 45 4" xfId="10503" xr:uid="{00000000-0005-0000-0000-00003C870000}"/>
    <cellStyle name="Navadno 45 4 2" xfId="38869" xr:uid="{00000000-0005-0000-0000-00003D870000}"/>
    <cellStyle name="Navadno 450" xfId="58708" xr:uid="{00000000-0005-0000-0000-00003E870000}"/>
    <cellStyle name="Navadno 451" xfId="58709" xr:uid="{00000000-0005-0000-0000-00003F870000}"/>
    <cellStyle name="Navadno 452" xfId="58710" xr:uid="{00000000-0005-0000-0000-000040870000}"/>
    <cellStyle name="Navadno 453" xfId="58711" xr:uid="{00000000-0005-0000-0000-000041870000}"/>
    <cellStyle name="Navadno 454" xfId="58712" xr:uid="{00000000-0005-0000-0000-000042870000}"/>
    <cellStyle name="Navadno 455" xfId="58713" xr:uid="{00000000-0005-0000-0000-000043870000}"/>
    <cellStyle name="Navadno 456" xfId="58714" xr:uid="{00000000-0005-0000-0000-000044870000}"/>
    <cellStyle name="Navadno 457" xfId="58715" xr:uid="{00000000-0005-0000-0000-000045870000}"/>
    <cellStyle name="Navadno 458" xfId="58716" xr:uid="{00000000-0005-0000-0000-000046870000}"/>
    <cellStyle name="Navadno 459" xfId="58717" xr:uid="{00000000-0005-0000-0000-000047870000}"/>
    <cellStyle name="Navadno 46" xfId="20433" xr:uid="{00000000-0005-0000-0000-000048870000}"/>
    <cellStyle name="Navadno 46 2" xfId="10504" xr:uid="{00000000-0005-0000-0000-000049870000}"/>
    <cellStyle name="Navadno 46 2 2" xfId="10505" xr:uid="{00000000-0005-0000-0000-00004A870000}"/>
    <cellStyle name="Navadno 46 2 2 2" xfId="20435" xr:uid="{00000000-0005-0000-0000-00004B870000}"/>
    <cellStyle name="Navadno 46 2 2 2 2" xfId="38872" xr:uid="{00000000-0005-0000-0000-00004C870000}"/>
    <cellStyle name="Navadno 46 2 2 3" xfId="38871" xr:uid="{00000000-0005-0000-0000-00004D870000}"/>
    <cellStyle name="Navadno 46 2 3" xfId="20434" xr:uid="{00000000-0005-0000-0000-00004E870000}"/>
    <cellStyle name="Navadno 46 2 3 2" xfId="38873" xr:uid="{00000000-0005-0000-0000-00004F870000}"/>
    <cellStyle name="Navadno 46 2 4" xfId="38870" xr:uid="{00000000-0005-0000-0000-000050870000}"/>
    <cellStyle name="Navadno 46 3" xfId="10506" xr:uid="{00000000-0005-0000-0000-000051870000}"/>
    <cellStyle name="Navadno 46 3 2" xfId="20436" xr:uid="{00000000-0005-0000-0000-000052870000}"/>
    <cellStyle name="Navadno 46 3 2 2" xfId="38875" xr:uid="{00000000-0005-0000-0000-000053870000}"/>
    <cellStyle name="Navadno 46 3 3" xfId="38874" xr:uid="{00000000-0005-0000-0000-000054870000}"/>
    <cellStyle name="Navadno 46 4" xfId="10507" xr:uid="{00000000-0005-0000-0000-000055870000}"/>
    <cellStyle name="Navadno 46 4 2" xfId="38876" xr:uid="{00000000-0005-0000-0000-000056870000}"/>
    <cellStyle name="Navadno 460" xfId="58718" xr:uid="{00000000-0005-0000-0000-000057870000}"/>
    <cellStyle name="Navadno 461" xfId="58719" xr:uid="{00000000-0005-0000-0000-000058870000}"/>
    <cellStyle name="Navadno 462" xfId="58720" xr:uid="{00000000-0005-0000-0000-000059870000}"/>
    <cellStyle name="Navadno 463" xfId="58721" xr:uid="{00000000-0005-0000-0000-00005A870000}"/>
    <cellStyle name="Navadno 464" xfId="58722" xr:uid="{00000000-0005-0000-0000-00005B870000}"/>
    <cellStyle name="Navadno 465" xfId="58723" xr:uid="{00000000-0005-0000-0000-00005C870000}"/>
    <cellStyle name="Navadno 466" xfId="58724" xr:uid="{00000000-0005-0000-0000-00005D870000}"/>
    <cellStyle name="Navadno 467" xfId="58725" xr:uid="{00000000-0005-0000-0000-00005E870000}"/>
    <cellStyle name="Navadno 468" xfId="58726" xr:uid="{00000000-0005-0000-0000-00005F870000}"/>
    <cellStyle name="Navadno 469" xfId="58727" xr:uid="{00000000-0005-0000-0000-000060870000}"/>
    <cellStyle name="Navadno 47" xfId="10508" xr:uid="{00000000-0005-0000-0000-000061870000}"/>
    <cellStyle name="Navadno 47 2" xfId="10509" xr:uid="{00000000-0005-0000-0000-000062870000}"/>
    <cellStyle name="Navadno 47 2 2" xfId="10510" xr:uid="{00000000-0005-0000-0000-000063870000}"/>
    <cellStyle name="Navadno 47 2 2 2" xfId="20439" xr:uid="{00000000-0005-0000-0000-000064870000}"/>
    <cellStyle name="Navadno 47 2 2 2 2" xfId="38879" xr:uid="{00000000-0005-0000-0000-000065870000}"/>
    <cellStyle name="Navadno 47 2 2 3" xfId="38878" xr:uid="{00000000-0005-0000-0000-000066870000}"/>
    <cellStyle name="Navadno 47 2 3" xfId="20438" xr:uid="{00000000-0005-0000-0000-000067870000}"/>
    <cellStyle name="Navadno 47 2 3 2" xfId="38880" xr:uid="{00000000-0005-0000-0000-000068870000}"/>
    <cellStyle name="Navadno 47 2 4" xfId="38877" xr:uid="{00000000-0005-0000-0000-000069870000}"/>
    <cellStyle name="Navadno 47 3" xfId="10511" xr:uid="{00000000-0005-0000-0000-00006A870000}"/>
    <cellStyle name="Navadno 47 3 2" xfId="20440" xr:uid="{00000000-0005-0000-0000-00006B870000}"/>
    <cellStyle name="Navadno 47 3 2 2" xfId="38882" xr:uid="{00000000-0005-0000-0000-00006C870000}"/>
    <cellStyle name="Navadno 47 3 3" xfId="38881" xr:uid="{00000000-0005-0000-0000-00006D870000}"/>
    <cellStyle name="Navadno 47 4" xfId="20437" xr:uid="{00000000-0005-0000-0000-00006E870000}"/>
    <cellStyle name="Navadno 47 4 2" xfId="38883" xr:uid="{00000000-0005-0000-0000-00006F870000}"/>
    <cellStyle name="Navadno 470" xfId="58728" xr:uid="{00000000-0005-0000-0000-000070870000}"/>
    <cellStyle name="Navadno 471" xfId="58729" xr:uid="{00000000-0005-0000-0000-000071870000}"/>
    <cellStyle name="Navadno 472" xfId="58730" xr:uid="{00000000-0005-0000-0000-000072870000}"/>
    <cellStyle name="Navadno 473" xfId="58731" xr:uid="{00000000-0005-0000-0000-000073870000}"/>
    <cellStyle name="Navadno 474" xfId="58732" xr:uid="{00000000-0005-0000-0000-000074870000}"/>
    <cellStyle name="Navadno 475" xfId="58733" xr:uid="{00000000-0005-0000-0000-000075870000}"/>
    <cellStyle name="Navadno 476" xfId="58734" xr:uid="{00000000-0005-0000-0000-000076870000}"/>
    <cellStyle name="Navadno 477" xfId="58735" xr:uid="{00000000-0005-0000-0000-000077870000}"/>
    <cellStyle name="Navadno 478" xfId="58736" xr:uid="{00000000-0005-0000-0000-000078870000}"/>
    <cellStyle name="Navadno 479" xfId="58737" xr:uid="{00000000-0005-0000-0000-000079870000}"/>
    <cellStyle name="Navadno 48" xfId="10512" xr:uid="{00000000-0005-0000-0000-00007A870000}"/>
    <cellStyle name="Navadno 48 10" xfId="10513" xr:uid="{00000000-0005-0000-0000-00007B870000}"/>
    <cellStyle name="Navadno 48 10 2" xfId="10514" xr:uid="{00000000-0005-0000-0000-00007C870000}"/>
    <cellStyle name="Navadno 48 10 2 2" xfId="10515" xr:uid="{00000000-0005-0000-0000-00007D870000}"/>
    <cellStyle name="Navadno 48 10 2 2 2" xfId="20444" xr:uid="{00000000-0005-0000-0000-00007E870000}"/>
    <cellStyle name="Navadno 48 10 2 2 2 2" xfId="38887" xr:uid="{00000000-0005-0000-0000-00007F870000}"/>
    <cellStyle name="Navadno 48 10 2 2 3" xfId="38886" xr:uid="{00000000-0005-0000-0000-000080870000}"/>
    <cellStyle name="Navadno 48 10 2 3" xfId="20443" xr:uid="{00000000-0005-0000-0000-000081870000}"/>
    <cellStyle name="Navadno 48 10 2 3 2" xfId="38888" xr:uid="{00000000-0005-0000-0000-000082870000}"/>
    <cellStyle name="Navadno 48 10 2 4" xfId="38885" xr:uid="{00000000-0005-0000-0000-000083870000}"/>
    <cellStyle name="Navadno 48 10 3" xfId="10516" xr:uid="{00000000-0005-0000-0000-000084870000}"/>
    <cellStyle name="Navadno 48 10 3 2" xfId="20445" xr:uid="{00000000-0005-0000-0000-000085870000}"/>
    <cellStyle name="Navadno 48 10 3 2 2" xfId="38890" xr:uid="{00000000-0005-0000-0000-000086870000}"/>
    <cellStyle name="Navadno 48 10 3 3" xfId="38889" xr:uid="{00000000-0005-0000-0000-000087870000}"/>
    <cellStyle name="Navadno 48 10 4" xfId="20442" xr:uid="{00000000-0005-0000-0000-000088870000}"/>
    <cellStyle name="Navadno 48 10 4 2" xfId="38891" xr:uid="{00000000-0005-0000-0000-000089870000}"/>
    <cellStyle name="Navadno 48 10 5" xfId="38884" xr:uid="{00000000-0005-0000-0000-00008A870000}"/>
    <cellStyle name="Navadno 48 11" xfId="10517" xr:uid="{00000000-0005-0000-0000-00008B870000}"/>
    <cellStyle name="Navadno 48 11 2" xfId="10518" xr:uid="{00000000-0005-0000-0000-00008C870000}"/>
    <cellStyle name="Navadno 48 11 2 2" xfId="10519" xr:uid="{00000000-0005-0000-0000-00008D870000}"/>
    <cellStyle name="Navadno 48 11 2 2 2" xfId="20448" xr:uid="{00000000-0005-0000-0000-00008E870000}"/>
    <cellStyle name="Navadno 48 11 2 2 2 2" xfId="38895" xr:uid="{00000000-0005-0000-0000-00008F870000}"/>
    <cellStyle name="Navadno 48 11 2 2 3" xfId="38894" xr:uid="{00000000-0005-0000-0000-000090870000}"/>
    <cellStyle name="Navadno 48 11 2 3" xfId="20447" xr:uid="{00000000-0005-0000-0000-000091870000}"/>
    <cellStyle name="Navadno 48 11 2 3 2" xfId="38896" xr:uid="{00000000-0005-0000-0000-000092870000}"/>
    <cellStyle name="Navadno 48 11 2 4" xfId="38893" xr:uid="{00000000-0005-0000-0000-000093870000}"/>
    <cellStyle name="Navadno 48 11 3" xfId="10520" xr:uid="{00000000-0005-0000-0000-000094870000}"/>
    <cellStyle name="Navadno 48 11 3 2" xfId="20449" xr:uid="{00000000-0005-0000-0000-000095870000}"/>
    <cellStyle name="Navadno 48 11 3 2 2" xfId="38898" xr:uid="{00000000-0005-0000-0000-000096870000}"/>
    <cellStyle name="Navadno 48 11 3 3" xfId="38897" xr:uid="{00000000-0005-0000-0000-000097870000}"/>
    <cellStyle name="Navadno 48 11 4" xfId="20446" xr:uid="{00000000-0005-0000-0000-000098870000}"/>
    <cellStyle name="Navadno 48 11 4 2" xfId="38899" xr:uid="{00000000-0005-0000-0000-000099870000}"/>
    <cellStyle name="Navadno 48 11 5" xfId="38892" xr:uid="{00000000-0005-0000-0000-00009A870000}"/>
    <cellStyle name="Navadno 48 12" xfId="10521" xr:uid="{00000000-0005-0000-0000-00009B870000}"/>
    <cellStyle name="Navadno 48 12 2" xfId="10522" xr:uid="{00000000-0005-0000-0000-00009C870000}"/>
    <cellStyle name="Navadno 48 12 2 2" xfId="10523" xr:uid="{00000000-0005-0000-0000-00009D870000}"/>
    <cellStyle name="Navadno 48 12 2 2 2" xfId="20452" xr:uid="{00000000-0005-0000-0000-00009E870000}"/>
    <cellStyle name="Navadno 48 12 2 2 2 2" xfId="38903" xr:uid="{00000000-0005-0000-0000-00009F870000}"/>
    <cellStyle name="Navadno 48 12 2 2 3" xfId="38902" xr:uid="{00000000-0005-0000-0000-0000A0870000}"/>
    <cellStyle name="Navadno 48 12 2 3" xfId="20451" xr:uid="{00000000-0005-0000-0000-0000A1870000}"/>
    <cellStyle name="Navadno 48 12 2 3 2" xfId="38904" xr:uid="{00000000-0005-0000-0000-0000A2870000}"/>
    <cellStyle name="Navadno 48 12 2 4" xfId="38901" xr:uid="{00000000-0005-0000-0000-0000A3870000}"/>
    <cellStyle name="Navadno 48 12 3" xfId="10524" xr:uid="{00000000-0005-0000-0000-0000A4870000}"/>
    <cellStyle name="Navadno 48 12 3 2" xfId="20453" xr:uid="{00000000-0005-0000-0000-0000A5870000}"/>
    <cellStyle name="Navadno 48 12 3 2 2" xfId="38906" xr:uid="{00000000-0005-0000-0000-0000A6870000}"/>
    <cellStyle name="Navadno 48 12 3 3" xfId="38905" xr:uid="{00000000-0005-0000-0000-0000A7870000}"/>
    <cellStyle name="Navadno 48 12 4" xfId="20450" xr:uid="{00000000-0005-0000-0000-0000A8870000}"/>
    <cellStyle name="Navadno 48 12 4 2" xfId="38907" xr:uid="{00000000-0005-0000-0000-0000A9870000}"/>
    <cellStyle name="Navadno 48 12 5" xfId="38900" xr:uid="{00000000-0005-0000-0000-0000AA870000}"/>
    <cellStyle name="Navadno 48 13" xfId="10525" xr:uid="{00000000-0005-0000-0000-0000AB870000}"/>
    <cellStyle name="Navadno 48 13 2" xfId="10526" xr:uid="{00000000-0005-0000-0000-0000AC870000}"/>
    <cellStyle name="Navadno 48 13 2 2" xfId="10527" xr:uid="{00000000-0005-0000-0000-0000AD870000}"/>
    <cellStyle name="Navadno 48 13 2 2 2" xfId="20456" xr:uid="{00000000-0005-0000-0000-0000AE870000}"/>
    <cellStyle name="Navadno 48 13 2 2 2 2" xfId="38911" xr:uid="{00000000-0005-0000-0000-0000AF870000}"/>
    <cellStyle name="Navadno 48 13 2 2 3" xfId="38910" xr:uid="{00000000-0005-0000-0000-0000B0870000}"/>
    <cellStyle name="Navadno 48 13 2 3" xfId="20455" xr:uid="{00000000-0005-0000-0000-0000B1870000}"/>
    <cellStyle name="Navadno 48 13 2 3 2" xfId="38912" xr:uid="{00000000-0005-0000-0000-0000B2870000}"/>
    <cellStyle name="Navadno 48 13 2 4" xfId="38909" xr:uid="{00000000-0005-0000-0000-0000B3870000}"/>
    <cellStyle name="Navadno 48 13 3" xfId="10528" xr:uid="{00000000-0005-0000-0000-0000B4870000}"/>
    <cellStyle name="Navadno 48 13 3 2" xfId="20457" xr:uid="{00000000-0005-0000-0000-0000B5870000}"/>
    <cellStyle name="Navadno 48 13 3 2 2" xfId="38914" xr:uid="{00000000-0005-0000-0000-0000B6870000}"/>
    <cellStyle name="Navadno 48 13 3 3" xfId="38913" xr:uid="{00000000-0005-0000-0000-0000B7870000}"/>
    <cellStyle name="Navadno 48 13 4" xfId="20454" xr:uid="{00000000-0005-0000-0000-0000B8870000}"/>
    <cellStyle name="Navadno 48 13 4 2" xfId="38915" xr:uid="{00000000-0005-0000-0000-0000B9870000}"/>
    <cellStyle name="Navadno 48 13 5" xfId="38908" xr:uid="{00000000-0005-0000-0000-0000BA870000}"/>
    <cellStyle name="Navadno 48 14" xfId="10529" xr:uid="{00000000-0005-0000-0000-0000BB870000}"/>
    <cellStyle name="Navadno 48 14 2" xfId="10530" xr:uid="{00000000-0005-0000-0000-0000BC870000}"/>
    <cellStyle name="Navadno 48 14 2 2" xfId="10531" xr:uid="{00000000-0005-0000-0000-0000BD870000}"/>
    <cellStyle name="Navadno 48 14 2 2 2" xfId="20460" xr:uid="{00000000-0005-0000-0000-0000BE870000}"/>
    <cellStyle name="Navadno 48 14 2 2 2 2" xfId="38919" xr:uid="{00000000-0005-0000-0000-0000BF870000}"/>
    <cellStyle name="Navadno 48 14 2 2 3" xfId="38918" xr:uid="{00000000-0005-0000-0000-0000C0870000}"/>
    <cellStyle name="Navadno 48 14 2 3" xfId="20459" xr:uid="{00000000-0005-0000-0000-0000C1870000}"/>
    <cellStyle name="Navadno 48 14 2 3 2" xfId="38920" xr:uid="{00000000-0005-0000-0000-0000C2870000}"/>
    <cellStyle name="Navadno 48 14 2 4" xfId="38917" xr:uid="{00000000-0005-0000-0000-0000C3870000}"/>
    <cellStyle name="Navadno 48 14 3" xfId="10532" xr:uid="{00000000-0005-0000-0000-0000C4870000}"/>
    <cellStyle name="Navadno 48 14 3 2" xfId="20461" xr:uid="{00000000-0005-0000-0000-0000C5870000}"/>
    <cellStyle name="Navadno 48 14 3 2 2" xfId="38922" xr:uid="{00000000-0005-0000-0000-0000C6870000}"/>
    <cellStyle name="Navadno 48 14 3 3" xfId="38921" xr:uid="{00000000-0005-0000-0000-0000C7870000}"/>
    <cellStyle name="Navadno 48 14 4" xfId="20458" xr:uid="{00000000-0005-0000-0000-0000C8870000}"/>
    <cellStyle name="Navadno 48 14 4 2" xfId="38923" xr:uid="{00000000-0005-0000-0000-0000C9870000}"/>
    <cellStyle name="Navadno 48 14 5" xfId="38916" xr:uid="{00000000-0005-0000-0000-0000CA870000}"/>
    <cellStyle name="Navadno 48 15" xfId="10533" xr:uid="{00000000-0005-0000-0000-0000CB870000}"/>
    <cellStyle name="Navadno 48 15 2" xfId="10534" xr:uid="{00000000-0005-0000-0000-0000CC870000}"/>
    <cellStyle name="Navadno 48 15 2 2" xfId="10535" xr:uid="{00000000-0005-0000-0000-0000CD870000}"/>
    <cellStyle name="Navadno 48 15 2 2 2" xfId="20464" xr:uid="{00000000-0005-0000-0000-0000CE870000}"/>
    <cellStyle name="Navadno 48 15 2 2 2 2" xfId="38927" xr:uid="{00000000-0005-0000-0000-0000CF870000}"/>
    <cellStyle name="Navadno 48 15 2 2 3" xfId="38926" xr:uid="{00000000-0005-0000-0000-0000D0870000}"/>
    <cellStyle name="Navadno 48 15 2 3" xfId="20463" xr:uid="{00000000-0005-0000-0000-0000D1870000}"/>
    <cellStyle name="Navadno 48 15 2 3 2" xfId="38928" xr:uid="{00000000-0005-0000-0000-0000D2870000}"/>
    <cellStyle name="Navadno 48 15 2 4" xfId="38925" xr:uid="{00000000-0005-0000-0000-0000D3870000}"/>
    <cellStyle name="Navadno 48 15 3" xfId="10536" xr:uid="{00000000-0005-0000-0000-0000D4870000}"/>
    <cellStyle name="Navadno 48 15 3 2" xfId="20465" xr:uid="{00000000-0005-0000-0000-0000D5870000}"/>
    <cellStyle name="Navadno 48 15 3 2 2" xfId="38930" xr:uid="{00000000-0005-0000-0000-0000D6870000}"/>
    <cellStyle name="Navadno 48 15 3 3" xfId="38929" xr:uid="{00000000-0005-0000-0000-0000D7870000}"/>
    <cellStyle name="Navadno 48 15 4" xfId="20462" xr:uid="{00000000-0005-0000-0000-0000D8870000}"/>
    <cellStyle name="Navadno 48 15 4 2" xfId="38931" xr:uid="{00000000-0005-0000-0000-0000D9870000}"/>
    <cellStyle name="Navadno 48 15 5" xfId="38924" xr:uid="{00000000-0005-0000-0000-0000DA870000}"/>
    <cellStyle name="Navadno 48 16" xfId="10537" xr:uid="{00000000-0005-0000-0000-0000DB870000}"/>
    <cellStyle name="Navadno 48 16 2" xfId="10538" xr:uid="{00000000-0005-0000-0000-0000DC870000}"/>
    <cellStyle name="Navadno 48 16 2 2" xfId="10539" xr:uid="{00000000-0005-0000-0000-0000DD870000}"/>
    <cellStyle name="Navadno 48 16 2 2 2" xfId="20468" xr:uid="{00000000-0005-0000-0000-0000DE870000}"/>
    <cellStyle name="Navadno 48 16 2 2 2 2" xfId="38935" xr:uid="{00000000-0005-0000-0000-0000DF870000}"/>
    <cellStyle name="Navadno 48 16 2 2 3" xfId="38934" xr:uid="{00000000-0005-0000-0000-0000E0870000}"/>
    <cellStyle name="Navadno 48 16 2 3" xfId="20467" xr:uid="{00000000-0005-0000-0000-0000E1870000}"/>
    <cellStyle name="Navadno 48 16 2 3 2" xfId="38936" xr:uid="{00000000-0005-0000-0000-0000E2870000}"/>
    <cellStyle name="Navadno 48 16 2 4" xfId="38933" xr:uid="{00000000-0005-0000-0000-0000E3870000}"/>
    <cellStyle name="Navadno 48 16 3" xfId="10540" xr:uid="{00000000-0005-0000-0000-0000E4870000}"/>
    <cellStyle name="Navadno 48 16 3 2" xfId="20469" xr:uid="{00000000-0005-0000-0000-0000E5870000}"/>
    <cellStyle name="Navadno 48 16 3 2 2" xfId="38938" xr:uid="{00000000-0005-0000-0000-0000E6870000}"/>
    <cellStyle name="Navadno 48 16 3 3" xfId="38937" xr:uid="{00000000-0005-0000-0000-0000E7870000}"/>
    <cellStyle name="Navadno 48 16 4" xfId="20466" xr:uid="{00000000-0005-0000-0000-0000E8870000}"/>
    <cellStyle name="Navadno 48 16 4 2" xfId="38939" xr:uid="{00000000-0005-0000-0000-0000E9870000}"/>
    <cellStyle name="Navadno 48 16 5" xfId="38932" xr:uid="{00000000-0005-0000-0000-0000EA870000}"/>
    <cellStyle name="Navadno 48 17" xfId="10541" xr:uid="{00000000-0005-0000-0000-0000EB870000}"/>
    <cellStyle name="Navadno 48 17 2" xfId="10542" xr:uid="{00000000-0005-0000-0000-0000EC870000}"/>
    <cellStyle name="Navadno 48 17 2 2" xfId="10543" xr:uid="{00000000-0005-0000-0000-0000ED870000}"/>
    <cellStyle name="Navadno 48 17 2 2 2" xfId="20472" xr:uid="{00000000-0005-0000-0000-0000EE870000}"/>
    <cellStyle name="Navadno 48 17 2 2 2 2" xfId="38943" xr:uid="{00000000-0005-0000-0000-0000EF870000}"/>
    <cellStyle name="Navadno 48 17 2 2 3" xfId="38942" xr:uid="{00000000-0005-0000-0000-0000F0870000}"/>
    <cellStyle name="Navadno 48 17 2 3" xfId="20471" xr:uid="{00000000-0005-0000-0000-0000F1870000}"/>
    <cellStyle name="Navadno 48 17 2 3 2" xfId="38944" xr:uid="{00000000-0005-0000-0000-0000F2870000}"/>
    <cellStyle name="Navadno 48 17 2 4" xfId="38941" xr:uid="{00000000-0005-0000-0000-0000F3870000}"/>
    <cellStyle name="Navadno 48 17 3" xfId="10544" xr:uid="{00000000-0005-0000-0000-0000F4870000}"/>
    <cellStyle name="Navadno 48 17 3 2" xfId="20473" xr:uid="{00000000-0005-0000-0000-0000F5870000}"/>
    <cellStyle name="Navadno 48 17 3 2 2" xfId="38946" xr:uid="{00000000-0005-0000-0000-0000F6870000}"/>
    <cellStyle name="Navadno 48 17 3 3" xfId="38945" xr:uid="{00000000-0005-0000-0000-0000F7870000}"/>
    <cellStyle name="Navadno 48 17 4" xfId="20470" xr:uid="{00000000-0005-0000-0000-0000F8870000}"/>
    <cellStyle name="Navadno 48 17 4 2" xfId="38947" xr:uid="{00000000-0005-0000-0000-0000F9870000}"/>
    <cellStyle name="Navadno 48 17 5" xfId="38940" xr:uid="{00000000-0005-0000-0000-0000FA870000}"/>
    <cellStyle name="Navadno 48 18" xfId="10545" xr:uid="{00000000-0005-0000-0000-0000FB870000}"/>
    <cellStyle name="Navadno 48 18 2" xfId="10546" xr:uid="{00000000-0005-0000-0000-0000FC870000}"/>
    <cellStyle name="Navadno 48 18 2 2" xfId="10547" xr:uid="{00000000-0005-0000-0000-0000FD870000}"/>
    <cellStyle name="Navadno 48 18 2 2 2" xfId="20476" xr:uid="{00000000-0005-0000-0000-0000FE870000}"/>
    <cellStyle name="Navadno 48 18 2 2 2 2" xfId="38951" xr:uid="{00000000-0005-0000-0000-0000FF870000}"/>
    <cellStyle name="Navadno 48 18 2 2 3" xfId="38950" xr:uid="{00000000-0005-0000-0000-000000880000}"/>
    <cellStyle name="Navadno 48 18 2 3" xfId="20475" xr:uid="{00000000-0005-0000-0000-000001880000}"/>
    <cellStyle name="Navadno 48 18 2 3 2" xfId="38952" xr:uid="{00000000-0005-0000-0000-000002880000}"/>
    <cellStyle name="Navadno 48 18 2 4" xfId="38949" xr:uid="{00000000-0005-0000-0000-000003880000}"/>
    <cellStyle name="Navadno 48 18 3" xfId="10548" xr:uid="{00000000-0005-0000-0000-000004880000}"/>
    <cellStyle name="Navadno 48 18 3 2" xfId="20477" xr:uid="{00000000-0005-0000-0000-000005880000}"/>
    <cellStyle name="Navadno 48 18 3 2 2" xfId="38954" xr:uid="{00000000-0005-0000-0000-000006880000}"/>
    <cellStyle name="Navadno 48 18 3 3" xfId="38953" xr:uid="{00000000-0005-0000-0000-000007880000}"/>
    <cellStyle name="Navadno 48 18 4" xfId="20474" xr:uid="{00000000-0005-0000-0000-000008880000}"/>
    <cellStyle name="Navadno 48 18 4 2" xfId="38955" xr:uid="{00000000-0005-0000-0000-000009880000}"/>
    <cellStyle name="Navadno 48 18 5" xfId="38948" xr:uid="{00000000-0005-0000-0000-00000A880000}"/>
    <cellStyle name="Navadno 48 19" xfId="10549" xr:uid="{00000000-0005-0000-0000-00000B880000}"/>
    <cellStyle name="Navadno 48 19 2" xfId="10550" xr:uid="{00000000-0005-0000-0000-00000C880000}"/>
    <cellStyle name="Navadno 48 19 2 2" xfId="10551" xr:uid="{00000000-0005-0000-0000-00000D880000}"/>
    <cellStyle name="Navadno 48 19 2 2 2" xfId="20480" xr:uid="{00000000-0005-0000-0000-00000E880000}"/>
    <cellStyle name="Navadno 48 19 2 2 2 2" xfId="38959" xr:uid="{00000000-0005-0000-0000-00000F880000}"/>
    <cellStyle name="Navadno 48 19 2 2 3" xfId="38958" xr:uid="{00000000-0005-0000-0000-000010880000}"/>
    <cellStyle name="Navadno 48 19 2 3" xfId="20479" xr:uid="{00000000-0005-0000-0000-000011880000}"/>
    <cellStyle name="Navadno 48 19 2 3 2" xfId="38960" xr:uid="{00000000-0005-0000-0000-000012880000}"/>
    <cellStyle name="Navadno 48 19 2 4" xfId="38957" xr:uid="{00000000-0005-0000-0000-000013880000}"/>
    <cellStyle name="Navadno 48 19 3" xfId="10552" xr:uid="{00000000-0005-0000-0000-000014880000}"/>
    <cellStyle name="Navadno 48 19 3 2" xfId="20481" xr:uid="{00000000-0005-0000-0000-000015880000}"/>
    <cellStyle name="Navadno 48 19 3 2 2" xfId="38962" xr:uid="{00000000-0005-0000-0000-000016880000}"/>
    <cellStyle name="Navadno 48 19 3 3" xfId="38961" xr:uid="{00000000-0005-0000-0000-000017880000}"/>
    <cellStyle name="Navadno 48 19 4" xfId="20478" xr:uid="{00000000-0005-0000-0000-000018880000}"/>
    <cellStyle name="Navadno 48 19 4 2" xfId="38963" xr:uid="{00000000-0005-0000-0000-000019880000}"/>
    <cellStyle name="Navadno 48 19 5" xfId="38956" xr:uid="{00000000-0005-0000-0000-00001A880000}"/>
    <cellStyle name="Navadno 48 2" xfId="10553" xr:uid="{00000000-0005-0000-0000-00001B880000}"/>
    <cellStyle name="Navadno 48 2 2" xfId="10554" xr:uid="{00000000-0005-0000-0000-00001C880000}"/>
    <cellStyle name="Navadno 48 2 2 2" xfId="10555" xr:uid="{00000000-0005-0000-0000-00001D880000}"/>
    <cellStyle name="Navadno 48 2 2 2 2" xfId="20484" xr:uid="{00000000-0005-0000-0000-00001E880000}"/>
    <cellStyle name="Navadno 48 2 2 2 2 2" xfId="38967" xr:uid="{00000000-0005-0000-0000-00001F880000}"/>
    <cellStyle name="Navadno 48 2 2 2 3" xfId="38966" xr:uid="{00000000-0005-0000-0000-000020880000}"/>
    <cellStyle name="Navadno 48 2 2 3" xfId="20483" xr:uid="{00000000-0005-0000-0000-000021880000}"/>
    <cellStyle name="Navadno 48 2 2 3 2" xfId="38968" xr:uid="{00000000-0005-0000-0000-000022880000}"/>
    <cellStyle name="Navadno 48 2 2 4" xfId="38965" xr:uid="{00000000-0005-0000-0000-000023880000}"/>
    <cellStyle name="Navadno 48 2 3" xfId="10556" xr:uid="{00000000-0005-0000-0000-000024880000}"/>
    <cellStyle name="Navadno 48 2 3 2" xfId="20485" xr:uid="{00000000-0005-0000-0000-000025880000}"/>
    <cellStyle name="Navadno 48 2 3 2 2" xfId="38970" xr:uid="{00000000-0005-0000-0000-000026880000}"/>
    <cellStyle name="Navadno 48 2 3 3" xfId="38969" xr:uid="{00000000-0005-0000-0000-000027880000}"/>
    <cellStyle name="Navadno 48 2 4" xfId="20482" xr:uid="{00000000-0005-0000-0000-000028880000}"/>
    <cellStyle name="Navadno 48 2 4 2" xfId="38971" xr:uid="{00000000-0005-0000-0000-000029880000}"/>
    <cellStyle name="Navadno 48 2 5" xfId="38964" xr:uid="{00000000-0005-0000-0000-00002A880000}"/>
    <cellStyle name="Navadno 48 20" xfId="10557" xr:uid="{00000000-0005-0000-0000-00002B880000}"/>
    <cellStyle name="Navadno 48 20 2" xfId="10558" xr:uid="{00000000-0005-0000-0000-00002C880000}"/>
    <cellStyle name="Navadno 48 20 2 2" xfId="10559" xr:uid="{00000000-0005-0000-0000-00002D880000}"/>
    <cellStyle name="Navadno 48 20 2 2 2" xfId="20488" xr:uid="{00000000-0005-0000-0000-00002E880000}"/>
    <cellStyle name="Navadno 48 20 2 2 2 2" xfId="38975" xr:uid="{00000000-0005-0000-0000-00002F880000}"/>
    <cellStyle name="Navadno 48 20 2 2 3" xfId="38974" xr:uid="{00000000-0005-0000-0000-000030880000}"/>
    <cellStyle name="Navadno 48 20 2 3" xfId="20487" xr:uid="{00000000-0005-0000-0000-000031880000}"/>
    <cellStyle name="Navadno 48 20 2 3 2" xfId="38976" xr:uid="{00000000-0005-0000-0000-000032880000}"/>
    <cellStyle name="Navadno 48 20 2 4" xfId="38973" xr:uid="{00000000-0005-0000-0000-000033880000}"/>
    <cellStyle name="Navadno 48 20 3" xfId="10560" xr:uid="{00000000-0005-0000-0000-000034880000}"/>
    <cellStyle name="Navadno 48 20 3 2" xfId="20489" xr:uid="{00000000-0005-0000-0000-000035880000}"/>
    <cellStyle name="Navadno 48 20 3 2 2" xfId="38978" xr:uid="{00000000-0005-0000-0000-000036880000}"/>
    <cellStyle name="Navadno 48 20 3 3" xfId="38977" xr:uid="{00000000-0005-0000-0000-000037880000}"/>
    <cellStyle name="Navadno 48 20 4" xfId="20486" xr:uid="{00000000-0005-0000-0000-000038880000}"/>
    <cellStyle name="Navadno 48 20 4 2" xfId="38979" xr:uid="{00000000-0005-0000-0000-000039880000}"/>
    <cellStyle name="Navadno 48 20 5" xfId="38972" xr:uid="{00000000-0005-0000-0000-00003A880000}"/>
    <cellStyle name="Navadno 48 21" xfId="10561" xr:uid="{00000000-0005-0000-0000-00003B880000}"/>
    <cellStyle name="Navadno 48 21 2" xfId="10562" xr:uid="{00000000-0005-0000-0000-00003C880000}"/>
    <cellStyle name="Navadno 48 21 2 2" xfId="10563" xr:uid="{00000000-0005-0000-0000-00003D880000}"/>
    <cellStyle name="Navadno 48 21 2 2 2" xfId="20492" xr:uid="{00000000-0005-0000-0000-00003E880000}"/>
    <cellStyle name="Navadno 48 21 2 2 2 2" xfId="38983" xr:uid="{00000000-0005-0000-0000-00003F880000}"/>
    <cellStyle name="Navadno 48 21 2 2 3" xfId="38982" xr:uid="{00000000-0005-0000-0000-000040880000}"/>
    <cellStyle name="Navadno 48 21 2 3" xfId="20491" xr:uid="{00000000-0005-0000-0000-000041880000}"/>
    <cellStyle name="Navadno 48 21 2 3 2" xfId="38984" xr:uid="{00000000-0005-0000-0000-000042880000}"/>
    <cellStyle name="Navadno 48 21 2 4" xfId="38981" xr:uid="{00000000-0005-0000-0000-000043880000}"/>
    <cellStyle name="Navadno 48 21 3" xfId="10564" xr:uid="{00000000-0005-0000-0000-000044880000}"/>
    <cellStyle name="Navadno 48 21 3 2" xfId="20493" xr:uid="{00000000-0005-0000-0000-000045880000}"/>
    <cellStyle name="Navadno 48 21 3 2 2" xfId="38986" xr:uid="{00000000-0005-0000-0000-000046880000}"/>
    <cellStyle name="Navadno 48 21 3 3" xfId="38985" xr:uid="{00000000-0005-0000-0000-000047880000}"/>
    <cellStyle name="Navadno 48 21 4" xfId="20490" xr:uid="{00000000-0005-0000-0000-000048880000}"/>
    <cellStyle name="Navadno 48 21 4 2" xfId="38987" xr:uid="{00000000-0005-0000-0000-000049880000}"/>
    <cellStyle name="Navadno 48 21 5" xfId="38980" xr:uid="{00000000-0005-0000-0000-00004A880000}"/>
    <cellStyle name="Navadno 48 22" xfId="10565" xr:uid="{00000000-0005-0000-0000-00004B880000}"/>
    <cellStyle name="Navadno 48 22 2" xfId="10566" xr:uid="{00000000-0005-0000-0000-00004C880000}"/>
    <cellStyle name="Navadno 48 22 2 2" xfId="10567" xr:uid="{00000000-0005-0000-0000-00004D880000}"/>
    <cellStyle name="Navadno 48 22 2 2 2" xfId="20496" xr:uid="{00000000-0005-0000-0000-00004E880000}"/>
    <cellStyle name="Navadno 48 22 2 2 2 2" xfId="38991" xr:uid="{00000000-0005-0000-0000-00004F880000}"/>
    <cellStyle name="Navadno 48 22 2 2 3" xfId="38990" xr:uid="{00000000-0005-0000-0000-000050880000}"/>
    <cellStyle name="Navadno 48 22 2 3" xfId="20495" xr:uid="{00000000-0005-0000-0000-000051880000}"/>
    <cellStyle name="Navadno 48 22 2 3 2" xfId="38992" xr:uid="{00000000-0005-0000-0000-000052880000}"/>
    <cellStyle name="Navadno 48 22 2 4" xfId="38989" xr:uid="{00000000-0005-0000-0000-000053880000}"/>
    <cellStyle name="Navadno 48 22 3" xfId="10568" xr:uid="{00000000-0005-0000-0000-000054880000}"/>
    <cellStyle name="Navadno 48 22 3 2" xfId="20497" xr:uid="{00000000-0005-0000-0000-000055880000}"/>
    <cellStyle name="Navadno 48 22 3 2 2" xfId="38994" xr:uid="{00000000-0005-0000-0000-000056880000}"/>
    <cellStyle name="Navadno 48 22 3 3" xfId="38993" xr:uid="{00000000-0005-0000-0000-000057880000}"/>
    <cellStyle name="Navadno 48 22 4" xfId="20494" xr:uid="{00000000-0005-0000-0000-000058880000}"/>
    <cellStyle name="Navadno 48 22 4 2" xfId="38995" xr:uid="{00000000-0005-0000-0000-000059880000}"/>
    <cellStyle name="Navadno 48 22 5" xfId="38988" xr:uid="{00000000-0005-0000-0000-00005A880000}"/>
    <cellStyle name="Navadno 48 23" xfId="10569" xr:uid="{00000000-0005-0000-0000-00005B880000}"/>
    <cellStyle name="Navadno 48 23 2" xfId="10570" xr:uid="{00000000-0005-0000-0000-00005C880000}"/>
    <cellStyle name="Navadno 48 23 2 2" xfId="10571" xr:uid="{00000000-0005-0000-0000-00005D880000}"/>
    <cellStyle name="Navadno 48 23 2 2 2" xfId="20500" xr:uid="{00000000-0005-0000-0000-00005E880000}"/>
    <cellStyle name="Navadno 48 23 2 2 2 2" xfId="38999" xr:uid="{00000000-0005-0000-0000-00005F880000}"/>
    <cellStyle name="Navadno 48 23 2 2 3" xfId="38998" xr:uid="{00000000-0005-0000-0000-000060880000}"/>
    <cellStyle name="Navadno 48 23 2 3" xfId="20499" xr:uid="{00000000-0005-0000-0000-000061880000}"/>
    <cellStyle name="Navadno 48 23 2 3 2" xfId="39000" xr:uid="{00000000-0005-0000-0000-000062880000}"/>
    <cellStyle name="Navadno 48 23 2 4" xfId="38997" xr:uid="{00000000-0005-0000-0000-000063880000}"/>
    <cellStyle name="Navadno 48 23 3" xfId="10572" xr:uid="{00000000-0005-0000-0000-000064880000}"/>
    <cellStyle name="Navadno 48 23 3 2" xfId="20501" xr:uid="{00000000-0005-0000-0000-000065880000}"/>
    <cellStyle name="Navadno 48 23 3 2 2" xfId="39002" xr:uid="{00000000-0005-0000-0000-000066880000}"/>
    <cellStyle name="Navadno 48 23 3 3" xfId="39001" xr:uid="{00000000-0005-0000-0000-000067880000}"/>
    <cellStyle name="Navadno 48 23 4" xfId="20498" xr:uid="{00000000-0005-0000-0000-000068880000}"/>
    <cellStyle name="Navadno 48 23 4 2" xfId="39003" xr:uid="{00000000-0005-0000-0000-000069880000}"/>
    <cellStyle name="Navadno 48 23 5" xfId="38996" xr:uid="{00000000-0005-0000-0000-00006A880000}"/>
    <cellStyle name="Navadno 48 24" xfId="10573" xr:uid="{00000000-0005-0000-0000-00006B880000}"/>
    <cellStyle name="Navadno 48 24 2" xfId="10574" xr:uid="{00000000-0005-0000-0000-00006C880000}"/>
    <cellStyle name="Navadno 48 24 2 2" xfId="10575" xr:uid="{00000000-0005-0000-0000-00006D880000}"/>
    <cellStyle name="Navadno 48 24 2 2 2" xfId="20504" xr:uid="{00000000-0005-0000-0000-00006E880000}"/>
    <cellStyle name="Navadno 48 24 2 2 2 2" xfId="39007" xr:uid="{00000000-0005-0000-0000-00006F880000}"/>
    <cellStyle name="Navadno 48 24 2 2 3" xfId="39006" xr:uid="{00000000-0005-0000-0000-000070880000}"/>
    <cellStyle name="Navadno 48 24 2 3" xfId="20503" xr:uid="{00000000-0005-0000-0000-000071880000}"/>
    <cellStyle name="Navadno 48 24 2 3 2" xfId="39008" xr:uid="{00000000-0005-0000-0000-000072880000}"/>
    <cellStyle name="Navadno 48 24 2 4" xfId="39005" xr:uid="{00000000-0005-0000-0000-000073880000}"/>
    <cellStyle name="Navadno 48 24 3" xfId="10576" xr:uid="{00000000-0005-0000-0000-000074880000}"/>
    <cellStyle name="Navadno 48 24 3 2" xfId="20505" xr:uid="{00000000-0005-0000-0000-000075880000}"/>
    <cellStyle name="Navadno 48 24 3 2 2" xfId="39010" xr:uid="{00000000-0005-0000-0000-000076880000}"/>
    <cellStyle name="Navadno 48 24 3 3" xfId="39009" xr:uid="{00000000-0005-0000-0000-000077880000}"/>
    <cellStyle name="Navadno 48 24 4" xfId="20502" xr:uid="{00000000-0005-0000-0000-000078880000}"/>
    <cellStyle name="Navadno 48 24 4 2" xfId="39011" xr:uid="{00000000-0005-0000-0000-000079880000}"/>
    <cellStyle name="Navadno 48 24 5" xfId="39004" xr:uid="{00000000-0005-0000-0000-00007A880000}"/>
    <cellStyle name="Navadno 48 25" xfId="10577" xr:uid="{00000000-0005-0000-0000-00007B880000}"/>
    <cellStyle name="Navadno 48 25 2" xfId="10578" xr:uid="{00000000-0005-0000-0000-00007C880000}"/>
    <cellStyle name="Navadno 48 25 2 2" xfId="10579" xr:uid="{00000000-0005-0000-0000-00007D880000}"/>
    <cellStyle name="Navadno 48 25 2 2 2" xfId="20508" xr:uid="{00000000-0005-0000-0000-00007E880000}"/>
    <cellStyle name="Navadno 48 25 2 2 2 2" xfId="39015" xr:uid="{00000000-0005-0000-0000-00007F880000}"/>
    <cellStyle name="Navadno 48 25 2 2 3" xfId="39014" xr:uid="{00000000-0005-0000-0000-000080880000}"/>
    <cellStyle name="Navadno 48 25 2 3" xfId="20507" xr:uid="{00000000-0005-0000-0000-000081880000}"/>
    <cellStyle name="Navadno 48 25 2 3 2" xfId="39016" xr:uid="{00000000-0005-0000-0000-000082880000}"/>
    <cellStyle name="Navadno 48 25 2 4" xfId="39013" xr:uid="{00000000-0005-0000-0000-000083880000}"/>
    <cellStyle name="Navadno 48 25 3" xfId="10580" xr:uid="{00000000-0005-0000-0000-000084880000}"/>
    <cellStyle name="Navadno 48 25 3 2" xfId="20509" xr:uid="{00000000-0005-0000-0000-000085880000}"/>
    <cellStyle name="Navadno 48 25 3 2 2" xfId="39018" xr:uid="{00000000-0005-0000-0000-000086880000}"/>
    <cellStyle name="Navadno 48 25 3 3" xfId="39017" xr:uid="{00000000-0005-0000-0000-000087880000}"/>
    <cellStyle name="Navadno 48 25 4" xfId="20506" xr:uid="{00000000-0005-0000-0000-000088880000}"/>
    <cellStyle name="Navadno 48 25 4 2" xfId="39019" xr:uid="{00000000-0005-0000-0000-000089880000}"/>
    <cellStyle name="Navadno 48 25 5" xfId="39012" xr:uid="{00000000-0005-0000-0000-00008A880000}"/>
    <cellStyle name="Navadno 48 26" xfId="10581" xr:uid="{00000000-0005-0000-0000-00008B880000}"/>
    <cellStyle name="Navadno 48 26 2" xfId="10582" xr:uid="{00000000-0005-0000-0000-00008C880000}"/>
    <cellStyle name="Navadno 48 26 2 2" xfId="10583" xr:uid="{00000000-0005-0000-0000-00008D880000}"/>
    <cellStyle name="Navadno 48 26 2 2 2" xfId="20512" xr:uid="{00000000-0005-0000-0000-00008E880000}"/>
    <cellStyle name="Navadno 48 26 2 2 2 2" xfId="39023" xr:uid="{00000000-0005-0000-0000-00008F880000}"/>
    <cellStyle name="Navadno 48 26 2 2 3" xfId="39022" xr:uid="{00000000-0005-0000-0000-000090880000}"/>
    <cellStyle name="Navadno 48 26 2 3" xfId="20511" xr:uid="{00000000-0005-0000-0000-000091880000}"/>
    <cellStyle name="Navadno 48 26 2 3 2" xfId="39024" xr:uid="{00000000-0005-0000-0000-000092880000}"/>
    <cellStyle name="Navadno 48 26 2 4" xfId="39021" xr:uid="{00000000-0005-0000-0000-000093880000}"/>
    <cellStyle name="Navadno 48 26 3" xfId="10584" xr:uid="{00000000-0005-0000-0000-000094880000}"/>
    <cellStyle name="Navadno 48 26 3 2" xfId="20513" xr:uid="{00000000-0005-0000-0000-000095880000}"/>
    <cellStyle name="Navadno 48 26 3 2 2" xfId="39026" xr:uid="{00000000-0005-0000-0000-000096880000}"/>
    <cellStyle name="Navadno 48 26 3 3" xfId="39025" xr:uid="{00000000-0005-0000-0000-000097880000}"/>
    <cellStyle name="Navadno 48 26 4" xfId="20510" xr:uid="{00000000-0005-0000-0000-000098880000}"/>
    <cellStyle name="Navadno 48 26 4 2" xfId="39027" xr:uid="{00000000-0005-0000-0000-000099880000}"/>
    <cellStyle name="Navadno 48 26 5" xfId="39020" xr:uid="{00000000-0005-0000-0000-00009A880000}"/>
    <cellStyle name="Navadno 48 27" xfId="10585" xr:uid="{00000000-0005-0000-0000-00009B880000}"/>
    <cellStyle name="Navadno 48 27 2" xfId="10586" xr:uid="{00000000-0005-0000-0000-00009C880000}"/>
    <cellStyle name="Navadno 48 27 2 2" xfId="10587" xr:uid="{00000000-0005-0000-0000-00009D880000}"/>
    <cellStyle name="Navadno 48 27 2 2 2" xfId="20516" xr:uid="{00000000-0005-0000-0000-00009E880000}"/>
    <cellStyle name="Navadno 48 27 2 2 2 2" xfId="39031" xr:uid="{00000000-0005-0000-0000-00009F880000}"/>
    <cellStyle name="Navadno 48 27 2 2 3" xfId="39030" xr:uid="{00000000-0005-0000-0000-0000A0880000}"/>
    <cellStyle name="Navadno 48 27 2 3" xfId="20515" xr:uid="{00000000-0005-0000-0000-0000A1880000}"/>
    <cellStyle name="Navadno 48 27 2 3 2" xfId="39032" xr:uid="{00000000-0005-0000-0000-0000A2880000}"/>
    <cellStyle name="Navadno 48 27 2 4" xfId="39029" xr:uid="{00000000-0005-0000-0000-0000A3880000}"/>
    <cellStyle name="Navadno 48 27 3" xfId="10588" xr:uid="{00000000-0005-0000-0000-0000A4880000}"/>
    <cellStyle name="Navadno 48 27 3 2" xfId="20517" xr:uid="{00000000-0005-0000-0000-0000A5880000}"/>
    <cellStyle name="Navadno 48 27 3 2 2" xfId="39034" xr:uid="{00000000-0005-0000-0000-0000A6880000}"/>
    <cellStyle name="Navadno 48 27 3 3" xfId="39033" xr:uid="{00000000-0005-0000-0000-0000A7880000}"/>
    <cellStyle name="Navadno 48 27 4" xfId="20514" xr:uid="{00000000-0005-0000-0000-0000A8880000}"/>
    <cellStyle name="Navadno 48 27 4 2" xfId="39035" xr:uid="{00000000-0005-0000-0000-0000A9880000}"/>
    <cellStyle name="Navadno 48 27 5" xfId="39028" xr:uid="{00000000-0005-0000-0000-0000AA880000}"/>
    <cellStyle name="Navadno 48 28" xfId="10589" xr:uid="{00000000-0005-0000-0000-0000AB880000}"/>
    <cellStyle name="Navadno 48 28 2" xfId="10590" xr:uid="{00000000-0005-0000-0000-0000AC880000}"/>
    <cellStyle name="Navadno 48 28 2 2" xfId="10591" xr:uid="{00000000-0005-0000-0000-0000AD880000}"/>
    <cellStyle name="Navadno 48 28 2 2 2" xfId="20520" xr:uid="{00000000-0005-0000-0000-0000AE880000}"/>
    <cellStyle name="Navadno 48 28 2 2 2 2" xfId="39039" xr:uid="{00000000-0005-0000-0000-0000AF880000}"/>
    <cellStyle name="Navadno 48 28 2 2 3" xfId="39038" xr:uid="{00000000-0005-0000-0000-0000B0880000}"/>
    <cellStyle name="Navadno 48 28 2 3" xfId="20519" xr:uid="{00000000-0005-0000-0000-0000B1880000}"/>
    <cellStyle name="Navadno 48 28 2 3 2" xfId="39040" xr:uid="{00000000-0005-0000-0000-0000B2880000}"/>
    <cellStyle name="Navadno 48 28 2 4" xfId="39037" xr:uid="{00000000-0005-0000-0000-0000B3880000}"/>
    <cellStyle name="Navadno 48 28 3" xfId="10592" xr:uid="{00000000-0005-0000-0000-0000B4880000}"/>
    <cellStyle name="Navadno 48 28 3 2" xfId="20521" xr:uid="{00000000-0005-0000-0000-0000B5880000}"/>
    <cellStyle name="Navadno 48 28 3 2 2" xfId="39042" xr:uid="{00000000-0005-0000-0000-0000B6880000}"/>
    <cellStyle name="Navadno 48 28 3 3" xfId="39041" xr:uid="{00000000-0005-0000-0000-0000B7880000}"/>
    <cellStyle name="Navadno 48 28 4" xfId="20518" xr:uid="{00000000-0005-0000-0000-0000B8880000}"/>
    <cellStyle name="Navadno 48 28 4 2" xfId="39043" xr:uid="{00000000-0005-0000-0000-0000B9880000}"/>
    <cellStyle name="Navadno 48 28 5" xfId="39036" xr:uid="{00000000-0005-0000-0000-0000BA880000}"/>
    <cellStyle name="Navadno 48 29" xfId="10593" xr:uid="{00000000-0005-0000-0000-0000BB880000}"/>
    <cellStyle name="Navadno 48 29 2" xfId="10594" xr:uid="{00000000-0005-0000-0000-0000BC880000}"/>
    <cellStyle name="Navadno 48 29 2 2" xfId="10595" xr:uid="{00000000-0005-0000-0000-0000BD880000}"/>
    <cellStyle name="Navadno 48 29 2 2 2" xfId="20524" xr:uid="{00000000-0005-0000-0000-0000BE880000}"/>
    <cellStyle name="Navadno 48 29 2 2 2 2" xfId="39047" xr:uid="{00000000-0005-0000-0000-0000BF880000}"/>
    <cellStyle name="Navadno 48 29 2 2 3" xfId="39046" xr:uid="{00000000-0005-0000-0000-0000C0880000}"/>
    <cellStyle name="Navadno 48 29 2 3" xfId="20523" xr:uid="{00000000-0005-0000-0000-0000C1880000}"/>
    <cellStyle name="Navadno 48 29 2 3 2" xfId="39048" xr:uid="{00000000-0005-0000-0000-0000C2880000}"/>
    <cellStyle name="Navadno 48 29 2 4" xfId="39045" xr:uid="{00000000-0005-0000-0000-0000C3880000}"/>
    <cellStyle name="Navadno 48 29 3" xfId="10596" xr:uid="{00000000-0005-0000-0000-0000C4880000}"/>
    <cellStyle name="Navadno 48 29 3 2" xfId="20525" xr:uid="{00000000-0005-0000-0000-0000C5880000}"/>
    <cellStyle name="Navadno 48 29 3 2 2" xfId="39050" xr:uid="{00000000-0005-0000-0000-0000C6880000}"/>
    <cellStyle name="Navadno 48 29 3 3" xfId="39049" xr:uid="{00000000-0005-0000-0000-0000C7880000}"/>
    <cellStyle name="Navadno 48 29 4" xfId="20522" xr:uid="{00000000-0005-0000-0000-0000C8880000}"/>
    <cellStyle name="Navadno 48 29 4 2" xfId="39051" xr:uid="{00000000-0005-0000-0000-0000C9880000}"/>
    <cellStyle name="Navadno 48 29 5" xfId="39044" xr:uid="{00000000-0005-0000-0000-0000CA880000}"/>
    <cellStyle name="Navadno 48 3" xfId="10597" xr:uid="{00000000-0005-0000-0000-0000CB880000}"/>
    <cellStyle name="Navadno 48 3 2" xfId="10598" xr:uid="{00000000-0005-0000-0000-0000CC880000}"/>
    <cellStyle name="Navadno 48 3 2 2" xfId="10599" xr:uid="{00000000-0005-0000-0000-0000CD880000}"/>
    <cellStyle name="Navadno 48 3 2 2 2" xfId="20528" xr:uid="{00000000-0005-0000-0000-0000CE880000}"/>
    <cellStyle name="Navadno 48 3 2 2 2 2" xfId="39055" xr:uid="{00000000-0005-0000-0000-0000CF880000}"/>
    <cellStyle name="Navadno 48 3 2 2 3" xfId="39054" xr:uid="{00000000-0005-0000-0000-0000D0880000}"/>
    <cellStyle name="Navadno 48 3 2 3" xfId="20527" xr:uid="{00000000-0005-0000-0000-0000D1880000}"/>
    <cellStyle name="Navadno 48 3 2 3 2" xfId="39056" xr:uid="{00000000-0005-0000-0000-0000D2880000}"/>
    <cellStyle name="Navadno 48 3 2 4" xfId="39053" xr:uid="{00000000-0005-0000-0000-0000D3880000}"/>
    <cellStyle name="Navadno 48 3 3" xfId="10600" xr:uid="{00000000-0005-0000-0000-0000D4880000}"/>
    <cellStyle name="Navadno 48 3 3 2" xfId="20529" xr:uid="{00000000-0005-0000-0000-0000D5880000}"/>
    <cellStyle name="Navadno 48 3 3 2 2" xfId="39058" xr:uid="{00000000-0005-0000-0000-0000D6880000}"/>
    <cellStyle name="Navadno 48 3 3 3" xfId="39057" xr:uid="{00000000-0005-0000-0000-0000D7880000}"/>
    <cellStyle name="Navadno 48 3 4" xfId="20526" xr:uid="{00000000-0005-0000-0000-0000D8880000}"/>
    <cellStyle name="Navadno 48 3 4 2" xfId="39059" xr:uid="{00000000-0005-0000-0000-0000D9880000}"/>
    <cellStyle name="Navadno 48 3 5" xfId="39052" xr:uid="{00000000-0005-0000-0000-0000DA880000}"/>
    <cellStyle name="Navadno 48 30" xfId="10601" xr:uid="{00000000-0005-0000-0000-0000DB880000}"/>
    <cellStyle name="Navadno 48 30 2" xfId="10602" xr:uid="{00000000-0005-0000-0000-0000DC880000}"/>
    <cellStyle name="Navadno 48 30 2 2" xfId="10603" xr:uid="{00000000-0005-0000-0000-0000DD880000}"/>
    <cellStyle name="Navadno 48 30 2 2 2" xfId="20532" xr:uid="{00000000-0005-0000-0000-0000DE880000}"/>
    <cellStyle name="Navadno 48 30 2 2 2 2" xfId="39063" xr:uid="{00000000-0005-0000-0000-0000DF880000}"/>
    <cellStyle name="Navadno 48 30 2 2 3" xfId="39062" xr:uid="{00000000-0005-0000-0000-0000E0880000}"/>
    <cellStyle name="Navadno 48 30 2 3" xfId="20531" xr:uid="{00000000-0005-0000-0000-0000E1880000}"/>
    <cellStyle name="Navadno 48 30 2 3 2" xfId="39064" xr:uid="{00000000-0005-0000-0000-0000E2880000}"/>
    <cellStyle name="Navadno 48 30 2 4" xfId="39061" xr:uid="{00000000-0005-0000-0000-0000E3880000}"/>
    <cellStyle name="Navadno 48 30 3" xfId="10604" xr:uid="{00000000-0005-0000-0000-0000E4880000}"/>
    <cellStyle name="Navadno 48 30 3 2" xfId="20533" xr:uid="{00000000-0005-0000-0000-0000E5880000}"/>
    <cellStyle name="Navadno 48 30 3 2 2" xfId="39066" xr:uid="{00000000-0005-0000-0000-0000E6880000}"/>
    <cellStyle name="Navadno 48 30 3 3" xfId="39065" xr:uid="{00000000-0005-0000-0000-0000E7880000}"/>
    <cellStyle name="Navadno 48 30 4" xfId="20530" xr:uid="{00000000-0005-0000-0000-0000E8880000}"/>
    <cellStyle name="Navadno 48 30 4 2" xfId="39067" xr:uid="{00000000-0005-0000-0000-0000E9880000}"/>
    <cellStyle name="Navadno 48 30 5" xfId="39060" xr:uid="{00000000-0005-0000-0000-0000EA880000}"/>
    <cellStyle name="Navadno 48 31" xfId="10605" xr:uid="{00000000-0005-0000-0000-0000EB880000}"/>
    <cellStyle name="Navadno 48 31 2" xfId="10606" xr:uid="{00000000-0005-0000-0000-0000EC880000}"/>
    <cellStyle name="Navadno 48 31 2 2" xfId="10607" xr:uid="{00000000-0005-0000-0000-0000ED880000}"/>
    <cellStyle name="Navadno 48 31 2 2 2" xfId="20536" xr:uid="{00000000-0005-0000-0000-0000EE880000}"/>
    <cellStyle name="Navadno 48 31 2 2 2 2" xfId="39071" xr:uid="{00000000-0005-0000-0000-0000EF880000}"/>
    <cellStyle name="Navadno 48 31 2 2 3" xfId="39070" xr:uid="{00000000-0005-0000-0000-0000F0880000}"/>
    <cellStyle name="Navadno 48 31 2 3" xfId="20535" xr:uid="{00000000-0005-0000-0000-0000F1880000}"/>
    <cellStyle name="Navadno 48 31 2 3 2" xfId="39072" xr:uid="{00000000-0005-0000-0000-0000F2880000}"/>
    <cellStyle name="Navadno 48 31 2 4" xfId="39069" xr:uid="{00000000-0005-0000-0000-0000F3880000}"/>
    <cellStyle name="Navadno 48 31 3" xfId="10608" xr:uid="{00000000-0005-0000-0000-0000F4880000}"/>
    <cellStyle name="Navadno 48 31 3 2" xfId="20537" xr:uid="{00000000-0005-0000-0000-0000F5880000}"/>
    <cellStyle name="Navadno 48 31 3 2 2" xfId="39074" xr:uid="{00000000-0005-0000-0000-0000F6880000}"/>
    <cellStyle name="Navadno 48 31 3 3" xfId="39073" xr:uid="{00000000-0005-0000-0000-0000F7880000}"/>
    <cellStyle name="Navadno 48 31 4" xfId="20534" xr:uid="{00000000-0005-0000-0000-0000F8880000}"/>
    <cellStyle name="Navadno 48 31 4 2" xfId="39075" xr:uid="{00000000-0005-0000-0000-0000F9880000}"/>
    <cellStyle name="Navadno 48 31 5" xfId="39068" xr:uid="{00000000-0005-0000-0000-0000FA880000}"/>
    <cellStyle name="Navadno 48 32" xfId="10609" xr:uid="{00000000-0005-0000-0000-0000FB880000}"/>
    <cellStyle name="Navadno 48 32 2" xfId="10610" xr:uid="{00000000-0005-0000-0000-0000FC880000}"/>
    <cellStyle name="Navadno 48 32 2 2" xfId="10611" xr:uid="{00000000-0005-0000-0000-0000FD880000}"/>
    <cellStyle name="Navadno 48 32 2 2 2" xfId="20540" xr:uid="{00000000-0005-0000-0000-0000FE880000}"/>
    <cellStyle name="Navadno 48 32 2 2 2 2" xfId="39079" xr:uid="{00000000-0005-0000-0000-0000FF880000}"/>
    <cellStyle name="Navadno 48 32 2 2 3" xfId="39078" xr:uid="{00000000-0005-0000-0000-000000890000}"/>
    <cellStyle name="Navadno 48 32 2 3" xfId="20539" xr:uid="{00000000-0005-0000-0000-000001890000}"/>
    <cellStyle name="Navadno 48 32 2 3 2" xfId="39080" xr:uid="{00000000-0005-0000-0000-000002890000}"/>
    <cellStyle name="Navadno 48 32 2 4" xfId="39077" xr:uid="{00000000-0005-0000-0000-000003890000}"/>
    <cellStyle name="Navadno 48 32 3" xfId="10612" xr:uid="{00000000-0005-0000-0000-000004890000}"/>
    <cellStyle name="Navadno 48 32 3 2" xfId="20541" xr:uid="{00000000-0005-0000-0000-000005890000}"/>
    <cellStyle name="Navadno 48 32 3 2 2" xfId="39082" xr:uid="{00000000-0005-0000-0000-000006890000}"/>
    <cellStyle name="Navadno 48 32 3 3" xfId="39081" xr:uid="{00000000-0005-0000-0000-000007890000}"/>
    <cellStyle name="Navadno 48 32 4" xfId="20538" xr:uid="{00000000-0005-0000-0000-000008890000}"/>
    <cellStyle name="Navadno 48 32 4 2" xfId="39083" xr:uid="{00000000-0005-0000-0000-000009890000}"/>
    <cellStyle name="Navadno 48 32 5" xfId="39076" xr:uid="{00000000-0005-0000-0000-00000A890000}"/>
    <cellStyle name="Navadno 48 33" xfId="10613" xr:uid="{00000000-0005-0000-0000-00000B890000}"/>
    <cellStyle name="Navadno 48 33 2" xfId="10614" xr:uid="{00000000-0005-0000-0000-00000C890000}"/>
    <cellStyle name="Navadno 48 33 2 2" xfId="10615" xr:uid="{00000000-0005-0000-0000-00000D890000}"/>
    <cellStyle name="Navadno 48 33 2 2 2" xfId="20544" xr:uid="{00000000-0005-0000-0000-00000E890000}"/>
    <cellStyle name="Navadno 48 33 2 2 2 2" xfId="39087" xr:uid="{00000000-0005-0000-0000-00000F890000}"/>
    <cellStyle name="Navadno 48 33 2 2 3" xfId="39086" xr:uid="{00000000-0005-0000-0000-000010890000}"/>
    <cellStyle name="Navadno 48 33 2 3" xfId="20543" xr:uid="{00000000-0005-0000-0000-000011890000}"/>
    <cellStyle name="Navadno 48 33 2 3 2" xfId="39088" xr:uid="{00000000-0005-0000-0000-000012890000}"/>
    <cellStyle name="Navadno 48 33 2 4" xfId="39085" xr:uid="{00000000-0005-0000-0000-000013890000}"/>
    <cellStyle name="Navadno 48 33 3" xfId="10616" xr:uid="{00000000-0005-0000-0000-000014890000}"/>
    <cellStyle name="Navadno 48 33 3 2" xfId="20545" xr:uid="{00000000-0005-0000-0000-000015890000}"/>
    <cellStyle name="Navadno 48 33 3 2 2" xfId="39090" xr:uid="{00000000-0005-0000-0000-000016890000}"/>
    <cellStyle name="Navadno 48 33 3 3" xfId="39089" xr:uid="{00000000-0005-0000-0000-000017890000}"/>
    <cellStyle name="Navadno 48 33 4" xfId="20542" xr:uid="{00000000-0005-0000-0000-000018890000}"/>
    <cellStyle name="Navadno 48 33 4 2" xfId="39091" xr:uid="{00000000-0005-0000-0000-000019890000}"/>
    <cellStyle name="Navadno 48 33 5" xfId="39084" xr:uid="{00000000-0005-0000-0000-00001A890000}"/>
    <cellStyle name="Navadno 48 34" xfId="10617" xr:uid="{00000000-0005-0000-0000-00001B890000}"/>
    <cellStyle name="Navadno 48 34 2" xfId="10618" xr:uid="{00000000-0005-0000-0000-00001C890000}"/>
    <cellStyle name="Navadno 48 34 2 2" xfId="10619" xr:uid="{00000000-0005-0000-0000-00001D890000}"/>
    <cellStyle name="Navadno 48 34 2 2 2" xfId="20548" xr:uid="{00000000-0005-0000-0000-00001E890000}"/>
    <cellStyle name="Navadno 48 34 2 2 2 2" xfId="39095" xr:uid="{00000000-0005-0000-0000-00001F890000}"/>
    <cellStyle name="Navadno 48 34 2 2 3" xfId="39094" xr:uid="{00000000-0005-0000-0000-000020890000}"/>
    <cellStyle name="Navadno 48 34 2 3" xfId="20547" xr:uid="{00000000-0005-0000-0000-000021890000}"/>
    <cellStyle name="Navadno 48 34 2 3 2" xfId="39096" xr:uid="{00000000-0005-0000-0000-000022890000}"/>
    <cellStyle name="Navadno 48 34 2 4" xfId="39093" xr:uid="{00000000-0005-0000-0000-000023890000}"/>
    <cellStyle name="Navadno 48 34 3" xfId="10620" xr:uid="{00000000-0005-0000-0000-000024890000}"/>
    <cellStyle name="Navadno 48 34 3 2" xfId="20549" xr:uid="{00000000-0005-0000-0000-000025890000}"/>
    <cellStyle name="Navadno 48 34 3 2 2" xfId="39098" xr:uid="{00000000-0005-0000-0000-000026890000}"/>
    <cellStyle name="Navadno 48 34 3 3" xfId="39097" xr:uid="{00000000-0005-0000-0000-000027890000}"/>
    <cellStyle name="Navadno 48 34 4" xfId="20546" xr:uid="{00000000-0005-0000-0000-000028890000}"/>
    <cellStyle name="Navadno 48 34 4 2" xfId="39099" xr:uid="{00000000-0005-0000-0000-000029890000}"/>
    <cellStyle name="Navadno 48 34 5" xfId="39092" xr:uid="{00000000-0005-0000-0000-00002A890000}"/>
    <cellStyle name="Navadno 48 35" xfId="10621" xr:uid="{00000000-0005-0000-0000-00002B890000}"/>
    <cellStyle name="Navadno 48 35 2" xfId="10622" xr:uid="{00000000-0005-0000-0000-00002C890000}"/>
    <cellStyle name="Navadno 48 35 2 2" xfId="10623" xr:uid="{00000000-0005-0000-0000-00002D890000}"/>
    <cellStyle name="Navadno 48 35 2 2 2" xfId="20552" xr:uid="{00000000-0005-0000-0000-00002E890000}"/>
    <cellStyle name="Navadno 48 35 2 2 2 2" xfId="39103" xr:uid="{00000000-0005-0000-0000-00002F890000}"/>
    <cellStyle name="Navadno 48 35 2 2 3" xfId="39102" xr:uid="{00000000-0005-0000-0000-000030890000}"/>
    <cellStyle name="Navadno 48 35 2 3" xfId="20551" xr:uid="{00000000-0005-0000-0000-000031890000}"/>
    <cellStyle name="Navadno 48 35 2 3 2" xfId="39104" xr:uid="{00000000-0005-0000-0000-000032890000}"/>
    <cellStyle name="Navadno 48 35 2 4" xfId="39101" xr:uid="{00000000-0005-0000-0000-000033890000}"/>
    <cellStyle name="Navadno 48 35 3" xfId="10624" xr:uid="{00000000-0005-0000-0000-000034890000}"/>
    <cellStyle name="Navadno 48 35 3 2" xfId="20553" xr:uid="{00000000-0005-0000-0000-000035890000}"/>
    <cellStyle name="Navadno 48 35 3 2 2" xfId="39106" xr:uid="{00000000-0005-0000-0000-000036890000}"/>
    <cellStyle name="Navadno 48 35 3 3" xfId="39105" xr:uid="{00000000-0005-0000-0000-000037890000}"/>
    <cellStyle name="Navadno 48 35 4" xfId="20550" xr:uid="{00000000-0005-0000-0000-000038890000}"/>
    <cellStyle name="Navadno 48 35 4 2" xfId="39107" xr:uid="{00000000-0005-0000-0000-000039890000}"/>
    <cellStyle name="Navadno 48 35 5" xfId="39100" xr:uid="{00000000-0005-0000-0000-00003A890000}"/>
    <cellStyle name="Navadno 48 36" xfId="10625" xr:uid="{00000000-0005-0000-0000-00003B890000}"/>
    <cellStyle name="Navadno 48 36 2" xfId="10626" xr:uid="{00000000-0005-0000-0000-00003C890000}"/>
    <cellStyle name="Navadno 48 36 2 2" xfId="10627" xr:uid="{00000000-0005-0000-0000-00003D890000}"/>
    <cellStyle name="Navadno 48 36 2 2 2" xfId="20556" xr:uid="{00000000-0005-0000-0000-00003E890000}"/>
    <cellStyle name="Navadno 48 36 2 2 2 2" xfId="39111" xr:uid="{00000000-0005-0000-0000-00003F890000}"/>
    <cellStyle name="Navadno 48 36 2 2 3" xfId="39110" xr:uid="{00000000-0005-0000-0000-000040890000}"/>
    <cellStyle name="Navadno 48 36 2 3" xfId="20555" xr:uid="{00000000-0005-0000-0000-000041890000}"/>
    <cellStyle name="Navadno 48 36 2 3 2" xfId="39112" xr:uid="{00000000-0005-0000-0000-000042890000}"/>
    <cellStyle name="Navadno 48 36 2 4" xfId="39109" xr:uid="{00000000-0005-0000-0000-000043890000}"/>
    <cellStyle name="Navadno 48 36 3" xfId="10628" xr:uid="{00000000-0005-0000-0000-000044890000}"/>
    <cellStyle name="Navadno 48 36 3 2" xfId="20557" xr:uid="{00000000-0005-0000-0000-000045890000}"/>
    <cellStyle name="Navadno 48 36 3 2 2" xfId="39114" xr:uid="{00000000-0005-0000-0000-000046890000}"/>
    <cellStyle name="Navadno 48 36 3 3" xfId="39113" xr:uid="{00000000-0005-0000-0000-000047890000}"/>
    <cellStyle name="Navadno 48 36 4" xfId="20554" xr:uid="{00000000-0005-0000-0000-000048890000}"/>
    <cellStyle name="Navadno 48 36 4 2" xfId="39115" xr:uid="{00000000-0005-0000-0000-000049890000}"/>
    <cellStyle name="Navadno 48 36 5" xfId="39108" xr:uid="{00000000-0005-0000-0000-00004A890000}"/>
    <cellStyle name="Navadno 48 37" xfId="10629" xr:uid="{00000000-0005-0000-0000-00004B890000}"/>
    <cellStyle name="Navadno 48 37 2" xfId="10630" xr:uid="{00000000-0005-0000-0000-00004C890000}"/>
    <cellStyle name="Navadno 48 37 2 2" xfId="10631" xr:uid="{00000000-0005-0000-0000-00004D890000}"/>
    <cellStyle name="Navadno 48 37 2 2 2" xfId="20560" xr:uid="{00000000-0005-0000-0000-00004E890000}"/>
    <cellStyle name="Navadno 48 37 2 2 2 2" xfId="39119" xr:uid="{00000000-0005-0000-0000-00004F890000}"/>
    <cellStyle name="Navadno 48 37 2 2 3" xfId="39118" xr:uid="{00000000-0005-0000-0000-000050890000}"/>
    <cellStyle name="Navadno 48 37 2 3" xfId="20559" xr:uid="{00000000-0005-0000-0000-000051890000}"/>
    <cellStyle name="Navadno 48 37 2 3 2" xfId="39120" xr:uid="{00000000-0005-0000-0000-000052890000}"/>
    <cellStyle name="Navadno 48 37 2 4" xfId="39117" xr:uid="{00000000-0005-0000-0000-000053890000}"/>
    <cellStyle name="Navadno 48 37 3" xfId="10632" xr:uid="{00000000-0005-0000-0000-000054890000}"/>
    <cellStyle name="Navadno 48 37 3 2" xfId="20561" xr:uid="{00000000-0005-0000-0000-000055890000}"/>
    <cellStyle name="Navadno 48 37 3 2 2" xfId="39122" xr:uid="{00000000-0005-0000-0000-000056890000}"/>
    <cellStyle name="Navadno 48 37 3 3" xfId="39121" xr:uid="{00000000-0005-0000-0000-000057890000}"/>
    <cellStyle name="Navadno 48 37 4" xfId="20558" xr:uid="{00000000-0005-0000-0000-000058890000}"/>
    <cellStyle name="Navadno 48 37 4 2" xfId="39123" xr:uid="{00000000-0005-0000-0000-000059890000}"/>
    <cellStyle name="Navadno 48 37 5" xfId="39116" xr:uid="{00000000-0005-0000-0000-00005A890000}"/>
    <cellStyle name="Navadno 48 38" xfId="10633" xr:uid="{00000000-0005-0000-0000-00005B890000}"/>
    <cellStyle name="Navadno 48 38 2" xfId="10634" xr:uid="{00000000-0005-0000-0000-00005C890000}"/>
    <cellStyle name="Navadno 48 38 2 2" xfId="10635" xr:uid="{00000000-0005-0000-0000-00005D890000}"/>
    <cellStyle name="Navadno 48 38 2 2 2" xfId="20564" xr:uid="{00000000-0005-0000-0000-00005E890000}"/>
    <cellStyle name="Navadno 48 38 2 2 2 2" xfId="39127" xr:uid="{00000000-0005-0000-0000-00005F890000}"/>
    <cellStyle name="Navadno 48 38 2 2 3" xfId="39126" xr:uid="{00000000-0005-0000-0000-000060890000}"/>
    <cellStyle name="Navadno 48 38 2 3" xfId="20563" xr:uid="{00000000-0005-0000-0000-000061890000}"/>
    <cellStyle name="Navadno 48 38 2 3 2" xfId="39128" xr:uid="{00000000-0005-0000-0000-000062890000}"/>
    <cellStyle name="Navadno 48 38 2 4" xfId="39125" xr:uid="{00000000-0005-0000-0000-000063890000}"/>
    <cellStyle name="Navadno 48 38 3" xfId="10636" xr:uid="{00000000-0005-0000-0000-000064890000}"/>
    <cellStyle name="Navadno 48 38 3 2" xfId="20565" xr:uid="{00000000-0005-0000-0000-000065890000}"/>
    <cellStyle name="Navadno 48 38 3 2 2" xfId="39130" xr:uid="{00000000-0005-0000-0000-000066890000}"/>
    <cellStyle name="Navadno 48 38 3 3" xfId="39129" xr:uid="{00000000-0005-0000-0000-000067890000}"/>
    <cellStyle name="Navadno 48 38 4" xfId="20562" xr:uid="{00000000-0005-0000-0000-000068890000}"/>
    <cellStyle name="Navadno 48 38 4 2" xfId="39131" xr:uid="{00000000-0005-0000-0000-000069890000}"/>
    <cellStyle name="Navadno 48 38 5" xfId="39124" xr:uid="{00000000-0005-0000-0000-00006A890000}"/>
    <cellStyle name="Navadno 48 39" xfId="10637" xr:uid="{00000000-0005-0000-0000-00006B890000}"/>
    <cellStyle name="Navadno 48 39 2" xfId="10638" xr:uid="{00000000-0005-0000-0000-00006C890000}"/>
    <cellStyle name="Navadno 48 39 2 2" xfId="10639" xr:uid="{00000000-0005-0000-0000-00006D890000}"/>
    <cellStyle name="Navadno 48 39 2 2 2" xfId="20568" xr:uid="{00000000-0005-0000-0000-00006E890000}"/>
    <cellStyle name="Navadno 48 39 2 2 2 2" xfId="39135" xr:uid="{00000000-0005-0000-0000-00006F890000}"/>
    <cellStyle name="Navadno 48 39 2 2 3" xfId="39134" xr:uid="{00000000-0005-0000-0000-000070890000}"/>
    <cellStyle name="Navadno 48 39 2 3" xfId="20567" xr:uid="{00000000-0005-0000-0000-000071890000}"/>
    <cellStyle name="Navadno 48 39 2 3 2" xfId="39136" xr:uid="{00000000-0005-0000-0000-000072890000}"/>
    <cellStyle name="Navadno 48 39 2 4" xfId="39133" xr:uid="{00000000-0005-0000-0000-000073890000}"/>
    <cellStyle name="Navadno 48 39 3" xfId="10640" xr:uid="{00000000-0005-0000-0000-000074890000}"/>
    <cellStyle name="Navadno 48 39 3 2" xfId="20569" xr:uid="{00000000-0005-0000-0000-000075890000}"/>
    <cellStyle name="Navadno 48 39 3 2 2" xfId="39138" xr:uid="{00000000-0005-0000-0000-000076890000}"/>
    <cellStyle name="Navadno 48 39 3 3" xfId="39137" xr:uid="{00000000-0005-0000-0000-000077890000}"/>
    <cellStyle name="Navadno 48 39 4" xfId="20566" xr:uid="{00000000-0005-0000-0000-000078890000}"/>
    <cellStyle name="Navadno 48 39 4 2" xfId="39139" xr:uid="{00000000-0005-0000-0000-000079890000}"/>
    <cellStyle name="Navadno 48 39 5" xfId="39132" xr:uid="{00000000-0005-0000-0000-00007A890000}"/>
    <cellStyle name="Navadno 48 4" xfId="10641" xr:uid="{00000000-0005-0000-0000-00007B890000}"/>
    <cellStyle name="Navadno 48 4 2" xfId="10642" xr:uid="{00000000-0005-0000-0000-00007C890000}"/>
    <cellStyle name="Navadno 48 4 2 2" xfId="10643" xr:uid="{00000000-0005-0000-0000-00007D890000}"/>
    <cellStyle name="Navadno 48 4 2 2 2" xfId="20572" xr:uid="{00000000-0005-0000-0000-00007E890000}"/>
    <cellStyle name="Navadno 48 4 2 2 2 2" xfId="39143" xr:uid="{00000000-0005-0000-0000-00007F890000}"/>
    <cellStyle name="Navadno 48 4 2 2 3" xfId="39142" xr:uid="{00000000-0005-0000-0000-000080890000}"/>
    <cellStyle name="Navadno 48 4 2 3" xfId="20571" xr:uid="{00000000-0005-0000-0000-000081890000}"/>
    <cellStyle name="Navadno 48 4 2 3 2" xfId="39144" xr:uid="{00000000-0005-0000-0000-000082890000}"/>
    <cellStyle name="Navadno 48 4 2 4" xfId="39141" xr:uid="{00000000-0005-0000-0000-000083890000}"/>
    <cellStyle name="Navadno 48 4 3" xfId="10644" xr:uid="{00000000-0005-0000-0000-000084890000}"/>
    <cellStyle name="Navadno 48 4 3 2" xfId="20573" xr:uid="{00000000-0005-0000-0000-000085890000}"/>
    <cellStyle name="Navadno 48 4 3 2 2" xfId="39146" xr:uid="{00000000-0005-0000-0000-000086890000}"/>
    <cellStyle name="Navadno 48 4 3 3" xfId="39145" xr:uid="{00000000-0005-0000-0000-000087890000}"/>
    <cellStyle name="Navadno 48 4 4" xfId="20570" xr:uid="{00000000-0005-0000-0000-000088890000}"/>
    <cellStyle name="Navadno 48 4 4 2" xfId="39147" xr:uid="{00000000-0005-0000-0000-000089890000}"/>
    <cellStyle name="Navadno 48 4 5" xfId="39140" xr:uid="{00000000-0005-0000-0000-00008A890000}"/>
    <cellStyle name="Navadno 48 40" xfId="10645" xr:uid="{00000000-0005-0000-0000-00008B890000}"/>
    <cellStyle name="Navadno 48 40 2" xfId="10646" xr:uid="{00000000-0005-0000-0000-00008C890000}"/>
    <cellStyle name="Navadno 48 40 2 2" xfId="10647" xr:uid="{00000000-0005-0000-0000-00008D890000}"/>
    <cellStyle name="Navadno 48 40 2 2 2" xfId="20576" xr:uid="{00000000-0005-0000-0000-00008E890000}"/>
    <cellStyle name="Navadno 48 40 2 2 2 2" xfId="39151" xr:uid="{00000000-0005-0000-0000-00008F890000}"/>
    <cellStyle name="Navadno 48 40 2 2 3" xfId="39150" xr:uid="{00000000-0005-0000-0000-000090890000}"/>
    <cellStyle name="Navadno 48 40 2 3" xfId="20575" xr:uid="{00000000-0005-0000-0000-000091890000}"/>
    <cellStyle name="Navadno 48 40 2 3 2" xfId="39152" xr:uid="{00000000-0005-0000-0000-000092890000}"/>
    <cellStyle name="Navadno 48 40 2 4" xfId="39149" xr:uid="{00000000-0005-0000-0000-000093890000}"/>
    <cellStyle name="Navadno 48 40 3" xfId="10648" xr:uid="{00000000-0005-0000-0000-000094890000}"/>
    <cellStyle name="Navadno 48 40 3 2" xfId="20577" xr:uid="{00000000-0005-0000-0000-000095890000}"/>
    <cellStyle name="Navadno 48 40 3 2 2" xfId="39154" xr:uid="{00000000-0005-0000-0000-000096890000}"/>
    <cellStyle name="Navadno 48 40 3 3" xfId="39153" xr:uid="{00000000-0005-0000-0000-000097890000}"/>
    <cellStyle name="Navadno 48 40 4" xfId="20574" xr:uid="{00000000-0005-0000-0000-000098890000}"/>
    <cellStyle name="Navadno 48 40 4 2" xfId="39155" xr:uid="{00000000-0005-0000-0000-000099890000}"/>
    <cellStyle name="Navadno 48 40 5" xfId="39148" xr:uid="{00000000-0005-0000-0000-00009A890000}"/>
    <cellStyle name="Navadno 48 41" xfId="10649" xr:uid="{00000000-0005-0000-0000-00009B890000}"/>
    <cellStyle name="Navadno 48 41 2" xfId="10650" xr:uid="{00000000-0005-0000-0000-00009C890000}"/>
    <cellStyle name="Navadno 48 41 2 2" xfId="10651" xr:uid="{00000000-0005-0000-0000-00009D890000}"/>
    <cellStyle name="Navadno 48 41 2 2 2" xfId="20580" xr:uid="{00000000-0005-0000-0000-00009E890000}"/>
    <cellStyle name="Navadno 48 41 2 2 2 2" xfId="39159" xr:uid="{00000000-0005-0000-0000-00009F890000}"/>
    <cellStyle name="Navadno 48 41 2 2 3" xfId="39158" xr:uid="{00000000-0005-0000-0000-0000A0890000}"/>
    <cellStyle name="Navadno 48 41 2 3" xfId="20579" xr:uid="{00000000-0005-0000-0000-0000A1890000}"/>
    <cellStyle name="Navadno 48 41 2 3 2" xfId="39160" xr:uid="{00000000-0005-0000-0000-0000A2890000}"/>
    <cellStyle name="Navadno 48 41 2 4" xfId="39157" xr:uid="{00000000-0005-0000-0000-0000A3890000}"/>
    <cellStyle name="Navadno 48 41 3" xfId="10652" xr:uid="{00000000-0005-0000-0000-0000A4890000}"/>
    <cellStyle name="Navadno 48 41 3 2" xfId="20581" xr:uid="{00000000-0005-0000-0000-0000A5890000}"/>
    <cellStyle name="Navadno 48 41 3 2 2" xfId="39162" xr:uid="{00000000-0005-0000-0000-0000A6890000}"/>
    <cellStyle name="Navadno 48 41 3 3" xfId="39161" xr:uid="{00000000-0005-0000-0000-0000A7890000}"/>
    <cellStyle name="Navadno 48 41 4" xfId="20578" xr:uid="{00000000-0005-0000-0000-0000A8890000}"/>
    <cellStyle name="Navadno 48 41 4 2" xfId="39163" xr:uid="{00000000-0005-0000-0000-0000A9890000}"/>
    <cellStyle name="Navadno 48 41 5" xfId="39156" xr:uid="{00000000-0005-0000-0000-0000AA890000}"/>
    <cellStyle name="Navadno 48 42" xfId="10653" xr:uid="{00000000-0005-0000-0000-0000AB890000}"/>
    <cellStyle name="Navadno 48 42 2" xfId="10654" xr:uid="{00000000-0005-0000-0000-0000AC890000}"/>
    <cellStyle name="Navadno 48 42 2 2" xfId="10655" xr:uid="{00000000-0005-0000-0000-0000AD890000}"/>
    <cellStyle name="Navadno 48 42 2 2 2" xfId="20584" xr:uid="{00000000-0005-0000-0000-0000AE890000}"/>
    <cellStyle name="Navadno 48 42 2 2 2 2" xfId="39167" xr:uid="{00000000-0005-0000-0000-0000AF890000}"/>
    <cellStyle name="Navadno 48 42 2 2 3" xfId="39166" xr:uid="{00000000-0005-0000-0000-0000B0890000}"/>
    <cellStyle name="Navadno 48 42 2 3" xfId="20583" xr:uid="{00000000-0005-0000-0000-0000B1890000}"/>
    <cellStyle name="Navadno 48 42 2 3 2" xfId="39168" xr:uid="{00000000-0005-0000-0000-0000B2890000}"/>
    <cellStyle name="Navadno 48 42 2 4" xfId="39165" xr:uid="{00000000-0005-0000-0000-0000B3890000}"/>
    <cellStyle name="Navadno 48 42 3" xfId="10656" xr:uid="{00000000-0005-0000-0000-0000B4890000}"/>
    <cellStyle name="Navadno 48 42 3 2" xfId="20585" xr:uid="{00000000-0005-0000-0000-0000B5890000}"/>
    <cellStyle name="Navadno 48 42 3 2 2" xfId="39170" xr:uid="{00000000-0005-0000-0000-0000B6890000}"/>
    <cellStyle name="Navadno 48 42 3 3" xfId="39169" xr:uid="{00000000-0005-0000-0000-0000B7890000}"/>
    <cellStyle name="Navadno 48 42 4" xfId="20582" xr:uid="{00000000-0005-0000-0000-0000B8890000}"/>
    <cellStyle name="Navadno 48 42 4 2" xfId="39171" xr:uid="{00000000-0005-0000-0000-0000B9890000}"/>
    <cellStyle name="Navadno 48 42 5" xfId="39164" xr:uid="{00000000-0005-0000-0000-0000BA890000}"/>
    <cellStyle name="Navadno 48 43" xfId="10657" xr:uid="{00000000-0005-0000-0000-0000BB890000}"/>
    <cellStyle name="Navadno 48 43 2" xfId="10658" xr:uid="{00000000-0005-0000-0000-0000BC890000}"/>
    <cellStyle name="Navadno 48 43 2 2" xfId="10659" xr:uid="{00000000-0005-0000-0000-0000BD890000}"/>
    <cellStyle name="Navadno 48 43 2 2 2" xfId="20588" xr:uid="{00000000-0005-0000-0000-0000BE890000}"/>
    <cellStyle name="Navadno 48 43 2 2 2 2" xfId="39175" xr:uid="{00000000-0005-0000-0000-0000BF890000}"/>
    <cellStyle name="Navadno 48 43 2 2 3" xfId="39174" xr:uid="{00000000-0005-0000-0000-0000C0890000}"/>
    <cellStyle name="Navadno 48 43 2 3" xfId="20587" xr:uid="{00000000-0005-0000-0000-0000C1890000}"/>
    <cellStyle name="Navadno 48 43 2 3 2" xfId="39176" xr:uid="{00000000-0005-0000-0000-0000C2890000}"/>
    <cellStyle name="Navadno 48 43 2 4" xfId="39173" xr:uid="{00000000-0005-0000-0000-0000C3890000}"/>
    <cellStyle name="Navadno 48 43 3" xfId="10660" xr:uid="{00000000-0005-0000-0000-0000C4890000}"/>
    <cellStyle name="Navadno 48 43 3 2" xfId="20589" xr:uid="{00000000-0005-0000-0000-0000C5890000}"/>
    <cellStyle name="Navadno 48 43 3 2 2" xfId="39178" xr:uid="{00000000-0005-0000-0000-0000C6890000}"/>
    <cellStyle name="Navadno 48 43 3 3" xfId="39177" xr:uid="{00000000-0005-0000-0000-0000C7890000}"/>
    <cellStyle name="Navadno 48 43 4" xfId="20586" xr:uid="{00000000-0005-0000-0000-0000C8890000}"/>
    <cellStyle name="Navadno 48 43 4 2" xfId="39179" xr:uid="{00000000-0005-0000-0000-0000C9890000}"/>
    <cellStyle name="Navadno 48 43 5" xfId="39172" xr:uid="{00000000-0005-0000-0000-0000CA890000}"/>
    <cellStyle name="Navadno 48 44" xfId="10661" xr:uid="{00000000-0005-0000-0000-0000CB890000}"/>
    <cellStyle name="Navadno 48 44 2" xfId="10662" xr:uid="{00000000-0005-0000-0000-0000CC890000}"/>
    <cellStyle name="Navadno 48 44 2 2" xfId="10663" xr:uid="{00000000-0005-0000-0000-0000CD890000}"/>
    <cellStyle name="Navadno 48 44 2 2 2" xfId="20592" xr:uid="{00000000-0005-0000-0000-0000CE890000}"/>
    <cellStyle name="Navadno 48 44 2 2 2 2" xfId="39183" xr:uid="{00000000-0005-0000-0000-0000CF890000}"/>
    <cellStyle name="Navadno 48 44 2 2 3" xfId="39182" xr:uid="{00000000-0005-0000-0000-0000D0890000}"/>
    <cellStyle name="Navadno 48 44 2 3" xfId="20591" xr:uid="{00000000-0005-0000-0000-0000D1890000}"/>
    <cellStyle name="Navadno 48 44 2 3 2" xfId="39184" xr:uid="{00000000-0005-0000-0000-0000D2890000}"/>
    <cellStyle name="Navadno 48 44 2 4" xfId="39181" xr:uid="{00000000-0005-0000-0000-0000D3890000}"/>
    <cellStyle name="Navadno 48 44 3" xfId="10664" xr:uid="{00000000-0005-0000-0000-0000D4890000}"/>
    <cellStyle name="Navadno 48 44 3 2" xfId="20593" xr:uid="{00000000-0005-0000-0000-0000D5890000}"/>
    <cellStyle name="Navadno 48 44 3 2 2" xfId="39186" xr:uid="{00000000-0005-0000-0000-0000D6890000}"/>
    <cellStyle name="Navadno 48 44 3 3" xfId="39185" xr:uid="{00000000-0005-0000-0000-0000D7890000}"/>
    <cellStyle name="Navadno 48 44 4" xfId="20590" xr:uid="{00000000-0005-0000-0000-0000D8890000}"/>
    <cellStyle name="Navadno 48 44 4 2" xfId="39187" xr:uid="{00000000-0005-0000-0000-0000D9890000}"/>
    <cellStyle name="Navadno 48 44 5" xfId="39180" xr:uid="{00000000-0005-0000-0000-0000DA890000}"/>
    <cellStyle name="Navadno 48 45" xfId="10665" xr:uid="{00000000-0005-0000-0000-0000DB890000}"/>
    <cellStyle name="Navadno 48 45 2" xfId="10666" xr:uid="{00000000-0005-0000-0000-0000DC890000}"/>
    <cellStyle name="Navadno 48 45 2 2" xfId="10667" xr:uid="{00000000-0005-0000-0000-0000DD890000}"/>
    <cellStyle name="Navadno 48 45 2 2 2" xfId="20596" xr:uid="{00000000-0005-0000-0000-0000DE890000}"/>
    <cellStyle name="Navadno 48 45 2 2 2 2" xfId="39191" xr:uid="{00000000-0005-0000-0000-0000DF890000}"/>
    <cellStyle name="Navadno 48 45 2 2 3" xfId="39190" xr:uid="{00000000-0005-0000-0000-0000E0890000}"/>
    <cellStyle name="Navadno 48 45 2 3" xfId="20595" xr:uid="{00000000-0005-0000-0000-0000E1890000}"/>
    <cellStyle name="Navadno 48 45 2 3 2" xfId="39192" xr:uid="{00000000-0005-0000-0000-0000E2890000}"/>
    <cellStyle name="Navadno 48 45 2 4" xfId="39189" xr:uid="{00000000-0005-0000-0000-0000E3890000}"/>
    <cellStyle name="Navadno 48 45 3" xfId="10668" xr:uid="{00000000-0005-0000-0000-0000E4890000}"/>
    <cellStyle name="Navadno 48 45 3 2" xfId="20597" xr:uid="{00000000-0005-0000-0000-0000E5890000}"/>
    <cellStyle name="Navadno 48 45 3 2 2" xfId="39194" xr:uid="{00000000-0005-0000-0000-0000E6890000}"/>
    <cellStyle name="Navadno 48 45 3 3" xfId="39193" xr:uid="{00000000-0005-0000-0000-0000E7890000}"/>
    <cellStyle name="Navadno 48 45 4" xfId="20594" xr:uid="{00000000-0005-0000-0000-0000E8890000}"/>
    <cellStyle name="Navadno 48 45 4 2" xfId="39195" xr:uid="{00000000-0005-0000-0000-0000E9890000}"/>
    <cellStyle name="Navadno 48 45 5" xfId="39188" xr:uid="{00000000-0005-0000-0000-0000EA890000}"/>
    <cellStyle name="Navadno 48 46" xfId="10669" xr:uid="{00000000-0005-0000-0000-0000EB890000}"/>
    <cellStyle name="Navadno 48 46 2" xfId="10670" xr:uid="{00000000-0005-0000-0000-0000EC890000}"/>
    <cellStyle name="Navadno 48 46 2 2" xfId="10671" xr:uid="{00000000-0005-0000-0000-0000ED890000}"/>
    <cellStyle name="Navadno 48 46 2 2 2" xfId="20600" xr:uid="{00000000-0005-0000-0000-0000EE890000}"/>
    <cellStyle name="Navadno 48 46 2 2 2 2" xfId="39199" xr:uid="{00000000-0005-0000-0000-0000EF890000}"/>
    <cellStyle name="Navadno 48 46 2 2 3" xfId="39198" xr:uid="{00000000-0005-0000-0000-0000F0890000}"/>
    <cellStyle name="Navadno 48 46 2 3" xfId="20599" xr:uid="{00000000-0005-0000-0000-0000F1890000}"/>
    <cellStyle name="Navadno 48 46 2 3 2" xfId="39200" xr:uid="{00000000-0005-0000-0000-0000F2890000}"/>
    <cellStyle name="Navadno 48 46 2 4" xfId="39197" xr:uid="{00000000-0005-0000-0000-0000F3890000}"/>
    <cellStyle name="Navadno 48 46 3" xfId="10672" xr:uid="{00000000-0005-0000-0000-0000F4890000}"/>
    <cellStyle name="Navadno 48 46 3 2" xfId="20601" xr:uid="{00000000-0005-0000-0000-0000F5890000}"/>
    <cellStyle name="Navadno 48 46 3 2 2" xfId="39202" xr:uid="{00000000-0005-0000-0000-0000F6890000}"/>
    <cellStyle name="Navadno 48 46 3 3" xfId="39201" xr:uid="{00000000-0005-0000-0000-0000F7890000}"/>
    <cellStyle name="Navadno 48 46 4" xfId="20598" xr:uid="{00000000-0005-0000-0000-0000F8890000}"/>
    <cellStyle name="Navadno 48 46 4 2" xfId="39203" xr:uid="{00000000-0005-0000-0000-0000F9890000}"/>
    <cellStyle name="Navadno 48 46 5" xfId="39196" xr:uid="{00000000-0005-0000-0000-0000FA890000}"/>
    <cellStyle name="Navadno 48 47" xfId="10673" xr:uid="{00000000-0005-0000-0000-0000FB890000}"/>
    <cellStyle name="Navadno 48 47 2" xfId="10674" xr:uid="{00000000-0005-0000-0000-0000FC890000}"/>
    <cellStyle name="Navadno 48 47 2 2" xfId="10675" xr:uid="{00000000-0005-0000-0000-0000FD890000}"/>
    <cellStyle name="Navadno 48 47 2 2 2" xfId="20604" xr:uid="{00000000-0005-0000-0000-0000FE890000}"/>
    <cellStyle name="Navadno 48 47 2 2 2 2" xfId="39207" xr:uid="{00000000-0005-0000-0000-0000FF890000}"/>
    <cellStyle name="Navadno 48 47 2 2 3" xfId="39206" xr:uid="{00000000-0005-0000-0000-0000008A0000}"/>
    <cellStyle name="Navadno 48 47 2 3" xfId="20603" xr:uid="{00000000-0005-0000-0000-0000018A0000}"/>
    <cellStyle name="Navadno 48 47 2 3 2" xfId="39208" xr:uid="{00000000-0005-0000-0000-0000028A0000}"/>
    <cellStyle name="Navadno 48 47 2 4" xfId="39205" xr:uid="{00000000-0005-0000-0000-0000038A0000}"/>
    <cellStyle name="Navadno 48 47 3" xfId="10676" xr:uid="{00000000-0005-0000-0000-0000048A0000}"/>
    <cellStyle name="Navadno 48 47 3 2" xfId="20605" xr:uid="{00000000-0005-0000-0000-0000058A0000}"/>
    <cellStyle name="Navadno 48 47 3 2 2" xfId="39210" xr:uid="{00000000-0005-0000-0000-0000068A0000}"/>
    <cellStyle name="Navadno 48 47 3 3" xfId="39209" xr:uid="{00000000-0005-0000-0000-0000078A0000}"/>
    <cellStyle name="Navadno 48 47 4" xfId="20602" xr:uid="{00000000-0005-0000-0000-0000088A0000}"/>
    <cellStyle name="Navadno 48 47 4 2" xfId="39211" xr:uid="{00000000-0005-0000-0000-0000098A0000}"/>
    <cellStyle name="Navadno 48 47 5" xfId="39204" xr:uid="{00000000-0005-0000-0000-00000A8A0000}"/>
    <cellStyle name="Navadno 48 48" xfId="10677" xr:uid="{00000000-0005-0000-0000-00000B8A0000}"/>
    <cellStyle name="Navadno 48 48 2" xfId="10678" xr:uid="{00000000-0005-0000-0000-00000C8A0000}"/>
    <cellStyle name="Navadno 48 48 2 2" xfId="10679" xr:uid="{00000000-0005-0000-0000-00000D8A0000}"/>
    <cellStyle name="Navadno 48 48 2 2 2" xfId="20608" xr:uid="{00000000-0005-0000-0000-00000E8A0000}"/>
    <cellStyle name="Navadno 48 48 2 2 2 2" xfId="39215" xr:uid="{00000000-0005-0000-0000-00000F8A0000}"/>
    <cellStyle name="Navadno 48 48 2 2 3" xfId="39214" xr:uid="{00000000-0005-0000-0000-0000108A0000}"/>
    <cellStyle name="Navadno 48 48 2 3" xfId="20607" xr:uid="{00000000-0005-0000-0000-0000118A0000}"/>
    <cellStyle name="Navadno 48 48 2 3 2" xfId="39216" xr:uid="{00000000-0005-0000-0000-0000128A0000}"/>
    <cellStyle name="Navadno 48 48 2 4" xfId="39213" xr:uid="{00000000-0005-0000-0000-0000138A0000}"/>
    <cellStyle name="Navadno 48 48 3" xfId="10680" xr:uid="{00000000-0005-0000-0000-0000148A0000}"/>
    <cellStyle name="Navadno 48 48 3 2" xfId="20609" xr:uid="{00000000-0005-0000-0000-0000158A0000}"/>
    <cellStyle name="Navadno 48 48 3 2 2" xfId="39218" xr:uid="{00000000-0005-0000-0000-0000168A0000}"/>
    <cellStyle name="Navadno 48 48 3 3" xfId="39217" xr:uid="{00000000-0005-0000-0000-0000178A0000}"/>
    <cellStyle name="Navadno 48 48 4" xfId="20606" xr:uid="{00000000-0005-0000-0000-0000188A0000}"/>
    <cellStyle name="Navadno 48 48 4 2" xfId="39219" xr:uid="{00000000-0005-0000-0000-0000198A0000}"/>
    <cellStyle name="Navadno 48 48 5" xfId="39212" xr:uid="{00000000-0005-0000-0000-00001A8A0000}"/>
    <cellStyle name="Navadno 48 49" xfId="10681" xr:uid="{00000000-0005-0000-0000-00001B8A0000}"/>
    <cellStyle name="Navadno 48 49 2" xfId="10682" xr:uid="{00000000-0005-0000-0000-00001C8A0000}"/>
    <cellStyle name="Navadno 48 49 2 2" xfId="10683" xr:uid="{00000000-0005-0000-0000-00001D8A0000}"/>
    <cellStyle name="Navadno 48 49 2 2 2" xfId="20612" xr:uid="{00000000-0005-0000-0000-00001E8A0000}"/>
    <cellStyle name="Navadno 48 49 2 2 2 2" xfId="39223" xr:uid="{00000000-0005-0000-0000-00001F8A0000}"/>
    <cellStyle name="Navadno 48 49 2 2 3" xfId="39222" xr:uid="{00000000-0005-0000-0000-0000208A0000}"/>
    <cellStyle name="Navadno 48 49 2 3" xfId="20611" xr:uid="{00000000-0005-0000-0000-0000218A0000}"/>
    <cellStyle name="Navadno 48 49 2 3 2" xfId="39224" xr:uid="{00000000-0005-0000-0000-0000228A0000}"/>
    <cellStyle name="Navadno 48 49 2 4" xfId="39221" xr:uid="{00000000-0005-0000-0000-0000238A0000}"/>
    <cellStyle name="Navadno 48 49 3" xfId="10684" xr:uid="{00000000-0005-0000-0000-0000248A0000}"/>
    <cellStyle name="Navadno 48 49 3 2" xfId="20613" xr:uid="{00000000-0005-0000-0000-0000258A0000}"/>
    <cellStyle name="Navadno 48 49 3 2 2" xfId="39226" xr:uid="{00000000-0005-0000-0000-0000268A0000}"/>
    <cellStyle name="Navadno 48 49 3 3" xfId="39225" xr:uid="{00000000-0005-0000-0000-0000278A0000}"/>
    <cellStyle name="Navadno 48 49 4" xfId="20610" xr:uid="{00000000-0005-0000-0000-0000288A0000}"/>
    <cellStyle name="Navadno 48 49 4 2" xfId="39227" xr:uid="{00000000-0005-0000-0000-0000298A0000}"/>
    <cellStyle name="Navadno 48 49 5" xfId="39220" xr:uid="{00000000-0005-0000-0000-00002A8A0000}"/>
    <cellStyle name="Navadno 48 5" xfId="10685" xr:uid="{00000000-0005-0000-0000-00002B8A0000}"/>
    <cellStyle name="Navadno 48 5 2" xfId="10686" xr:uid="{00000000-0005-0000-0000-00002C8A0000}"/>
    <cellStyle name="Navadno 48 5 2 2" xfId="10687" xr:uid="{00000000-0005-0000-0000-00002D8A0000}"/>
    <cellStyle name="Navadno 48 5 2 2 2" xfId="20616" xr:uid="{00000000-0005-0000-0000-00002E8A0000}"/>
    <cellStyle name="Navadno 48 5 2 2 2 2" xfId="39231" xr:uid="{00000000-0005-0000-0000-00002F8A0000}"/>
    <cellStyle name="Navadno 48 5 2 2 3" xfId="39230" xr:uid="{00000000-0005-0000-0000-0000308A0000}"/>
    <cellStyle name="Navadno 48 5 2 3" xfId="20615" xr:uid="{00000000-0005-0000-0000-0000318A0000}"/>
    <cellStyle name="Navadno 48 5 2 3 2" xfId="39232" xr:uid="{00000000-0005-0000-0000-0000328A0000}"/>
    <cellStyle name="Navadno 48 5 2 4" xfId="39229" xr:uid="{00000000-0005-0000-0000-0000338A0000}"/>
    <cellStyle name="Navadno 48 5 3" xfId="10688" xr:uid="{00000000-0005-0000-0000-0000348A0000}"/>
    <cellStyle name="Navadno 48 5 3 2" xfId="20617" xr:uid="{00000000-0005-0000-0000-0000358A0000}"/>
    <cellStyle name="Navadno 48 5 3 2 2" xfId="39234" xr:uid="{00000000-0005-0000-0000-0000368A0000}"/>
    <cellStyle name="Navadno 48 5 3 3" xfId="39233" xr:uid="{00000000-0005-0000-0000-0000378A0000}"/>
    <cellStyle name="Navadno 48 5 4" xfId="20614" xr:uid="{00000000-0005-0000-0000-0000388A0000}"/>
    <cellStyle name="Navadno 48 5 4 2" xfId="39235" xr:uid="{00000000-0005-0000-0000-0000398A0000}"/>
    <cellStyle name="Navadno 48 5 5" xfId="39228" xr:uid="{00000000-0005-0000-0000-00003A8A0000}"/>
    <cellStyle name="Navadno 48 50" xfId="10689" xr:uid="{00000000-0005-0000-0000-00003B8A0000}"/>
    <cellStyle name="Navadno 48 50 2" xfId="10690" xr:uid="{00000000-0005-0000-0000-00003C8A0000}"/>
    <cellStyle name="Navadno 48 50 2 2" xfId="10691" xr:uid="{00000000-0005-0000-0000-00003D8A0000}"/>
    <cellStyle name="Navadno 48 50 2 2 2" xfId="20620" xr:uid="{00000000-0005-0000-0000-00003E8A0000}"/>
    <cellStyle name="Navadno 48 50 2 2 2 2" xfId="39239" xr:uid="{00000000-0005-0000-0000-00003F8A0000}"/>
    <cellStyle name="Navadno 48 50 2 2 3" xfId="39238" xr:uid="{00000000-0005-0000-0000-0000408A0000}"/>
    <cellStyle name="Navadno 48 50 2 3" xfId="20619" xr:uid="{00000000-0005-0000-0000-0000418A0000}"/>
    <cellStyle name="Navadno 48 50 2 3 2" xfId="39240" xr:uid="{00000000-0005-0000-0000-0000428A0000}"/>
    <cellStyle name="Navadno 48 50 2 4" xfId="39237" xr:uid="{00000000-0005-0000-0000-0000438A0000}"/>
    <cellStyle name="Navadno 48 50 3" xfId="10692" xr:uid="{00000000-0005-0000-0000-0000448A0000}"/>
    <cellStyle name="Navadno 48 50 3 2" xfId="20621" xr:uid="{00000000-0005-0000-0000-0000458A0000}"/>
    <cellStyle name="Navadno 48 50 3 2 2" xfId="39242" xr:uid="{00000000-0005-0000-0000-0000468A0000}"/>
    <cellStyle name="Navadno 48 50 3 3" xfId="39241" xr:uid="{00000000-0005-0000-0000-0000478A0000}"/>
    <cellStyle name="Navadno 48 50 4" xfId="20618" xr:uid="{00000000-0005-0000-0000-0000488A0000}"/>
    <cellStyle name="Navadno 48 50 4 2" xfId="39243" xr:uid="{00000000-0005-0000-0000-0000498A0000}"/>
    <cellStyle name="Navadno 48 50 5" xfId="39236" xr:uid="{00000000-0005-0000-0000-00004A8A0000}"/>
    <cellStyle name="Navadno 48 51" xfId="10693" xr:uid="{00000000-0005-0000-0000-00004B8A0000}"/>
    <cellStyle name="Navadno 48 51 2" xfId="10694" xr:uid="{00000000-0005-0000-0000-00004C8A0000}"/>
    <cellStyle name="Navadno 48 51 2 2" xfId="10695" xr:uid="{00000000-0005-0000-0000-00004D8A0000}"/>
    <cellStyle name="Navadno 48 51 2 2 2" xfId="20624" xr:uid="{00000000-0005-0000-0000-00004E8A0000}"/>
    <cellStyle name="Navadno 48 51 2 2 2 2" xfId="39247" xr:uid="{00000000-0005-0000-0000-00004F8A0000}"/>
    <cellStyle name="Navadno 48 51 2 2 3" xfId="39246" xr:uid="{00000000-0005-0000-0000-0000508A0000}"/>
    <cellStyle name="Navadno 48 51 2 3" xfId="20623" xr:uid="{00000000-0005-0000-0000-0000518A0000}"/>
    <cellStyle name="Navadno 48 51 2 3 2" xfId="39248" xr:uid="{00000000-0005-0000-0000-0000528A0000}"/>
    <cellStyle name="Navadno 48 51 2 4" xfId="39245" xr:uid="{00000000-0005-0000-0000-0000538A0000}"/>
    <cellStyle name="Navadno 48 51 3" xfId="10696" xr:uid="{00000000-0005-0000-0000-0000548A0000}"/>
    <cellStyle name="Navadno 48 51 3 2" xfId="20625" xr:uid="{00000000-0005-0000-0000-0000558A0000}"/>
    <cellStyle name="Navadno 48 51 3 2 2" xfId="39250" xr:uid="{00000000-0005-0000-0000-0000568A0000}"/>
    <cellStyle name="Navadno 48 51 3 3" xfId="39249" xr:uid="{00000000-0005-0000-0000-0000578A0000}"/>
    <cellStyle name="Navadno 48 51 4" xfId="20622" xr:uid="{00000000-0005-0000-0000-0000588A0000}"/>
    <cellStyle name="Navadno 48 51 4 2" xfId="39251" xr:uid="{00000000-0005-0000-0000-0000598A0000}"/>
    <cellStyle name="Navadno 48 51 5" xfId="39244" xr:uid="{00000000-0005-0000-0000-00005A8A0000}"/>
    <cellStyle name="Navadno 48 52" xfId="10697" xr:uid="{00000000-0005-0000-0000-00005B8A0000}"/>
    <cellStyle name="Navadno 48 52 2" xfId="10698" xr:uid="{00000000-0005-0000-0000-00005C8A0000}"/>
    <cellStyle name="Navadno 48 52 2 2" xfId="10699" xr:uid="{00000000-0005-0000-0000-00005D8A0000}"/>
    <cellStyle name="Navadno 48 52 2 2 2" xfId="20628" xr:uid="{00000000-0005-0000-0000-00005E8A0000}"/>
    <cellStyle name="Navadno 48 52 2 2 2 2" xfId="39255" xr:uid="{00000000-0005-0000-0000-00005F8A0000}"/>
    <cellStyle name="Navadno 48 52 2 2 3" xfId="39254" xr:uid="{00000000-0005-0000-0000-0000608A0000}"/>
    <cellStyle name="Navadno 48 52 2 3" xfId="20627" xr:uid="{00000000-0005-0000-0000-0000618A0000}"/>
    <cellStyle name="Navadno 48 52 2 3 2" xfId="39256" xr:uid="{00000000-0005-0000-0000-0000628A0000}"/>
    <cellStyle name="Navadno 48 52 2 4" xfId="39253" xr:uid="{00000000-0005-0000-0000-0000638A0000}"/>
    <cellStyle name="Navadno 48 52 3" xfId="10700" xr:uid="{00000000-0005-0000-0000-0000648A0000}"/>
    <cellStyle name="Navadno 48 52 3 2" xfId="20629" xr:uid="{00000000-0005-0000-0000-0000658A0000}"/>
    <cellStyle name="Navadno 48 52 3 2 2" xfId="39258" xr:uid="{00000000-0005-0000-0000-0000668A0000}"/>
    <cellStyle name="Navadno 48 52 3 3" xfId="39257" xr:uid="{00000000-0005-0000-0000-0000678A0000}"/>
    <cellStyle name="Navadno 48 52 4" xfId="20626" xr:uid="{00000000-0005-0000-0000-0000688A0000}"/>
    <cellStyle name="Navadno 48 52 4 2" xfId="39259" xr:uid="{00000000-0005-0000-0000-0000698A0000}"/>
    <cellStyle name="Navadno 48 52 5" xfId="39252" xr:uid="{00000000-0005-0000-0000-00006A8A0000}"/>
    <cellStyle name="Navadno 48 53" xfId="10701" xr:uid="{00000000-0005-0000-0000-00006B8A0000}"/>
    <cellStyle name="Navadno 48 53 2" xfId="10702" xr:uid="{00000000-0005-0000-0000-00006C8A0000}"/>
    <cellStyle name="Navadno 48 53 2 2" xfId="10703" xr:uid="{00000000-0005-0000-0000-00006D8A0000}"/>
    <cellStyle name="Navadno 48 53 2 2 2" xfId="20632" xr:uid="{00000000-0005-0000-0000-00006E8A0000}"/>
    <cellStyle name="Navadno 48 53 2 2 2 2" xfId="39263" xr:uid="{00000000-0005-0000-0000-00006F8A0000}"/>
    <cellStyle name="Navadno 48 53 2 2 3" xfId="39262" xr:uid="{00000000-0005-0000-0000-0000708A0000}"/>
    <cellStyle name="Navadno 48 53 2 3" xfId="20631" xr:uid="{00000000-0005-0000-0000-0000718A0000}"/>
    <cellStyle name="Navadno 48 53 2 3 2" xfId="39264" xr:uid="{00000000-0005-0000-0000-0000728A0000}"/>
    <cellStyle name="Navadno 48 53 2 4" xfId="39261" xr:uid="{00000000-0005-0000-0000-0000738A0000}"/>
    <cellStyle name="Navadno 48 53 3" xfId="10704" xr:uid="{00000000-0005-0000-0000-0000748A0000}"/>
    <cellStyle name="Navadno 48 53 3 2" xfId="20633" xr:uid="{00000000-0005-0000-0000-0000758A0000}"/>
    <cellStyle name="Navadno 48 53 3 2 2" xfId="39266" xr:uid="{00000000-0005-0000-0000-0000768A0000}"/>
    <cellStyle name="Navadno 48 53 3 3" xfId="39265" xr:uid="{00000000-0005-0000-0000-0000778A0000}"/>
    <cellStyle name="Navadno 48 53 4" xfId="20630" xr:uid="{00000000-0005-0000-0000-0000788A0000}"/>
    <cellStyle name="Navadno 48 53 4 2" xfId="39267" xr:uid="{00000000-0005-0000-0000-0000798A0000}"/>
    <cellStyle name="Navadno 48 53 5" xfId="39260" xr:uid="{00000000-0005-0000-0000-00007A8A0000}"/>
    <cellStyle name="Navadno 48 54" xfId="10705" xr:uid="{00000000-0005-0000-0000-00007B8A0000}"/>
    <cellStyle name="Navadno 48 54 2" xfId="10706" xr:uid="{00000000-0005-0000-0000-00007C8A0000}"/>
    <cellStyle name="Navadno 48 54 2 2" xfId="10707" xr:uid="{00000000-0005-0000-0000-00007D8A0000}"/>
    <cellStyle name="Navadno 48 54 2 2 2" xfId="20636" xr:uid="{00000000-0005-0000-0000-00007E8A0000}"/>
    <cellStyle name="Navadno 48 54 2 2 2 2" xfId="39271" xr:uid="{00000000-0005-0000-0000-00007F8A0000}"/>
    <cellStyle name="Navadno 48 54 2 2 3" xfId="39270" xr:uid="{00000000-0005-0000-0000-0000808A0000}"/>
    <cellStyle name="Navadno 48 54 2 3" xfId="20635" xr:uid="{00000000-0005-0000-0000-0000818A0000}"/>
    <cellStyle name="Navadno 48 54 2 3 2" xfId="39272" xr:uid="{00000000-0005-0000-0000-0000828A0000}"/>
    <cellStyle name="Navadno 48 54 2 4" xfId="39269" xr:uid="{00000000-0005-0000-0000-0000838A0000}"/>
    <cellStyle name="Navadno 48 54 3" xfId="10708" xr:uid="{00000000-0005-0000-0000-0000848A0000}"/>
    <cellStyle name="Navadno 48 54 3 2" xfId="20637" xr:uid="{00000000-0005-0000-0000-0000858A0000}"/>
    <cellStyle name="Navadno 48 54 3 2 2" xfId="39274" xr:uid="{00000000-0005-0000-0000-0000868A0000}"/>
    <cellStyle name="Navadno 48 54 3 3" xfId="39273" xr:uid="{00000000-0005-0000-0000-0000878A0000}"/>
    <cellStyle name="Navadno 48 54 4" xfId="20634" xr:uid="{00000000-0005-0000-0000-0000888A0000}"/>
    <cellStyle name="Navadno 48 54 4 2" xfId="39275" xr:uid="{00000000-0005-0000-0000-0000898A0000}"/>
    <cellStyle name="Navadno 48 54 5" xfId="39268" xr:uid="{00000000-0005-0000-0000-00008A8A0000}"/>
    <cellStyle name="Navadno 48 55" xfId="10709" xr:uid="{00000000-0005-0000-0000-00008B8A0000}"/>
    <cellStyle name="Navadno 48 55 2" xfId="10710" xr:uid="{00000000-0005-0000-0000-00008C8A0000}"/>
    <cellStyle name="Navadno 48 55 2 2" xfId="10711" xr:uid="{00000000-0005-0000-0000-00008D8A0000}"/>
    <cellStyle name="Navadno 48 55 2 2 2" xfId="20640" xr:uid="{00000000-0005-0000-0000-00008E8A0000}"/>
    <cellStyle name="Navadno 48 55 2 2 2 2" xfId="39279" xr:uid="{00000000-0005-0000-0000-00008F8A0000}"/>
    <cellStyle name="Navadno 48 55 2 2 3" xfId="39278" xr:uid="{00000000-0005-0000-0000-0000908A0000}"/>
    <cellStyle name="Navadno 48 55 2 3" xfId="20639" xr:uid="{00000000-0005-0000-0000-0000918A0000}"/>
    <cellStyle name="Navadno 48 55 2 3 2" xfId="39280" xr:uid="{00000000-0005-0000-0000-0000928A0000}"/>
    <cellStyle name="Navadno 48 55 2 4" xfId="39277" xr:uid="{00000000-0005-0000-0000-0000938A0000}"/>
    <cellStyle name="Navadno 48 55 3" xfId="10712" xr:uid="{00000000-0005-0000-0000-0000948A0000}"/>
    <cellStyle name="Navadno 48 55 3 2" xfId="20641" xr:uid="{00000000-0005-0000-0000-0000958A0000}"/>
    <cellStyle name="Navadno 48 55 3 2 2" xfId="39282" xr:uid="{00000000-0005-0000-0000-0000968A0000}"/>
    <cellStyle name="Navadno 48 55 3 3" xfId="39281" xr:uid="{00000000-0005-0000-0000-0000978A0000}"/>
    <cellStyle name="Navadno 48 55 4" xfId="20638" xr:uid="{00000000-0005-0000-0000-0000988A0000}"/>
    <cellStyle name="Navadno 48 55 4 2" xfId="39283" xr:uid="{00000000-0005-0000-0000-0000998A0000}"/>
    <cellStyle name="Navadno 48 55 5" xfId="39276" xr:uid="{00000000-0005-0000-0000-00009A8A0000}"/>
    <cellStyle name="Navadno 48 56" xfId="10713" xr:uid="{00000000-0005-0000-0000-00009B8A0000}"/>
    <cellStyle name="Navadno 48 56 2" xfId="10714" xr:uid="{00000000-0005-0000-0000-00009C8A0000}"/>
    <cellStyle name="Navadno 48 56 2 2" xfId="10715" xr:uid="{00000000-0005-0000-0000-00009D8A0000}"/>
    <cellStyle name="Navadno 48 56 2 2 2" xfId="20644" xr:uid="{00000000-0005-0000-0000-00009E8A0000}"/>
    <cellStyle name="Navadno 48 56 2 2 2 2" xfId="39287" xr:uid="{00000000-0005-0000-0000-00009F8A0000}"/>
    <cellStyle name="Navadno 48 56 2 2 3" xfId="39286" xr:uid="{00000000-0005-0000-0000-0000A08A0000}"/>
    <cellStyle name="Navadno 48 56 2 3" xfId="20643" xr:uid="{00000000-0005-0000-0000-0000A18A0000}"/>
    <cellStyle name="Navadno 48 56 2 3 2" xfId="39288" xr:uid="{00000000-0005-0000-0000-0000A28A0000}"/>
    <cellStyle name="Navadno 48 56 2 4" xfId="39285" xr:uid="{00000000-0005-0000-0000-0000A38A0000}"/>
    <cellStyle name="Navadno 48 56 3" xfId="10716" xr:uid="{00000000-0005-0000-0000-0000A48A0000}"/>
    <cellStyle name="Navadno 48 56 3 2" xfId="20645" xr:uid="{00000000-0005-0000-0000-0000A58A0000}"/>
    <cellStyle name="Navadno 48 56 3 2 2" xfId="39290" xr:uid="{00000000-0005-0000-0000-0000A68A0000}"/>
    <cellStyle name="Navadno 48 56 3 3" xfId="39289" xr:uid="{00000000-0005-0000-0000-0000A78A0000}"/>
    <cellStyle name="Navadno 48 56 4" xfId="20642" xr:uid="{00000000-0005-0000-0000-0000A88A0000}"/>
    <cellStyle name="Navadno 48 56 4 2" xfId="39291" xr:uid="{00000000-0005-0000-0000-0000A98A0000}"/>
    <cellStyle name="Navadno 48 56 5" xfId="39284" xr:uid="{00000000-0005-0000-0000-0000AA8A0000}"/>
    <cellStyle name="Navadno 48 57" xfId="10717" xr:uid="{00000000-0005-0000-0000-0000AB8A0000}"/>
    <cellStyle name="Navadno 48 57 2" xfId="10718" xr:uid="{00000000-0005-0000-0000-0000AC8A0000}"/>
    <cellStyle name="Navadno 48 57 2 2" xfId="10719" xr:uid="{00000000-0005-0000-0000-0000AD8A0000}"/>
    <cellStyle name="Navadno 48 57 2 2 2" xfId="20648" xr:uid="{00000000-0005-0000-0000-0000AE8A0000}"/>
    <cellStyle name="Navadno 48 57 2 2 2 2" xfId="39295" xr:uid="{00000000-0005-0000-0000-0000AF8A0000}"/>
    <cellStyle name="Navadno 48 57 2 2 3" xfId="39294" xr:uid="{00000000-0005-0000-0000-0000B08A0000}"/>
    <cellStyle name="Navadno 48 57 2 3" xfId="20647" xr:uid="{00000000-0005-0000-0000-0000B18A0000}"/>
    <cellStyle name="Navadno 48 57 2 3 2" xfId="39296" xr:uid="{00000000-0005-0000-0000-0000B28A0000}"/>
    <cellStyle name="Navadno 48 57 2 4" xfId="39293" xr:uid="{00000000-0005-0000-0000-0000B38A0000}"/>
    <cellStyle name="Navadno 48 57 3" xfId="10720" xr:uid="{00000000-0005-0000-0000-0000B48A0000}"/>
    <cellStyle name="Navadno 48 57 3 2" xfId="20649" xr:uid="{00000000-0005-0000-0000-0000B58A0000}"/>
    <cellStyle name="Navadno 48 57 3 2 2" xfId="39298" xr:uid="{00000000-0005-0000-0000-0000B68A0000}"/>
    <cellStyle name="Navadno 48 57 3 3" xfId="39297" xr:uid="{00000000-0005-0000-0000-0000B78A0000}"/>
    <cellStyle name="Navadno 48 57 4" xfId="20646" xr:uid="{00000000-0005-0000-0000-0000B88A0000}"/>
    <cellStyle name="Navadno 48 57 4 2" xfId="39299" xr:uid="{00000000-0005-0000-0000-0000B98A0000}"/>
    <cellStyle name="Navadno 48 57 5" xfId="39292" xr:uid="{00000000-0005-0000-0000-0000BA8A0000}"/>
    <cellStyle name="Navadno 48 58" xfId="10721" xr:uid="{00000000-0005-0000-0000-0000BB8A0000}"/>
    <cellStyle name="Navadno 48 58 2" xfId="10722" xr:uid="{00000000-0005-0000-0000-0000BC8A0000}"/>
    <cellStyle name="Navadno 48 58 2 2" xfId="10723" xr:uid="{00000000-0005-0000-0000-0000BD8A0000}"/>
    <cellStyle name="Navadno 48 58 2 2 2" xfId="20652" xr:uid="{00000000-0005-0000-0000-0000BE8A0000}"/>
    <cellStyle name="Navadno 48 58 2 2 2 2" xfId="39303" xr:uid="{00000000-0005-0000-0000-0000BF8A0000}"/>
    <cellStyle name="Navadno 48 58 2 2 3" xfId="39302" xr:uid="{00000000-0005-0000-0000-0000C08A0000}"/>
    <cellStyle name="Navadno 48 58 2 3" xfId="20651" xr:uid="{00000000-0005-0000-0000-0000C18A0000}"/>
    <cellStyle name="Navadno 48 58 2 3 2" xfId="39304" xr:uid="{00000000-0005-0000-0000-0000C28A0000}"/>
    <cellStyle name="Navadno 48 58 2 4" xfId="39301" xr:uid="{00000000-0005-0000-0000-0000C38A0000}"/>
    <cellStyle name="Navadno 48 58 3" xfId="10724" xr:uid="{00000000-0005-0000-0000-0000C48A0000}"/>
    <cellStyle name="Navadno 48 58 3 2" xfId="20653" xr:uid="{00000000-0005-0000-0000-0000C58A0000}"/>
    <cellStyle name="Navadno 48 58 3 2 2" xfId="39306" xr:uid="{00000000-0005-0000-0000-0000C68A0000}"/>
    <cellStyle name="Navadno 48 58 3 3" xfId="39305" xr:uid="{00000000-0005-0000-0000-0000C78A0000}"/>
    <cellStyle name="Navadno 48 58 4" xfId="20650" xr:uid="{00000000-0005-0000-0000-0000C88A0000}"/>
    <cellStyle name="Navadno 48 58 4 2" xfId="39307" xr:uid="{00000000-0005-0000-0000-0000C98A0000}"/>
    <cellStyle name="Navadno 48 58 5" xfId="39300" xr:uid="{00000000-0005-0000-0000-0000CA8A0000}"/>
    <cellStyle name="Navadno 48 59" xfId="10725" xr:uid="{00000000-0005-0000-0000-0000CB8A0000}"/>
    <cellStyle name="Navadno 48 59 2" xfId="10726" xr:uid="{00000000-0005-0000-0000-0000CC8A0000}"/>
    <cellStyle name="Navadno 48 59 2 2" xfId="10727" xr:uid="{00000000-0005-0000-0000-0000CD8A0000}"/>
    <cellStyle name="Navadno 48 59 2 2 2" xfId="20656" xr:uid="{00000000-0005-0000-0000-0000CE8A0000}"/>
    <cellStyle name="Navadno 48 59 2 2 2 2" xfId="39311" xr:uid="{00000000-0005-0000-0000-0000CF8A0000}"/>
    <cellStyle name="Navadno 48 59 2 2 3" xfId="39310" xr:uid="{00000000-0005-0000-0000-0000D08A0000}"/>
    <cellStyle name="Navadno 48 59 2 3" xfId="20655" xr:uid="{00000000-0005-0000-0000-0000D18A0000}"/>
    <cellStyle name="Navadno 48 59 2 3 2" xfId="39312" xr:uid="{00000000-0005-0000-0000-0000D28A0000}"/>
    <cellStyle name="Navadno 48 59 2 4" xfId="39309" xr:uid="{00000000-0005-0000-0000-0000D38A0000}"/>
    <cellStyle name="Navadno 48 59 3" xfId="10728" xr:uid="{00000000-0005-0000-0000-0000D48A0000}"/>
    <cellStyle name="Navadno 48 59 3 2" xfId="20657" xr:uid="{00000000-0005-0000-0000-0000D58A0000}"/>
    <cellStyle name="Navadno 48 59 3 2 2" xfId="39314" xr:uid="{00000000-0005-0000-0000-0000D68A0000}"/>
    <cellStyle name="Navadno 48 59 3 3" xfId="39313" xr:uid="{00000000-0005-0000-0000-0000D78A0000}"/>
    <cellStyle name="Navadno 48 59 4" xfId="20654" xr:uid="{00000000-0005-0000-0000-0000D88A0000}"/>
    <cellStyle name="Navadno 48 59 4 2" xfId="39315" xr:uid="{00000000-0005-0000-0000-0000D98A0000}"/>
    <cellStyle name="Navadno 48 59 5" xfId="39308" xr:uid="{00000000-0005-0000-0000-0000DA8A0000}"/>
    <cellStyle name="Navadno 48 6" xfId="10729" xr:uid="{00000000-0005-0000-0000-0000DB8A0000}"/>
    <cellStyle name="Navadno 48 6 2" xfId="10730" xr:uid="{00000000-0005-0000-0000-0000DC8A0000}"/>
    <cellStyle name="Navadno 48 6 2 2" xfId="10731" xr:uid="{00000000-0005-0000-0000-0000DD8A0000}"/>
    <cellStyle name="Navadno 48 6 2 2 2" xfId="20660" xr:uid="{00000000-0005-0000-0000-0000DE8A0000}"/>
    <cellStyle name="Navadno 48 6 2 2 2 2" xfId="39319" xr:uid="{00000000-0005-0000-0000-0000DF8A0000}"/>
    <cellStyle name="Navadno 48 6 2 2 3" xfId="39318" xr:uid="{00000000-0005-0000-0000-0000E08A0000}"/>
    <cellStyle name="Navadno 48 6 2 3" xfId="20659" xr:uid="{00000000-0005-0000-0000-0000E18A0000}"/>
    <cellStyle name="Navadno 48 6 2 3 2" xfId="39320" xr:uid="{00000000-0005-0000-0000-0000E28A0000}"/>
    <cellStyle name="Navadno 48 6 2 4" xfId="39317" xr:uid="{00000000-0005-0000-0000-0000E38A0000}"/>
    <cellStyle name="Navadno 48 6 3" xfId="10732" xr:uid="{00000000-0005-0000-0000-0000E48A0000}"/>
    <cellStyle name="Navadno 48 6 3 2" xfId="20661" xr:uid="{00000000-0005-0000-0000-0000E58A0000}"/>
    <cellStyle name="Navadno 48 6 3 2 2" xfId="39322" xr:uid="{00000000-0005-0000-0000-0000E68A0000}"/>
    <cellStyle name="Navadno 48 6 3 3" xfId="39321" xr:uid="{00000000-0005-0000-0000-0000E78A0000}"/>
    <cellStyle name="Navadno 48 6 4" xfId="20658" xr:uid="{00000000-0005-0000-0000-0000E88A0000}"/>
    <cellStyle name="Navadno 48 6 4 2" xfId="39323" xr:uid="{00000000-0005-0000-0000-0000E98A0000}"/>
    <cellStyle name="Navadno 48 6 5" xfId="39316" xr:uid="{00000000-0005-0000-0000-0000EA8A0000}"/>
    <cellStyle name="Navadno 48 60" xfId="10733" xr:uid="{00000000-0005-0000-0000-0000EB8A0000}"/>
    <cellStyle name="Navadno 48 60 2" xfId="10734" xr:uid="{00000000-0005-0000-0000-0000EC8A0000}"/>
    <cellStyle name="Navadno 48 60 2 2" xfId="20663" xr:uid="{00000000-0005-0000-0000-0000ED8A0000}"/>
    <cellStyle name="Navadno 48 60 2 2 2" xfId="39326" xr:uid="{00000000-0005-0000-0000-0000EE8A0000}"/>
    <cellStyle name="Navadno 48 60 2 3" xfId="39325" xr:uid="{00000000-0005-0000-0000-0000EF8A0000}"/>
    <cellStyle name="Navadno 48 60 3" xfId="20662" xr:uid="{00000000-0005-0000-0000-0000F08A0000}"/>
    <cellStyle name="Navadno 48 60 3 2" xfId="39327" xr:uid="{00000000-0005-0000-0000-0000F18A0000}"/>
    <cellStyle name="Navadno 48 60 4" xfId="39324" xr:uid="{00000000-0005-0000-0000-0000F28A0000}"/>
    <cellStyle name="Navadno 48 61" xfId="10735" xr:uid="{00000000-0005-0000-0000-0000F38A0000}"/>
    <cellStyle name="Navadno 48 61 2" xfId="20664" xr:uid="{00000000-0005-0000-0000-0000F48A0000}"/>
    <cellStyle name="Navadno 48 61 2 2" xfId="39329" xr:uid="{00000000-0005-0000-0000-0000F58A0000}"/>
    <cellStyle name="Navadno 48 61 3" xfId="39328" xr:uid="{00000000-0005-0000-0000-0000F68A0000}"/>
    <cellStyle name="Navadno 48 62" xfId="20441" xr:uid="{00000000-0005-0000-0000-0000F78A0000}"/>
    <cellStyle name="Navadno 48 62 2" xfId="39330" xr:uid="{00000000-0005-0000-0000-0000F88A0000}"/>
    <cellStyle name="Navadno 48 7" xfId="10736" xr:uid="{00000000-0005-0000-0000-0000F98A0000}"/>
    <cellStyle name="Navadno 48 7 2" xfId="10737" xr:uid="{00000000-0005-0000-0000-0000FA8A0000}"/>
    <cellStyle name="Navadno 48 7 2 2" xfId="10738" xr:uid="{00000000-0005-0000-0000-0000FB8A0000}"/>
    <cellStyle name="Navadno 48 7 2 2 2" xfId="20667" xr:uid="{00000000-0005-0000-0000-0000FC8A0000}"/>
    <cellStyle name="Navadno 48 7 2 2 2 2" xfId="39334" xr:uid="{00000000-0005-0000-0000-0000FD8A0000}"/>
    <cellStyle name="Navadno 48 7 2 2 3" xfId="39333" xr:uid="{00000000-0005-0000-0000-0000FE8A0000}"/>
    <cellStyle name="Navadno 48 7 2 3" xfId="20666" xr:uid="{00000000-0005-0000-0000-0000FF8A0000}"/>
    <cellStyle name="Navadno 48 7 2 3 2" xfId="39335" xr:uid="{00000000-0005-0000-0000-0000008B0000}"/>
    <cellStyle name="Navadno 48 7 2 4" xfId="39332" xr:uid="{00000000-0005-0000-0000-0000018B0000}"/>
    <cellStyle name="Navadno 48 7 3" xfId="10739" xr:uid="{00000000-0005-0000-0000-0000028B0000}"/>
    <cellStyle name="Navadno 48 7 3 2" xfId="20668" xr:uid="{00000000-0005-0000-0000-0000038B0000}"/>
    <cellStyle name="Navadno 48 7 3 2 2" xfId="39337" xr:uid="{00000000-0005-0000-0000-0000048B0000}"/>
    <cellStyle name="Navadno 48 7 3 3" xfId="39336" xr:uid="{00000000-0005-0000-0000-0000058B0000}"/>
    <cellStyle name="Navadno 48 7 4" xfId="20665" xr:uid="{00000000-0005-0000-0000-0000068B0000}"/>
    <cellStyle name="Navadno 48 7 4 2" xfId="39338" xr:uid="{00000000-0005-0000-0000-0000078B0000}"/>
    <cellStyle name="Navadno 48 7 5" xfId="39331" xr:uid="{00000000-0005-0000-0000-0000088B0000}"/>
    <cellStyle name="Navadno 48 8" xfId="10740" xr:uid="{00000000-0005-0000-0000-0000098B0000}"/>
    <cellStyle name="Navadno 48 8 2" xfId="10741" xr:uid="{00000000-0005-0000-0000-00000A8B0000}"/>
    <cellStyle name="Navadno 48 8 2 2" xfId="10742" xr:uid="{00000000-0005-0000-0000-00000B8B0000}"/>
    <cellStyle name="Navadno 48 8 2 2 2" xfId="20671" xr:uid="{00000000-0005-0000-0000-00000C8B0000}"/>
    <cellStyle name="Navadno 48 8 2 2 2 2" xfId="39342" xr:uid="{00000000-0005-0000-0000-00000D8B0000}"/>
    <cellStyle name="Navadno 48 8 2 2 3" xfId="39341" xr:uid="{00000000-0005-0000-0000-00000E8B0000}"/>
    <cellStyle name="Navadno 48 8 2 3" xfId="20670" xr:uid="{00000000-0005-0000-0000-00000F8B0000}"/>
    <cellStyle name="Navadno 48 8 2 3 2" xfId="39343" xr:uid="{00000000-0005-0000-0000-0000108B0000}"/>
    <cellStyle name="Navadno 48 8 2 4" xfId="39340" xr:uid="{00000000-0005-0000-0000-0000118B0000}"/>
    <cellStyle name="Navadno 48 8 3" xfId="10743" xr:uid="{00000000-0005-0000-0000-0000128B0000}"/>
    <cellStyle name="Navadno 48 8 3 2" xfId="20672" xr:uid="{00000000-0005-0000-0000-0000138B0000}"/>
    <cellStyle name="Navadno 48 8 3 2 2" xfId="39345" xr:uid="{00000000-0005-0000-0000-0000148B0000}"/>
    <cellStyle name="Navadno 48 8 3 3" xfId="39344" xr:uid="{00000000-0005-0000-0000-0000158B0000}"/>
    <cellStyle name="Navadno 48 8 4" xfId="20669" xr:uid="{00000000-0005-0000-0000-0000168B0000}"/>
    <cellStyle name="Navadno 48 8 4 2" xfId="39346" xr:uid="{00000000-0005-0000-0000-0000178B0000}"/>
    <cellStyle name="Navadno 48 8 5" xfId="39339" xr:uid="{00000000-0005-0000-0000-0000188B0000}"/>
    <cellStyle name="Navadno 48 9" xfId="10744" xr:uid="{00000000-0005-0000-0000-0000198B0000}"/>
    <cellStyle name="Navadno 48 9 2" xfId="10745" xr:uid="{00000000-0005-0000-0000-00001A8B0000}"/>
    <cellStyle name="Navadno 48 9 2 2" xfId="10746" xr:uid="{00000000-0005-0000-0000-00001B8B0000}"/>
    <cellStyle name="Navadno 48 9 2 2 2" xfId="20675" xr:uid="{00000000-0005-0000-0000-00001C8B0000}"/>
    <cellStyle name="Navadno 48 9 2 2 2 2" xfId="39350" xr:uid="{00000000-0005-0000-0000-00001D8B0000}"/>
    <cellStyle name="Navadno 48 9 2 2 3" xfId="39349" xr:uid="{00000000-0005-0000-0000-00001E8B0000}"/>
    <cellStyle name="Navadno 48 9 2 3" xfId="20674" xr:uid="{00000000-0005-0000-0000-00001F8B0000}"/>
    <cellStyle name="Navadno 48 9 2 3 2" xfId="39351" xr:uid="{00000000-0005-0000-0000-0000208B0000}"/>
    <cellStyle name="Navadno 48 9 2 4" xfId="39348" xr:uid="{00000000-0005-0000-0000-0000218B0000}"/>
    <cellStyle name="Navadno 48 9 3" xfId="10747" xr:uid="{00000000-0005-0000-0000-0000228B0000}"/>
    <cellStyle name="Navadno 48 9 3 2" xfId="20676" xr:uid="{00000000-0005-0000-0000-0000238B0000}"/>
    <cellStyle name="Navadno 48 9 3 2 2" xfId="39353" xr:uid="{00000000-0005-0000-0000-0000248B0000}"/>
    <cellStyle name="Navadno 48 9 3 3" xfId="39352" xr:uid="{00000000-0005-0000-0000-0000258B0000}"/>
    <cellStyle name="Navadno 48 9 4" xfId="20673" xr:uid="{00000000-0005-0000-0000-0000268B0000}"/>
    <cellStyle name="Navadno 48 9 4 2" xfId="39354" xr:uid="{00000000-0005-0000-0000-0000278B0000}"/>
    <cellStyle name="Navadno 48 9 5" xfId="39347" xr:uid="{00000000-0005-0000-0000-0000288B0000}"/>
    <cellStyle name="Navadno 480" xfId="58738" xr:uid="{00000000-0005-0000-0000-0000298B0000}"/>
    <cellStyle name="Navadno 481" xfId="58739" xr:uid="{00000000-0005-0000-0000-00002A8B0000}"/>
    <cellStyle name="Navadno 482" xfId="58740" xr:uid="{00000000-0005-0000-0000-00002B8B0000}"/>
    <cellStyle name="Navadno 483" xfId="58741" xr:uid="{00000000-0005-0000-0000-00002C8B0000}"/>
    <cellStyle name="Navadno 484" xfId="58742" xr:uid="{00000000-0005-0000-0000-00002D8B0000}"/>
    <cellStyle name="Navadno 485" xfId="58743" xr:uid="{00000000-0005-0000-0000-00002E8B0000}"/>
    <cellStyle name="Navadno 486" xfId="58744" xr:uid="{00000000-0005-0000-0000-00002F8B0000}"/>
    <cellStyle name="Navadno 487" xfId="58745" xr:uid="{00000000-0005-0000-0000-0000308B0000}"/>
    <cellStyle name="Navadno 488" xfId="58746" xr:uid="{00000000-0005-0000-0000-0000318B0000}"/>
    <cellStyle name="Navadno 489" xfId="58747" xr:uid="{00000000-0005-0000-0000-0000328B0000}"/>
    <cellStyle name="Navadno 49" xfId="1714" xr:uid="{00000000-0005-0000-0000-0000338B0000}"/>
    <cellStyle name="Navadno 49 2" xfId="1715" xr:uid="{00000000-0005-0000-0000-0000348B0000}"/>
    <cellStyle name="Navadno 49 2 2" xfId="10750" xr:uid="{00000000-0005-0000-0000-0000358B0000}"/>
    <cellStyle name="Navadno 49 2 2 2" xfId="20679" xr:uid="{00000000-0005-0000-0000-0000368B0000}"/>
    <cellStyle name="Navadno 49 2 2 2 2" xfId="39358" xr:uid="{00000000-0005-0000-0000-0000378B0000}"/>
    <cellStyle name="Navadno 49 2 2 3" xfId="39357" xr:uid="{00000000-0005-0000-0000-0000388B0000}"/>
    <cellStyle name="Navadno 49 2 3" xfId="10751" xr:uid="{00000000-0005-0000-0000-0000398B0000}"/>
    <cellStyle name="Navadno 49 2 3 2" xfId="39359" xr:uid="{00000000-0005-0000-0000-00003A8B0000}"/>
    <cellStyle name="Navadno 49 2 4" xfId="10749" xr:uid="{00000000-0005-0000-0000-00003B8B0000}"/>
    <cellStyle name="Navadno 49 2 4 2" xfId="39360" xr:uid="{00000000-0005-0000-0000-00003C8B0000}"/>
    <cellStyle name="Navadno 49 2 5" xfId="20678" xr:uid="{00000000-0005-0000-0000-00003D8B0000}"/>
    <cellStyle name="Navadno 49 2 5 2" xfId="39361" xr:uid="{00000000-0005-0000-0000-00003E8B0000}"/>
    <cellStyle name="Navadno 49 2 6" xfId="51351" xr:uid="{00000000-0005-0000-0000-00003F8B0000}"/>
    <cellStyle name="Navadno 49 2 7" xfId="39356" xr:uid="{00000000-0005-0000-0000-0000408B0000}"/>
    <cellStyle name="Navadno 49 3" xfId="10752" xr:uid="{00000000-0005-0000-0000-0000418B0000}"/>
    <cellStyle name="Navadno 49 3 2" xfId="20680" xr:uid="{00000000-0005-0000-0000-0000428B0000}"/>
    <cellStyle name="Navadno 49 3 2 2" xfId="39363" xr:uid="{00000000-0005-0000-0000-0000438B0000}"/>
    <cellStyle name="Navadno 49 3 3" xfId="39362" xr:uid="{00000000-0005-0000-0000-0000448B0000}"/>
    <cellStyle name="Navadno 49 4" xfId="10753" xr:uid="{00000000-0005-0000-0000-0000458B0000}"/>
    <cellStyle name="Navadno 49 4 2" xfId="39364" xr:uid="{00000000-0005-0000-0000-0000468B0000}"/>
    <cellStyle name="Navadno 49 5" xfId="10748" xr:uid="{00000000-0005-0000-0000-0000478B0000}"/>
    <cellStyle name="Navadno 49 5 2" xfId="39365" xr:uid="{00000000-0005-0000-0000-0000488B0000}"/>
    <cellStyle name="Navadno 49 6" xfId="20677" xr:uid="{00000000-0005-0000-0000-0000498B0000}"/>
    <cellStyle name="Navadno 49 6 2" xfId="39366" xr:uid="{00000000-0005-0000-0000-00004A8B0000}"/>
    <cellStyle name="Navadno 49 7" xfId="51350" xr:uid="{00000000-0005-0000-0000-00004B8B0000}"/>
    <cellStyle name="Navadno 49 8" xfId="39355" xr:uid="{00000000-0005-0000-0000-00004C8B0000}"/>
    <cellStyle name="Navadno 490" xfId="58748" xr:uid="{00000000-0005-0000-0000-00004D8B0000}"/>
    <cellStyle name="Navadno 491" xfId="58749" xr:uid="{00000000-0005-0000-0000-00004E8B0000}"/>
    <cellStyle name="Navadno 492" xfId="58750" xr:uid="{00000000-0005-0000-0000-00004F8B0000}"/>
    <cellStyle name="Navadno 493" xfId="58751" xr:uid="{00000000-0005-0000-0000-0000508B0000}"/>
    <cellStyle name="Navadno 494" xfId="58752" xr:uid="{00000000-0005-0000-0000-0000518B0000}"/>
    <cellStyle name="Navadno 495" xfId="58753" xr:uid="{00000000-0005-0000-0000-0000528B0000}"/>
    <cellStyle name="Navadno 496" xfId="58754" xr:uid="{00000000-0005-0000-0000-0000538B0000}"/>
    <cellStyle name="Navadno 497" xfId="58755" xr:uid="{00000000-0005-0000-0000-0000548B0000}"/>
    <cellStyle name="Navadno 498" xfId="58756" xr:uid="{00000000-0005-0000-0000-0000558B0000}"/>
    <cellStyle name="Navadno 499" xfId="58757" xr:uid="{00000000-0005-0000-0000-0000568B0000}"/>
    <cellStyle name="Navadno 5" xfId="1716" xr:uid="{00000000-0005-0000-0000-0000578B0000}"/>
    <cellStyle name="Navadno 5 10" xfId="10755" xr:uid="{00000000-0005-0000-0000-0000588B0000}"/>
    <cellStyle name="Navadno 5 10 2" xfId="10756" xr:uid="{00000000-0005-0000-0000-0000598B0000}"/>
    <cellStyle name="Navadno 5 10 2 2" xfId="10757" xr:uid="{00000000-0005-0000-0000-00005A8B0000}"/>
    <cellStyle name="Navadno 5 10 2 2 2" xfId="20684" xr:uid="{00000000-0005-0000-0000-00005B8B0000}"/>
    <cellStyle name="Navadno 5 10 2 2 2 2" xfId="39370" xr:uid="{00000000-0005-0000-0000-00005C8B0000}"/>
    <cellStyle name="Navadno 5 10 2 2 3" xfId="39369" xr:uid="{00000000-0005-0000-0000-00005D8B0000}"/>
    <cellStyle name="Navadno 5 10 2 3" xfId="20683" xr:uid="{00000000-0005-0000-0000-00005E8B0000}"/>
    <cellStyle name="Navadno 5 10 2 3 2" xfId="39371" xr:uid="{00000000-0005-0000-0000-00005F8B0000}"/>
    <cellStyle name="Navadno 5 10 2 4" xfId="39368" xr:uid="{00000000-0005-0000-0000-0000608B0000}"/>
    <cellStyle name="Navadno 5 10 3" xfId="10758" xr:uid="{00000000-0005-0000-0000-0000618B0000}"/>
    <cellStyle name="Navadno 5 10 3 2" xfId="20685" xr:uid="{00000000-0005-0000-0000-0000628B0000}"/>
    <cellStyle name="Navadno 5 10 3 2 2" xfId="39373" xr:uid="{00000000-0005-0000-0000-0000638B0000}"/>
    <cellStyle name="Navadno 5 10 3 3" xfId="39372" xr:uid="{00000000-0005-0000-0000-0000648B0000}"/>
    <cellStyle name="Navadno 5 10 4" xfId="20682" xr:uid="{00000000-0005-0000-0000-0000658B0000}"/>
    <cellStyle name="Navadno 5 10 4 2" xfId="39374" xr:uid="{00000000-0005-0000-0000-0000668B0000}"/>
    <cellStyle name="Navadno 5 10 5" xfId="39367" xr:uid="{00000000-0005-0000-0000-0000678B0000}"/>
    <cellStyle name="Navadno 5 11" xfId="10759" xr:uid="{00000000-0005-0000-0000-0000688B0000}"/>
    <cellStyle name="Navadno 5 11 2" xfId="10760" xr:uid="{00000000-0005-0000-0000-0000698B0000}"/>
    <cellStyle name="Navadno 5 11 2 2" xfId="10761" xr:uid="{00000000-0005-0000-0000-00006A8B0000}"/>
    <cellStyle name="Navadno 5 11 2 2 2" xfId="20688" xr:uid="{00000000-0005-0000-0000-00006B8B0000}"/>
    <cellStyle name="Navadno 5 11 2 2 2 2" xfId="39378" xr:uid="{00000000-0005-0000-0000-00006C8B0000}"/>
    <cellStyle name="Navadno 5 11 2 2 3" xfId="39377" xr:uid="{00000000-0005-0000-0000-00006D8B0000}"/>
    <cellStyle name="Navadno 5 11 2 3" xfId="20687" xr:uid="{00000000-0005-0000-0000-00006E8B0000}"/>
    <cellStyle name="Navadno 5 11 2 3 2" xfId="39379" xr:uid="{00000000-0005-0000-0000-00006F8B0000}"/>
    <cellStyle name="Navadno 5 11 2 4" xfId="39376" xr:uid="{00000000-0005-0000-0000-0000708B0000}"/>
    <cellStyle name="Navadno 5 11 3" xfId="10762" xr:uid="{00000000-0005-0000-0000-0000718B0000}"/>
    <cellStyle name="Navadno 5 11 3 2" xfId="20689" xr:uid="{00000000-0005-0000-0000-0000728B0000}"/>
    <cellStyle name="Navadno 5 11 3 2 2" xfId="39381" xr:uid="{00000000-0005-0000-0000-0000738B0000}"/>
    <cellStyle name="Navadno 5 11 3 3" xfId="39380" xr:uid="{00000000-0005-0000-0000-0000748B0000}"/>
    <cellStyle name="Navadno 5 11 4" xfId="20686" xr:uid="{00000000-0005-0000-0000-0000758B0000}"/>
    <cellStyle name="Navadno 5 11 4 2" xfId="39382" xr:uid="{00000000-0005-0000-0000-0000768B0000}"/>
    <cellStyle name="Navadno 5 11 5" xfId="39375" xr:uid="{00000000-0005-0000-0000-0000778B0000}"/>
    <cellStyle name="Navadno 5 12" xfId="10763" xr:uid="{00000000-0005-0000-0000-0000788B0000}"/>
    <cellStyle name="Navadno 5 12 2" xfId="10764" xr:uid="{00000000-0005-0000-0000-0000798B0000}"/>
    <cellStyle name="Navadno 5 12 2 2" xfId="10765" xr:uid="{00000000-0005-0000-0000-00007A8B0000}"/>
    <cellStyle name="Navadno 5 12 2 2 2" xfId="20692" xr:uid="{00000000-0005-0000-0000-00007B8B0000}"/>
    <cellStyle name="Navadno 5 12 2 2 2 2" xfId="39386" xr:uid="{00000000-0005-0000-0000-00007C8B0000}"/>
    <cellStyle name="Navadno 5 12 2 2 3" xfId="39385" xr:uid="{00000000-0005-0000-0000-00007D8B0000}"/>
    <cellStyle name="Navadno 5 12 2 3" xfId="20691" xr:uid="{00000000-0005-0000-0000-00007E8B0000}"/>
    <cellStyle name="Navadno 5 12 2 3 2" xfId="39387" xr:uid="{00000000-0005-0000-0000-00007F8B0000}"/>
    <cellStyle name="Navadno 5 12 2 4" xfId="39384" xr:uid="{00000000-0005-0000-0000-0000808B0000}"/>
    <cellStyle name="Navadno 5 12 3" xfId="10766" xr:uid="{00000000-0005-0000-0000-0000818B0000}"/>
    <cellStyle name="Navadno 5 12 3 2" xfId="20693" xr:uid="{00000000-0005-0000-0000-0000828B0000}"/>
    <cellStyle name="Navadno 5 12 3 2 2" xfId="39389" xr:uid="{00000000-0005-0000-0000-0000838B0000}"/>
    <cellStyle name="Navadno 5 12 3 3" xfId="39388" xr:uid="{00000000-0005-0000-0000-0000848B0000}"/>
    <cellStyle name="Navadno 5 12 4" xfId="20690" xr:uid="{00000000-0005-0000-0000-0000858B0000}"/>
    <cellStyle name="Navadno 5 12 4 2" xfId="39390" xr:uid="{00000000-0005-0000-0000-0000868B0000}"/>
    <cellStyle name="Navadno 5 12 5" xfId="39383" xr:uid="{00000000-0005-0000-0000-0000878B0000}"/>
    <cellStyle name="Navadno 5 13" xfId="10767" xr:uid="{00000000-0005-0000-0000-0000888B0000}"/>
    <cellStyle name="Navadno 5 13 2" xfId="10768" xr:uid="{00000000-0005-0000-0000-0000898B0000}"/>
    <cellStyle name="Navadno 5 13 2 2" xfId="10769" xr:uid="{00000000-0005-0000-0000-00008A8B0000}"/>
    <cellStyle name="Navadno 5 13 2 2 2" xfId="20696" xr:uid="{00000000-0005-0000-0000-00008B8B0000}"/>
    <cellStyle name="Navadno 5 13 2 2 2 2" xfId="39394" xr:uid="{00000000-0005-0000-0000-00008C8B0000}"/>
    <cellStyle name="Navadno 5 13 2 2 3" xfId="39393" xr:uid="{00000000-0005-0000-0000-00008D8B0000}"/>
    <cellStyle name="Navadno 5 13 2 3" xfId="20695" xr:uid="{00000000-0005-0000-0000-00008E8B0000}"/>
    <cellStyle name="Navadno 5 13 2 3 2" xfId="39395" xr:uid="{00000000-0005-0000-0000-00008F8B0000}"/>
    <cellStyle name="Navadno 5 13 2 4" xfId="39392" xr:uid="{00000000-0005-0000-0000-0000908B0000}"/>
    <cellStyle name="Navadno 5 13 3" xfId="10770" xr:uid="{00000000-0005-0000-0000-0000918B0000}"/>
    <cellStyle name="Navadno 5 13 3 2" xfId="20697" xr:uid="{00000000-0005-0000-0000-0000928B0000}"/>
    <cellStyle name="Navadno 5 13 3 2 2" xfId="39397" xr:uid="{00000000-0005-0000-0000-0000938B0000}"/>
    <cellStyle name="Navadno 5 13 3 3" xfId="39396" xr:uid="{00000000-0005-0000-0000-0000948B0000}"/>
    <cellStyle name="Navadno 5 13 4" xfId="20694" xr:uid="{00000000-0005-0000-0000-0000958B0000}"/>
    <cellStyle name="Navadno 5 13 4 2" xfId="39398" xr:uid="{00000000-0005-0000-0000-0000968B0000}"/>
    <cellStyle name="Navadno 5 13 5" xfId="39391" xr:uid="{00000000-0005-0000-0000-0000978B0000}"/>
    <cellStyle name="Navadno 5 14" xfId="10771" xr:uid="{00000000-0005-0000-0000-0000988B0000}"/>
    <cellStyle name="Navadno 5 14 2" xfId="10772" xr:uid="{00000000-0005-0000-0000-0000998B0000}"/>
    <cellStyle name="Navadno 5 14 2 2" xfId="10773" xr:uid="{00000000-0005-0000-0000-00009A8B0000}"/>
    <cellStyle name="Navadno 5 14 2 2 2" xfId="20700" xr:uid="{00000000-0005-0000-0000-00009B8B0000}"/>
    <cellStyle name="Navadno 5 14 2 2 2 2" xfId="39402" xr:uid="{00000000-0005-0000-0000-00009C8B0000}"/>
    <cellStyle name="Navadno 5 14 2 2 3" xfId="39401" xr:uid="{00000000-0005-0000-0000-00009D8B0000}"/>
    <cellStyle name="Navadno 5 14 2 3" xfId="20699" xr:uid="{00000000-0005-0000-0000-00009E8B0000}"/>
    <cellStyle name="Navadno 5 14 2 3 2" xfId="39403" xr:uid="{00000000-0005-0000-0000-00009F8B0000}"/>
    <cellStyle name="Navadno 5 14 2 4" xfId="39400" xr:uid="{00000000-0005-0000-0000-0000A08B0000}"/>
    <cellStyle name="Navadno 5 14 3" xfId="10774" xr:uid="{00000000-0005-0000-0000-0000A18B0000}"/>
    <cellStyle name="Navadno 5 14 3 2" xfId="20701" xr:uid="{00000000-0005-0000-0000-0000A28B0000}"/>
    <cellStyle name="Navadno 5 14 3 2 2" xfId="39405" xr:uid="{00000000-0005-0000-0000-0000A38B0000}"/>
    <cellStyle name="Navadno 5 14 3 3" xfId="39404" xr:uid="{00000000-0005-0000-0000-0000A48B0000}"/>
    <cellStyle name="Navadno 5 14 4" xfId="20698" xr:uid="{00000000-0005-0000-0000-0000A58B0000}"/>
    <cellStyle name="Navadno 5 14 4 2" xfId="39406" xr:uid="{00000000-0005-0000-0000-0000A68B0000}"/>
    <cellStyle name="Navadno 5 14 5" xfId="39399" xr:uid="{00000000-0005-0000-0000-0000A78B0000}"/>
    <cellStyle name="Navadno 5 15" xfId="10775" xr:uid="{00000000-0005-0000-0000-0000A88B0000}"/>
    <cellStyle name="Navadno 5 15 2" xfId="10776" xr:uid="{00000000-0005-0000-0000-0000A98B0000}"/>
    <cellStyle name="Navadno 5 15 2 2" xfId="10777" xr:uid="{00000000-0005-0000-0000-0000AA8B0000}"/>
    <cellStyle name="Navadno 5 15 2 2 2" xfId="20704" xr:uid="{00000000-0005-0000-0000-0000AB8B0000}"/>
    <cellStyle name="Navadno 5 15 2 2 2 2" xfId="39410" xr:uid="{00000000-0005-0000-0000-0000AC8B0000}"/>
    <cellStyle name="Navadno 5 15 2 2 3" xfId="39409" xr:uid="{00000000-0005-0000-0000-0000AD8B0000}"/>
    <cellStyle name="Navadno 5 15 2 3" xfId="20703" xr:uid="{00000000-0005-0000-0000-0000AE8B0000}"/>
    <cellStyle name="Navadno 5 15 2 3 2" xfId="39411" xr:uid="{00000000-0005-0000-0000-0000AF8B0000}"/>
    <cellStyle name="Navadno 5 15 2 4" xfId="39408" xr:uid="{00000000-0005-0000-0000-0000B08B0000}"/>
    <cellStyle name="Navadno 5 15 3" xfId="10778" xr:uid="{00000000-0005-0000-0000-0000B18B0000}"/>
    <cellStyle name="Navadno 5 15 3 2" xfId="20705" xr:uid="{00000000-0005-0000-0000-0000B28B0000}"/>
    <cellStyle name="Navadno 5 15 3 2 2" xfId="39413" xr:uid="{00000000-0005-0000-0000-0000B38B0000}"/>
    <cellStyle name="Navadno 5 15 3 3" xfId="39412" xr:uid="{00000000-0005-0000-0000-0000B48B0000}"/>
    <cellStyle name="Navadno 5 15 4" xfId="20702" xr:uid="{00000000-0005-0000-0000-0000B58B0000}"/>
    <cellStyle name="Navadno 5 15 4 2" xfId="39414" xr:uid="{00000000-0005-0000-0000-0000B68B0000}"/>
    <cellStyle name="Navadno 5 15 5" xfId="39407" xr:uid="{00000000-0005-0000-0000-0000B78B0000}"/>
    <cellStyle name="Navadno 5 16" xfId="10779" xr:uid="{00000000-0005-0000-0000-0000B88B0000}"/>
    <cellStyle name="Navadno 5 16 2" xfId="10780" xr:uid="{00000000-0005-0000-0000-0000B98B0000}"/>
    <cellStyle name="Navadno 5 16 2 2" xfId="10781" xr:uid="{00000000-0005-0000-0000-0000BA8B0000}"/>
    <cellStyle name="Navadno 5 16 2 2 2" xfId="20708" xr:uid="{00000000-0005-0000-0000-0000BB8B0000}"/>
    <cellStyle name="Navadno 5 16 2 2 2 2" xfId="39418" xr:uid="{00000000-0005-0000-0000-0000BC8B0000}"/>
    <cellStyle name="Navadno 5 16 2 2 3" xfId="39417" xr:uid="{00000000-0005-0000-0000-0000BD8B0000}"/>
    <cellStyle name="Navadno 5 16 2 3" xfId="20707" xr:uid="{00000000-0005-0000-0000-0000BE8B0000}"/>
    <cellStyle name="Navadno 5 16 2 3 2" xfId="39419" xr:uid="{00000000-0005-0000-0000-0000BF8B0000}"/>
    <cellStyle name="Navadno 5 16 2 4" xfId="39416" xr:uid="{00000000-0005-0000-0000-0000C08B0000}"/>
    <cellStyle name="Navadno 5 16 3" xfId="10782" xr:uid="{00000000-0005-0000-0000-0000C18B0000}"/>
    <cellStyle name="Navadno 5 16 3 2" xfId="20709" xr:uid="{00000000-0005-0000-0000-0000C28B0000}"/>
    <cellStyle name="Navadno 5 16 3 2 2" xfId="39421" xr:uid="{00000000-0005-0000-0000-0000C38B0000}"/>
    <cellStyle name="Navadno 5 16 3 3" xfId="39420" xr:uid="{00000000-0005-0000-0000-0000C48B0000}"/>
    <cellStyle name="Navadno 5 16 4" xfId="20706" xr:uid="{00000000-0005-0000-0000-0000C58B0000}"/>
    <cellStyle name="Navadno 5 16 4 2" xfId="39422" xr:uid="{00000000-0005-0000-0000-0000C68B0000}"/>
    <cellStyle name="Navadno 5 16 5" xfId="39415" xr:uid="{00000000-0005-0000-0000-0000C78B0000}"/>
    <cellStyle name="Navadno 5 17" xfId="10783" xr:uid="{00000000-0005-0000-0000-0000C88B0000}"/>
    <cellStyle name="Navadno 5 17 2" xfId="10784" xr:uid="{00000000-0005-0000-0000-0000C98B0000}"/>
    <cellStyle name="Navadno 5 17 2 2" xfId="10785" xr:uid="{00000000-0005-0000-0000-0000CA8B0000}"/>
    <cellStyle name="Navadno 5 17 2 2 2" xfId="20712" xr:uid="{00000000-0005-0000-0000-0000CB8B0000}"/>
    <cellStyle name="Navadno 5 17 2 2 2 2" xfId="39426" xr:uid="{00000000-0005-0000-0000-0000CC8B0000}"/>
    <cellStyle name="Navadno 5 17 2 2 3" xfId="39425" xr:uid="{00000000-0005-0000-0000-0000CD8B0000}"/>
    <cellStyle name="Navadno 5 17 2 3" xfId="20711" xr:uid="{00000000-0005-0000-0000-0000CE8B0000}"/>
    <cellStyle name="Navadno 5 17 2 3 2" xfId="39427" xr:uid="{00000000-0005-0000-0000-0000CF8B0000}"/>
    <cellStyle name="Navadno 5 17 2 4" xfId="39424" xr:uid="{00000000-0005-0000-0000-0000D08B0000}"/>
    <cellStyle name="Navadno 5 17 3" xfId="10786" xr:uid="{00000000-0005-0000-0000-0000D18B0000}"/>
    <cellStyle name="Navadno 5 17 3 2" xfId="20713" xr:uid="{00000000-0005-0000-0000-0000D28B0000}"/>
    <cellStyle name="Navadno 5 17 3 2 2" xfId="39429" xr:uid="{00000000-0005-0000-0000-0000D38B0000}"/>
    <cellStyle name="Navadno 5 17 3 3" xfId="39428" xr:uid="{00000000-0005-0000-0000-0000D48B0000}"/>
    <cellStyle name="Navadno 5 17 4" xfId="20710" xr:uid="{00000000-0005-0000-0000-0000D58B0000}"/>
    <cellStyle name="Navadno 5 17 4 2" xfId="39430" xr:uid="{00000000-0005-0000-0000-0000D68B0000}"/>
    <cellStyle name="Navadno 5 17 5" xfId="39423" xr:uid="{00000000-0005-0000-0000-0000D78B0000}"/>
    <cellStyle name="Navadno 5 18" xfId="10787" xr:uid="{00000000-0005-0000-0000-0000D88B0000}"/>
    <cellStyle name="Navadno 5 18 2" xfId="10788" xr:uid="{00000000-0005-0000-0000-0000D98B0000}"/>
    <cellStyle name="Navadno 5 18 2 2" xfId="10789" xr:uid="{00000000-0005-0000-0000-0000DA8B0000}"/>
    <cellStyle name="Navadno 5 18 2 2 2" xfId="20716" xr:uid="{00000000-0005-0000-0000-0000DB8B0000}"/>
    <cellStyle name="Navadno 5 18 2 2 2 2" xfId="39434" xr:uid="{00000000-0005-0000-0000-0000DC8B0000}"/>
    <cellStyle name="Navadno 5 18 2 2 3" xfId="39433" xr:uid="{00000000-0005-0000-0000-0000DD8B0000}"/>
    <cellStyle name="Navadno 5 18 2 3" xfId="20715" xr:uid="{00000000-0005-0000-0000-0000DE8B0000}"/>
    <cellStyle name="Navadno 5 18 2 3 2" xfId="39435" xr:uid="{00000000-0005-0000-0000-0000DF8B0000}"/>
    <cellStyle name="Navadno 5 18 2 4" xfId="39432" xr:uid="{00000000-0005-0000-0000-0000E08B0000}"/>
    <cellStyle name="Navadno 5 18 3" xfId="10790" xr:uid="{00000000-0005-0000-0000-0000E18B0000}"/>
    <cellStyle name="Navadno 5 18 3 2" xfId="20717" xr:uid="{00000000-0005-0000-0000-0000E28B0000}"/>
    <cellStyle name="Navadno 5 18 3 2 2" xfId="39437" xr:uid="{00000000-0005-0000-0000-0000E38B0000}"/>
    <cellStyle name="Navadno 5 18 3 3" xfId="39436" xr:uid="{00000000-0005-0000-0000-0000E48B0000}"/>
    <cellStyle name="Navadno 5 18 4" xfId="20714" xr:uid="{00000000-0005-0000-0000-0000E58B0000}"/>
    <cellStyle name="Navadno 5 18 4 2" xfId="39438" xr:uid="{00000000-0005-0000-0000-0000E68B0000}"/>
    <cellStyle name="Navadno 5 18 5" xfId="39431" xr:uid="{00000000-0005-0000-0000-0000E78B0000}"/>
    <cellStyle name="Navadno 5 19" xfId="10791" xr:uid="{00000000-0005-0000-0000-0000E88B0000}"/>
    <cellStyle name="Navadno 5 19 2" xfId="10792" xr:uid="{00000000-0005-0000-0000-0000E98B0000}"/>
    <cellStyle name="Navadno 5 19 2 2" xfId="10793" xr:uid="{00000000-0005-0000-0000-0000EA8B0000}"/>
    <cellStyle name="Navadno 5 19 2 2 2" xfId="20720" xr:uid="{00000000-0005-0000-0000-0000EB8B0000}"/>
    <cellStyle name="Navadno 5 19 2 2 2 2" xfId="39442" xr:uid="{00000000-0005-0000-0000-0000EC8B0000}"/>
    <cellStyle name="Navadno 5 19 2 2 3" xfId="39441" xr:uid="{00000000-0005-0000-0000-0000ED8B0000}"/>
    <cellStyle name="Navadno 5 19 2 3" xfId="20719" xr:uid="{00000000-0005-0000-0000-0000EE8B0000}"/>
    <cellStyle name="Navadno 5 19 2 3 2" xfId="39443" xr:uid="{00000000-0005-0000-0000-0000EF8B0000}"/>
    <cellStyle name="Navadno 5 19 2 4" xfId="39440" xr:uid="{00000000-0005-0000-0000-0000F08B0000}"/>
    <cellStyle name="Navadno 5 19 3" xfId="10794" xr:uid="{00000000-0005-0000-0000-0000F18B0000}"/>
    <cellStyle name="Navadno 5 19 3 2" xfId="20721" xr:uid="{00000000-0005-0000-0000-0000F28B0000}"/>
    <cellStyle name="Navadno 5 19 3 2 2" xfId="39445" xr:uid="{00000000-0005-0000-0000-0000F38B0000}"/>
    <cellStyle name="Navadno 5 19 3 3" xfId="39444" xr:uid="{00000000-0005-0000-0000-0000F48B0000}"/>
    <cellStyle name="Navadno 5 19 4" xfId="20718" xr:uid="{00000000-0005-0000-0000-0000F58B0000}"/>
    <cellStyle name="Navadno 5 19 4 2" xfId="39446" xr:uid="{00000000-0005-0000-0000-0000F68B0000}"/>
    <cellStyle name="Navadno 5 19 5" xfId="39439" xr:uid="{00000000-0005-0000-0000-0000F78B0000}"/>
    <cellStyle name="Navadno 5 2" xfId="1717" xr:uid="{00000000-0005-0000-0000-0000F88B0000}"/>
    <cellStyle name="Navadno 5 2 10" xfId="54629" xr:uid="{00000000-0005-0000-0000-0000F98B0000}"/>
    <cellStyle name="Navadno 5 2 11" xfId="54562" xr:uid="{00000000-0005-0000-0000-0000FA8B0000}"/>
    <cellStyle name="Navadno 5 2 12" xfId="54627" xr:uid="{00000000-0005-0000-0000-0000FB8B0000}"/>
    <cellStyle name="Navadno 5 2 13" xfId="54558" xr:uid="{00000000-0005-0000-0000-0000FC8B0000}"/>
    <cellStyle name="Navadno 5 2 14" xfId="54625" xr:uid="{00000000-0005-0000-0000-0000FD8B0000}"/>
    <cellStyle name="Navadno 5 2 15" xfId="54560" xr:uid="{00000000-0005-0000-0000-0000FE8B0000}"/>
    <cellStyle name="Navadno 5 2 16" xfId="58552" xr:uid="{00000000-0005-0000-0000-0000FF8B0000}"/>
    <cellStyle name="Navadno 5 2 17" xfId="39447" xr:uid="{00000000-0005-0000-0000-0000008C0000}"/>
    <cellStyle name="Navadno 5 2 18" xfId="59149" xr:uid="{00000000-0005-0000-0000-0000018C0000}"/>
    <cellStyle name="Navadno 5 2 2" xfId="1718" xr:uid="{00000000-0005-0000-0000-0000028C0000}"/>
    <cellStyle name="Navadno 5 2 2 10" xfId="54561" xr:uid="{00000000-0005-0000-0000-0000038C0000}"/>
    <cellStyle name="Navadno 5 2 2 11" xfId="54628" xr:uid="{00000000-0005-0000-0000-0000048C0000}"/>
    <cellStyle name="Navadno 5 2 2 12" xfId="54557" xr:uid="{00000000-0005-0000-0000-0000058C0000}"/>
    <cellStyle name="Navadno 5 2 2 13" xfId="54626" xr:uid="{00000000-0005-0000-0000-0000068C0000}"/>
    <cellStyle name="Navadno 5 2 2 14" xfId="54559" xr:uid="{00000000-0005-0000-0000-0000078C0000}"/>
    <cellStyle name="Navadno 5 2 2 15" xfId="58553" xr:uid="{00000000-0005-0000-0000-0000088C0000}"/>
    <cellStyle name="Navadno 5 2 2 16" xfId="39448" xr:uid="{00000000-0005-0000-0000-0000098C0000}"/>
    <cellStyle name="Navadno 5 2 2 2" xfId="10797" xr:uid="{00000000-0005-0000-0000-00000A8C0000}"/>
    <cellStyle name="Navadno 5 2 2 2 2" xfId="20724" xr:uid="{00000000-0005-0000-0000-00000B8C0000}"/>
    <cellStyle name="Navadno 5 2 2 2 2 2" xfId="39450" xr:uid="{00000000-0005-0000-0000-00000C8C0000}"/>
    <cellStyle name="Navadno 5 2 2 2 3" xfId="39449" xr:uid="{00000000-0005-0000-0000-00000D8C0000}"/>
    <cellStyle name="Navadno 5 2 2 3" xfId="10798" xr:uid="{00000000-0005-0000-0000-00000E8C0000}"/>
    <cellStyle name="Navadno 5 2 2 3 2" xfId="39451" xr:uid="{00000000-0005-0000-0000-00000F8C0000}"/>
    <cellStyle name="Navadno 5 2 2 4" xfId="10796" xr:uid="{00000000-0005-0000-0000-0000108C0000}"/>
    <cellStyle name="Navadno 5 2 2 4 2" xfId="39452" xr:uid="{00000000-0005-0000-0000-0000118C0000}"/>
    <cellStyle name="Navadno 5 2 2 5" xfId="15935" xr:uid="{00000000-0005-0000-0000-0000128C0000}"/>
    <cellStyle name="Navadno 5 2 2 5 10" xfId="39453" xr:uid="{00000000-0005-0000-0000-0000138C0000}"/>
    <cellStyle name="Navadno 5 2 2 5 2" xfId="50058" xr:uid="{00000000-0005-0000-0000-0000148C0000}"/>
    <cellStyle name="Navadno 5 2 2 5 3" xfId="52718" xr:uid="{00000000-0005-0000-0000-0000158C0000}"/>
    <cellStyle name="Navadno 5 2 2 5 4" xfId="54632" xr:uid="{00000000-0005-0000-0000-0000168C0000}"/>
    <cellStyle name="Navadno 5 2 2 5 5" xfId="54556" xr:uid="{00000000-0005-0000-0000-0000178C0000}"/>
    <cellStyle name="Navadno 5 2 2 5 6" xfId="56607" xr:uid="{00000000-0005-0000-0000-0000188C0000}"/>
    <cellStyle name="Navadno 5 2 2 5 7" xfId="54555" xr:uid="{00000000-0005-0000-0000-0000198C0000}"/>
    <cellStyle name="Navadno 5 2 2 5 8" xfId="54631" xr:uid="{00000000-0005-0000-0000-00001A8C0000}"/>
    <cellStyle name="Navadno 5 2 2 5 9" xfId="58268" xr:uid="{00000000-0005-0000-0000-00001B8C0000}"/>
    <cellStyle name="Navadno 5 2 2 6" xfId="20723" xr:uid="{00000000-0005-0000-0000-00001C8C0000}"/>
    <cellStyle name="Navadno 5 2 2 6 2" xfId="39454" xr:uid="{00000000-0005-0000-0000-00001D8C0000}"/>
    <cellStyle name="Navadno 5 2 2 7" xfId="50057" xr:uid="{00000000-0005-0000-0000-00001E8C0000}"/>
    <cellStyle name="Navadno 5 2 2 8" xfId="51353" xr:uid="{00000000-0005-0000-0000-00001F8C0000}"/>
    <cellStyle name="Navadno 5 2 2 8 2" xfId="52717" xr:uid="{00000000-0005-0000-0000-0000208C0000}"/>
    <cellStyle name="Navadno 5 2 2 9" xfId="54630" xr:uid="{00000000-0005-0000-0000-0000218C0000}"/>
    <cellStyle name="Navadno 5 2 3" xfId="1719" xr:uid="{00000000-0005-0000-0000-0000228C0000}"/>
    <cellStyle name="Navadno 5 2 3 2" xfId="10800" xr:uid="{00000000-0005-0000-0000-0000238C0000}"/>
    <cellStyle name="Navadno 5 2 3 2 2" xfId="39456" xr:uid="{00000000-0005-0000-0000-0000248C0000}"/>
    <cellStyle name="Navadno 5 2 3 3" xfId="10799" xr:uid="{00000000-0005-0000-0000-0000258C0000}"/>
    <cellStyle name="Navadno 5 2 3 3 2" xfId="39457" xr:uid="{00000000-0005-0000-0000-0000268C0000}"/>
    <cellStyle name="Navadno 5 2 3 4" xfId="20725" xr:uid="{00000000-0005-0000-0000-0000278C0000}"/>
    <cellStyle name="Navadno 5 2 3 4 2" xfId="39458" xr:uid="{00000000-0005-0000-0000-0000288C0000}"/>
    <cellStyle name="Navadno 5 2 3 5" xfId="51354" xr:uid="{00000000-0005-0000-0000-0000298C0000}"/>
    <cellStyle name="Navadno 5 2 3 6" xfId="39455" xr:uid="{00000000-0005-0000-0000-00002A8C0000}"/>
    <cellStyle name="Navadno 5 2 4" xfId="10801" xr:uid="{00000000-0005-0000-0000-00002B8C0000}"/>
    <cellStyle name="Navadno 5 2 4 2" xfId="39459" xr:uid="{00000000-0005-0000-0000-00002C8C0000}"/>
    <cellStyle name="Navadno 5 2 5" xfId="10795" xr:uid="{00000000-0005-0000-0000-00002D8C0000}"/>
    <cellStyle name="Navadno 5 2 5 2" xfId="39460" xr:uid="{00000000-0005-0000-0000-00002E8C0000}"/>
    <cellStyle name="Navadno 5 2 6" xfId="15934" xr:uid="{00000000-0005-0000-0000-00002F8C0000}"/>
    <cellStyle name="Navadno 5 2 6 10" xfId="39461" xr:uid="{00000000-0005-0000-0000-0000308C0000}"/>
    <cellStyle name="Navadno 5 2 6 2" xfId="50059" xr:uid="{00000000-0005-0000-0000-0000318C0000}"/>
    <cellStyle name="Navadno 5 2 6 3" xfId="52719" xr:uid="{00000000-0005-0000-0000-0000328C0000}"/>
    <cellStyle name="Navadno 5 2 6 4" xfId="54635" xr:uid="{00000000-0005-0000-0000-0000338C0000}"/>
    <cellStyle name="Navadno 5 2 6 5" xfId="54554" xr:uid="{00000000-0005-0000-0000-0000348C0000}"/>
    <cellStyle name="Navadno 5 2 6 6" xfId="54634" xr:uid="{00000000-0005-0000-0000-0000358C0000}"/>
    <cellStyle name="Navadno 5 2 6 7" xfId="54553" xr:uid="{00000000-0005-0000-0000-0000368C0000}"/>
    <cellStyle name="Navadno 5 2 6 8" xfId="54633" xr:uid="{00000000-0005-0000-0000-0000378C0000}"/>
    <cellStyle name="Navadno 5 2 6 9" xfId="57241" xr:uid="{00000000-0005-0000-0000-0000388C0000}"/>
    <cellStyle name="Navadno 5 2 7" xfId="20722" xr:uid="{00000000-0005-0000-0000-0000398C0000}"/>
    <cellStyle name="Navadno 5 2 7 2" xfId="39462" xr:uid="{00000000-0005-0000-0000-00003A8C0000}"/>
    <cellStyle name="Navadno 5 2 8" xfId="50056" xr:uid="{00000000-0005-0000-0000-00003B8C0000}"/>
    <cellStyle name="Navadno 5 2 9" xfId="51352" xr:uid="{00000000-0005-0000-0000-00003C8C0000}"/>
    <cellStyle name="Navadno 5 2 9 2" xfId="52716" xr:uid="{00000000-0005-0000-0000-00003D8C0000}"/>
    <cellStyle name="Navadno 5 20" xfId="10802" xr:uid="{00000000-0005-0000-0000-00003E8C0000}"/>
    <cellStyle name="Navadno 5 20 2" xfId="10803" xr:uid="{00000000-0005-0000-0000-00003F8C0000}"/>
    <cellStyle name="Navadno 5 20 2 2" xfId="10804" xr:uid="{00000000-0005-0000-0000-0000408C0000}"/>
    <cellStyle name="Navadno 5 20 2 2 2" xfId="20728" xr:uid="{00000000-0005-0000-0000-0000418C0000}"/>
    <cellStyle name="Navadno 5 20 2 2 2 2" xfId="39466" xr:uid="{00000000-0005-0000-0000-0000428C0000}"/>
    <cellStyle name="Navadno 5 20 2 2 3" xfId="39465" xr:uid="{00000000-0005-0000-0000-0000438C0000}"/>
    <cellStyle name="Navadno 5 20 2 3" xfId="20727" xr:uid="{00000000-0005-0000-0000-0000448C0000}"/>
    <cellStyle name="Navadno 5 20 2 3 2" xfId="39467" xr:uid="{00000000-0005-0000-0000-0000458C0000}"/>
    <cellStyle name="Navadno 5 20 2 4" xfId="39464" xr:uid="{00000000-0005-0000-0000-0000468C0000}"/>
    <cellStyle name="Navadno 5 20 3" xfId="10805" xr:uid="{00000000-0005-0000-0000-0000478C0000}"/>
    <cellStyle name="Navadno 5 20 3 2" xfId="20729" xr:uid="{00000000-0005-0000-0000-0000488C0000}"/>
    <cellStyle name="Navadno 5 20 3 2 2" xfId="39469" xr:uid="{00000000-0005-0000-0000-0000498C0000}"/>
    <cellStyle name="Navadno 5 20 3 3" xfId="39468" xr:uid="{00000000-0005-0000-0000-00004A8C0000}"/>
    <cellStyle name="Navadno 5 20 4" xfId="20726" xr:uid="{00000000-0005-0000-0000-00004B8C0000}"/>
    <cellStyle name="Navadno 5 20 4 2" xfId="39470" xr:uid="{00000000-0005-0000-0000-00004C8C0000}"/>
    <cellStyle name="Navadno 5 20 5" xfId="39463" xr:uid="{00000000-0005-0000-0000-00004D8C0000}"/>
    <cellStyle name="Navadno 5 21" xfId="10806" xr:uid="{00000000-0005-0000-0000-00004E8C0000}"/>
    <cellStyle name="Navadno 5 21 2" xfId="10807" xr:uid="{00000000-0005-0000-0000-00004F8C0000}"/>
    <cellStyle name="Navadno 5 21 2 2" xfId="10808" xr:uid="{00000000-0005-0000-0000-0000508C0000}"/>
    <cellStyle name="Navadno 5 21 2 2 2" xfId="20732" xr:uid="{00000000-0005-0000-0000-0000518C0000}"/>
    <cellStyle name="Navadno 5 21 2 2 2 2" xfId="39474" xr:uid="{00000000-0005-0000-0000-0000528C0000}"/>
    <cellStyle name="Navadno 5 21 2 2 3" xfId="39473" xr:uid="{00000000-0005-0000-0000-0000538C0000}"/>
    <cellStyle name="Navadno 5 21 2 3" xfId="20731" xr:uid="{00000000-0005-0000-0000-0000548C0000}"/>
    <cellStyle name="Navadno 5 21 2 3 2" xfId="39475" xr:uid="{00000000-0005-0000-0000-0000558C0000}"/>
    <cellStyle name="Navadno 5 21 2 4" xfId="39472" xr:uid="{00000000-0005-0000-0000-0000568C0000}"/>
    <cellStyle name="Navadno 5 21 3" xfId="10809" xr:uid="{00000000-0005-0000-0000-0000578C0000}"/>
    <cellStyle name="Navadno 5 21 3 2" xfId="20733" xr:uid="{00000000-0005-0000-0000-0000588C0000}"/>
    <cellStyle name="Navadno 5 21 3 2 2" xfId="39477" xr:uid="{00000000-0005-0000-0000-0000598C0000}"/>
    <cellStyle name="Navadno 5 21 3 3" xfId="39476" xr:uid="{00000000-0005-0000-0000-00005A8C0000}"/>
    <cellStyle name="Navadno 5 21 4" xfId="20730" xr:uid="{00000000-0005-0000-0000-00005B8C0000}"/>
    <cellStyle name="Navadno 5 21 4 2" xfId="39478" xr:uid="{00000000-0005-0000-0000-00005C8C0000}"/>
    <cellStyle name="Navadno 5 21 5" xfId="39471" xr:uid="{00000000-0005-0000-0000-00005D8C0000}"/>
    <cellStyle name="Navadno 5 22" xfId="10810" xr:uid="{00000000-0005-0000-0000-00005E8C0000}"/>
    <cellStyle name="Navadno 5 22 2" xfId="10811" xr:uid="{00000000-0005-0000-0000-00005F8C0000}"/>
    <cellStyle name="Navadno 5 22 2 2" xfId="10812" xr:uid="{00000000-0005-0000-0000-0000608C0000}"/>
    <cellStyle name="Navadno 5 22 2 2 2" xfId="20736" xr:uid="{00000000-0005-0000-0000-0000618C0000}"/>
    <cellStyle name="Navadno 5 22 2 2 2 2" xfId="39482" xr:uid="{00000000-0005-0000-0000-0000628C0000}"/>
    <cellStyle name="Navadno 5 22 2 2 3" xfId="39481" xr:uid="{00000000-0005-0000-0000-0000638C0000}"/>
    <cellStyle name="Navadno 5 22 2 3" xfId="20735" xr:uid="{00000000-0005-0000-0000-0000648C0000}"/>
    <cellStyle name="Navadno 5 22 2 3 2" xfId="39483" xr:uid="{00000000-0005-0000-0000-0000658C0000}"/>
    <cellStyle name="Navadno 5 22 2 4" xfId="39480" xr:uid="{00000000-0005-0000-0000-0000668C0000}"/>
    <cellStyle name="Navadno 5 22 3" xfId="10813" xr:uid="{00000000-0005-0000-0000-0000678C0000}"/>
    <cellStyle name="Navadno 5 22 3 2" xfId="20737" xr:uid="{00000000-0005-0000-0000-0000688C0000}"/>
    <cellStyle name="Navadno 5 22 3 2 2" xfId="39485" xr:uid="{00000000-0005-0000-0000-0000698C0000}"/>
    <cellStyle name="Navadno 5 22 3 3" xfId="39484" xr:uid="{00000000-0005-0000-0000-00006A8C0000}"/>
    <cellStyle name="Navadno 5 22 4" xfId="20734" xr:uid="{00000000-0005-0000-0000-00006B8C0000}"/>
    <cellStyle name="Navadno 5 22 4 2" xfId="39486" xr:uid="{00000000-0005-0000-0000-00006C8C0000}"/>
    <cellStyle name="Navadno 5 22 5" xfId="39479" xr:uid="{00000000-0005-0000-0000-00006D8C0000}"/>
    <cellStyle name="Navadno 5 23" xfId="10814" xr:uid="{00000000-0005-0000-0000-00006E8C0000}"/>
    <cellStyle name="Navadno 5 23 2" xfId="10815" xr:uid="{00000000-0005-0000-0000-00006F8C0000}"/>
    <cellStyle name="Navadno 5 23 2 2" xfId="10816" xr:uid="{00000000-0005-0000-0000-0000708C0000}"/>
    <cellStyle name="Navadno 5 23 2 2 2" xfId="20740" xr:uid="{00000000-0005-0000-0000-0000718C0000}"/>
    <cellStyle name="Navadno 5 23 2 2 2 2" xfId="39490" xr:uid="{00000000-0005-0000-0000-0000728C0000}"/>
    <cellStyle name="Navadno 5 23 2 2 3" xfId="39489" xr:uid="{00000000-0005-0000-0000-0000738C0000}"/>
    <cellStyle name="Navadno 5 23 2 3" xfId="20739" xr:uid="{00000000-0005-0000-0000-0000748C0000}"/>
    <cellStyle name="Navadno 5 23 2 3 2" xfId="39491" xr:uid="{00000000-0005-0000-0000-0000758C0000}"/>
    <cellStyle name="Navadno 5 23 2 4" xfId="39488" xr:uid="{00000000-0005-0000-0000-0000768C0000}"/>
    <cellStyle name="Navadno 5 23 3" xfId="10817" xr:uid="{00000000-0005-0000-0000-0000778C0000}"/>
    <cellStyle name="Navadno 5 23 3 2" xfId="20741" xr:uid="{00000000-0005-0000-0000-0000788C0000}"/>
    <cellStyle name="Navadno 5 23 3 2 2" xfId="39493" xr:uid="{00000000-0005-0000-0000-0000798C0000}"/>
    <cellStyle name="Navadno 5 23 3 3" xfId="39492" xr:uid="{00000000-0005-0000-0000-00007A8C0000}"/>
    <cellStyle name="Navadno 5 23 4" xfId="20738" xr:uid="{00000000-0005-0000-0000-00007B8C0000}"/>
    <cellStyle name="Navadno 5 23 4 2" xfId="39494" xr:uid="{00000000-0005-0000-0000-00007C8C0000}"/>
    <cellStyle name="Navadno 5 23 5" xfId="39487" xr:uid="{00000000-0005-0000-0000-00007D8C0000}"/>
    <cellStyle name="Navadno 5 24" xfId="10818" xr:uid="{00000000-0005-0000-0000-00007E8C0000}"/>
    <cellStyle name="Navadno 5 24 2" xfId="10819" xr:uid="{00000000-0005-0000-0000-00007F8C0000}"/>
    <cellStyle name="Navadno 5 24 2 2" xfId="10820" xr:uid="{00000000-0005-0000-0000-0000808C0000}"/>
    <cellStyle name="Navadno 5 24 2 2 2" xfId="20744" xr:uid="{00000000-0005-0000-0000-0000818C0000}"/>
    <cellStyle name="Navadno 5 24 2 2 2 2" xfId="39498" xr:uid="{00000000-0005-0000-0000-0000828C0000}"/>
    <cellStyle name="Navadno 5 24 2 2 3" xfId="39497" xr:uid="{00000000-0005-0000-0000-0000838C0000}"/>
    <cellStyle name="Navadno 5 24 2 3" xfId="20743" xr:uid="{00000000-0005-0000-0000-0000848C0000}"/>
    <cellStyle name="Navadno 5 24 2 3 2" xfId="39499" xr:uid="{00000000-0005-0000-0000-0000858C0000}"/>
    <cellStyle name="Navadno 5 24 2 4" xfId="39496" xr:uid="{00000000-0005-0000-0000-0000868C0000}"/>
    <cellStyle name="Navadno 5 24 3" xfId="10821" xr:uid="{00000000-0005-0000-0000-0000878C0000}"/>
    <cellStyle name="Navadno 5 24 3 2" xfId="20745" xr:uid="{00000000-0005-0000-0000-0000888C0000}"/>
    <cellStyle name="Navadno 5 24 3 2 2" xfId="39501" xr:uid="{00000000-0005-0000-0000-0000898C0000}"/>
    <cellStyle name="Navadno 5 24 3 3" xfId="39500" xr:uid="{00000000-0005-0000-0000-00008A8C0000}"/>
    <cellStyle name="Navadno 5 24 4" xfId="20742" xr:uid="{00000000-0005-0000-0000-00008B8C0000}"/>
    <cellStyle name="Navadno 5 24 4 2" xfId="39502" xr:uid="{00000000-0005-0000-0000-00008C8C0000}"/>
    <cellStyle name="Navadno 5 24 5" xfId="39495" xr:uid="{00000000-0005-0000-0000-00008D8C0000}"/>
    <cellStyle name="Navadno 5 25" xfId="10822" xr:uid="{00000000-0005-0000-0000-00008E8C0000}"/>
    <cellStyle name="Navadno 5 25 2" xfId="10823" xr:uid="{00000000-0005-0000-0000-00008F8C0000}"/>
    <cellStyle name="Navadno 5 25 2 2" xfId="10824" xr:uid="{00000000-0005-0000-0000-0000908C0000}"/>
    <cellStyle name="Navadno 5 25 2 2 2" xfId="20748" xr:uid="{00000000-0005-0000-0000-0000918C0000}"/>
    <cellStyle name="Navadno 5 25 2 2 2 2" xfId="39506" xr:uid="{00000000-0005-0000-0000-0000928C0000}"/>
    <cellStyle name="Navadno 5 25 2 2 3" xfId="39505" xr:uid="{00000000-0005-0000-0000-0000938C0000}"/>
    <cellStyle name="Navadno 5 25 2 3" xfId="20747" xr:uid="{00000000-0005-0000-0000-0000948C0000}"/>
    <cellStyle name="Navadno 5 25 2 3 2" xfId="39507" xr:uid="{00000000-0005-0000-0000-0000958C0000}"/>
    <cellStyle name="Navadno 5 25 2 4" xfId="39504" xr:uid="{00000000-0005-0000-0000-0000968C0000}"/>
    <cellStyle name="Navadno 5 25 3" xfId="10825" xr:uid="{00000000-0005-0000-0000-0000978C0000}"/>
    <cellStyle name="Navadno 5 25 3 2" xfId="20749" xr:uid="{00000000-0005-0000-0000-0000988C0000}"/>
    <cellStyle name="Navadno 5 25 3 2 2" xfId="39509" xr:uid="{00000000-0005-0000-0000-0000998C0000}"/>
    <cellStyle name="Navadno 5 25 3 3" xfId="39508" xr:uid="{00000000-0005-0000-0000-00009A8C0000}"/>
    <cellStyle name="Navadno 5 25 4" xfId="20746" xr:uid="{00000000-0005-0000-0000-00009B8C0000}"/>
    <cellStyle name="Navadno 5 25 4 2" xfId="39510" xr:uid="{00000000-0005-0000-0000-00009C8C0000}"/>
    <cellStyle name="Navadno 5 25 5" xfId="39503" xr:uid="{00000000-0005-0000-0000-00009D8C0000}"/>
    <cellStyle name="Navadno 5 26" xfId="10826" xr:uid="{00000000-0005-0000-0000-00009E8C0000}"/>
    <cellStyle name="Navadno 5 26 2" xfId="10827" xr:uid="{00000000-0005-0000-0000-00009F8C0000}"/>
    <cellStyle name="Navadno 5 26 2 2" xfId="10828" xr:uid="{00000000-0005-0000-0000-0000A08C0000}"/>
    <cellStyle name="Navadno 5 26 2 2 2" xfId="20752" xr:uid="{00000000-0005-0000-0000-0000A18C0000}"/>
    <cellStyle name="Navadno 5 26 2 2 2 2" xfId="39514" xr:uid="{00000000-0005-0000-0000-0000A28C0000}"/>
    <cellStyle name="Navadno 5 26 2 2 3" xfId="39513" xr:uid="{00000000-0005-0000-0000-0000A38C0000}"/>
    <cellStyle name="Navadno 5 26 2 3" xfId="20751" xr:uid="{00000000-0005-0000-0000-0000A48C0000}"/>
    <cellStyle name="Navadno 5 26 2 3 2" xfId="39515" xr:uid="{00000000-0005-0000-0000-0000A58C0000}"/>
    <cellStyle name="Navadno 5 26 2 4" xfId="39512" xr:uid="{00000000-0005-0000-0000-0000A68C0000}"/>
    <cellStyle name="Navadno 5 26 3" xfId="10829" xr:uid="{00000000-0005-0000-0000-0000A78C0000}"/>
    <cellStyle name="Navadno 5 26 3 2" xfId="20753" xr:uid="{00000000-0005-0000-0000-0000A88C0000}"/>
    <cellStyle name="Navadno 5 26 3 2 2" xfId="39517" xr:uid="{00000000-0005-0000-0000-0000A98C0000}"/>
    <cellStyle name="Navadno 5 26 3 3" xfId="39516" xr:uid="{00000000-0005-0000-0000-0000AA8C0000}"/>
    <cellStyle name="Navadno 5 26 4" xfId="20750" xr:uid="{00000000-0005-0000-0000-0000AB8C0000}"/>
    <cellStyle name="Navadno 5 26 4 2" xfId="39518" xr:uid="{00000000-0005-0000-0000-0000AC8C0000}"/>
    <cellStyle name="Navadno 5 26 5" xfId="39511" xr:uid="{00000000-0005-0000-0000-0000AD8C0000}"/>
    <cellStyle name="Navadno 5 27" xfId="10830" xr:uid="{00000000-0005-0000-0000-0000AE8C0000}"/>
    <cellStyle name="Navadno 5 27 2" xfId="10831" xr:uid="{00000000-0005-0000-0000-0000AF8C0000}"/>
    <cellStyle name="Navadno 5 27 2 2" xfId="10832" xr:uid="{00000000-0005-0000-0000-0000B08C0000}"/>
    <cellStyle name="Navadno 5 27 2 2 2" xfId="20756" xr:uid="{00000000-0005-0000-0000-0000B18C0000}"/>
    <cellStyle name="Navadno 5 27 2 2 2 2" xfId="39522" xr:uid="{00000000-0005-0000-0000-0000B28C0000}"/>
    <cellStyle name="Navadno 5 27 2 2 3" xfId="39521" xr:uid="{00000000-0005-0000-0000-0000B38C0000}"/>
    <cellStyle name="Navadno 5 27 2 3" xfId="20755" xr:uid="{00000000-0005-0000-0000-0000B48C0000}"/>
    <cellStyle name="Navadno 5 27 2 3 2" xfId="39523" xr:uid="{00000000-0005-0000-0000-0000B58C0000}"/>
    <cellStyle name="Navadno 5 27 2 4" xfId="39520" xr:uid="{00000000-0005-0000-0000-0000B68C0000}"/>
    <cellStyle name="Navadno 5 27 3" xfId="10833" xr:uid="{00000000-0005-0000-0000-0000B78C0000}"/>
    <cellStyle name="Navadno 5 27 3 2" xfId="20757" xr:uid="{00000000-0005-0000-0000-0000B88C0000}"/>
    <cellStyle name="Navadno 5 27 3 2 2" xfId="39525" xr:uid="{00000000-0005-0000-0000-0000B98C0000}"/>
    <cellStyle name="Navadno 5 27 3 3" xfId="39524" xr:uid="{00000000-0005-0000-0000-0000BA8C0000}"/>
    <cellStyle name="Navadno 5 27 4" xfId="20754" xr:uid="{00000000-0005-0000-0000-0000BB8C0000}"/>
    <cellStyle name="Navadno 5 27 4 2" xfId="39526" xr:uid="{00000000-0005-0000-0000-0000BC8C0000}"/>
    <cellStyle name="Navadno 5 27 5" xfId="39519" xr:uid="{00000000-0005-0000-0000-0000BD8C0000}"/>
    <cellStyle name="Navadno 5 28" xfId="10834" xr:uid="{00000000-0005-0000-0000-0000BE8C0000}"/>
    <cellStyle name="Navadno 5 28 2" xfId="10835" xr:uid="{00000000-0005-0000-0000-0000BF8C0000}"/>
    <cellStyle name="Navadno 5 28 2 2" xfId="10836" xr:uid="{00000000-0005-0000-0000-0000C08C0000}"/>
    <cellStyle name="Navadno 5 28 2 2 2" xfId="20760" xr:uid="{00000000-0005-0000-0000-0000C18C0000}"/>
    <cellStyle name="Navadno 5 28 2 2 2 2" xfId="39530" xr:uid="{00000000-0005-0000-0000-0000C28C0000}"/>
    <cellStyle name="Navadno 5 28 2 2 3" xfId="39529" xr:uid="{00000000-0005-0000-0000-0000C38C0000}"/>
    <cellStyle name="Navadno 5 28 2 3" xfId="20759" xr:uid="{00000000-0005-0000-0000-0000C48C0000}"/>
    <cellStyle name="Navadno 5 28 2 3 2" xfId="39531" xr:uid="{00000000-0005-0000-0000-0000C58C0000}"/>
    <cellStyle name="Navadno 5 28 2 4" xfId="39528" xr:uid="{00000000-0005-0000-0000-0000C68C0000}"/>
    <cellStyle name="Navadno 5 28 3" xfId="10837" xr:uid="{00000000-0005-0000-0000-0000C78C0000}"/>
    <cellStyle name="Navadno 5 28 3 2" xfId="20761" xr:uid="{00000000-0005-0000-0000-0000C88C0000}"/>
    <cellStyle name="Navadno 5 28 3 2 2" xfId="39533" xr:uid="{00000000-0005-0000-0000-0000C98C0000}"/>
    <cellStyle name="Navadno 5 28 3 3" xfId="39532" xr:uid="{00000000-0005-0000-0000-0000CA8C0000}"/>
    <cellStyle name="Navadno 5 28 4" xfId="20758" xr:uid="{00000000-0005-0000-0000-0000CB8C0000}"/>
    <cellStyle name="Navadno 5 28 4 2" xfId="39534" xr:uid="{00000000-0005-0000-0000-0000CC8C0000}"/>
    <cellStyle name="Navadno 5 28 5" xfId="39527" xr:uid="{00000000-0005-0000-0000-0000CD8C0000}"/>
    <cellStyle name="Navadno 5 29" xfId="10838" xr:uid="{00000000-0005-0000-0000-0000CE8C0000}"/>
    <cellStyle name="Navadno 5 29 2" xfId="10839" xr:uid="{00000000-0005-0000-0000-0000CF8C0000}"/>
    <cellStyle name="Navadno 5 29 2 2" xfId="10840" xr:uid="{00000000-0005-0000-0000-0000D08C0000}"/>
    <cellStyle name="Navadno 5 29 2 2 2" xfId="20764" xr:uid="{00000000-0005-0000-0000-0000D18C0000}"/>
    <cellStyle name="Navadno 5 29 2 2 2 2" xfId="39538" xr:uid="{00000000-0005-0000-0000-0000D28C0000}"/>
    <cellStyle name="Navadno 5 29 2 2 3" xfId="39537" xr:uid="{00000000-0005-0000-0000-0000D38C0000}"/>
    <cellStyle name="Navadno 5 29 2 3" xfId="20763" xr:uid="{00000000-0005-0000-0000-0000D48C0000}"/>
    <cellStyle name="Navadno 5 29 2 3 2" xfId="39539" xr:uid="{00000000-0005-0000-0000-0000D58C0000}"/>
    <cellStyle name="Navadno 5 29 2 4" xfId="39536" xr:uid="{00000000-0005-0000-0000-0000D68C0000}"/>
    <cellStyle name="Navadno 5 29 3" xfId="10841" xr:uid="{00000000-0005-0000-0000-0000D78C0000}"/>
    <cellStyle name="Navadno 5 29 3 2" xfId="20765" xr:uid="{00000000-0005-0000-0000-0000D88C0000}"/>
    <cellStyle name="Navadno 5 29 3 2 2" xfId="39541" xr:uid="{00000000-0005-0000-0000-0000D98C0000}"/>
    <cellStyle name="Navadno 5 29 3 3" xfId="39540" xr:uid="{00000000-0005-0000-0000-0000DA8C0000}"/>
    <cellStyle name="Navadno 5 29 4" xfId="20762" xr:uid="{00000000-0005-0000-0000-0000DB8C0000}"/>
    <cellStyle name="Navadno 5 29 4 2" xfId="39542" xr:uid="{00000000-0005-0000-0000-0000DC8C0000}"/>
    <cellStyle name="Navadno 5 29 5" xfId="39535" xr:uid="{00000000-0005-0000-0000-0000DD8C0000}"/>
    <cellStyle name="Navadno 5 3" xfId="1720" xr:uid="{00000000-0005-0000-0000-0000DE8C0000}"/>
    <cellStyle name="Navadno 5 3 2" xfId="10843" xr:uid="{00000000-0005-0000-0000-0000DF8C0000}"/>
    <cellStyle name="Navadno 5 3 2 2" xfId="10844" xr:uid="{00000000-0005-0000-0000-0000E08C0000}"/>
    <cellStyle name="Navadno 5 3 2 2 2" xfId="20768" xr:uid="{00000000-0005-0000-0000-0000E18C0000}"/>
    <cellStyle name="Navadno 5 3 2 2 2 2" xfId="39546" xr:uid="{00000000-0005-0000-0000-0000E28C0000}"/>
    <cellStyle name="Navadno 5 3 2 2 3" xfId="39545" xr:uid="{00000000-0005-0000-0000-0000E38C0000}"/>
    <cellStyle name="Navadno 5 3 2 3" xfId="20767" xr:uid="{00000000-0005-0000-0000-0000E48C0000}"/>
    <cellStyle name="Navadno 5 3 2 3 2" xfId="39547" xr:uid="{00000000-0005-0000-0000-0000E58C0000}"/>
    <cellStyle name="Navadno 5 3 2 4" xfId="39544" xr:uid="{00000000-0005-0000-0000-0000E68C0000}"/>
    <cellStyle name="Navadno 5 3 3" xfId="10845" xr:uid="{00000000-0005-0000-0000-0000E78C0000}"/>
    <cellStyle name="Navadno 5 3 3 2" xfId="20769" xr:uid="{00000000-0005-0000-0000-0000E88C0000}"/>
    <cellStyle name="Navadno 5 3 3 2 2" xfId="39549" xr:uid="{00000000-0005-0000-0000-0000E98C0000}"/>
    <cellStyle name="Navadno 5 3 3 3" xfId="39548" xr:uid="{00000000-0005-0000-0000-0000EA8C0000}"/>
    <cellStyle name="Navadno 5 3 4" xfId="10846" xr:uid="{00000000-0005-0000-0000-0000EB8C0000}"/>
    <cellStyle name="Navadno 5 3 4 2" xfId="39550" xr:uid="{00000000-0005-0000-0000-0000EC8C0000}"/>
    <cellStyle name="Navadno 5 3 5" xfId="10842" xr:uid="{00000000-0005-0000-0000-0000ED8C0000}"/>
    <cellStyle name="Navadno 5 3 5 2" xfId="39551" xr:uid="{00000000-0005-0000-0000-0000EE8C0000}"/>
    <cellStyle name="Navadno 5 3 6" xfId="20766" xr:uid="{00000000-0005-0000-0000-0000EF8C0000}"/>
    <cellStyle name="Navadno 5 3 6 2" xfId="39552" xr:uid="{00000000-0005-0000-0000-0000F08C0000}"/>
    <cellStyle name="Navadno 5 3 7" xfId="51355" xr:uid="{00000000-0005-0000-0000-0000F18C0000}"/>
    <cellStyle name="Navadno 5 3 8" xfId="39543" xr:uid="{00000000-0005-0000-0000-0000F28C0000}"/>
    <cellStyle name="Navadno 5 3 9" xfId="59150" xr:uid="{00000000-0005-0000-0000-0000F38C0000}"/>
    <cellStyle name="Navadno 5 30" xfId="10847" xr:uid="{00000000-0005-0000-0000-0000F48C0000}"/>
    <cellStyle name="Navadno 5 30 2" xfId="10848" xr:uid="{00000000-0005-0000-0000-0000F58C0000}"/>
    <cellStyle name="Navadno 5 30 2 2" xfId="10849" xr:uid="{00000000-0005-0000-0000-0000F68C0000}"/>
    <cellStyle name="Navadno 5 30 2 2 2" xfId="20772" xr:uid="{00000000-0005-0000-0000-0000F78C0000}"/>
    <cellStyle name="Navadno 5 30 2 2 2 2" xfId="39556" xr:uid="{00000000-0005-0000-0000-0000F88C0000}"/>
    <cellStyle name="Navadno 5 30 2 2 3" xfId="39555" xr:uid="{00000000-0005-0000-0000-0000F98C0000}"/>
    <cellStyle name="Navadno 5 30 2 3" xfId="20771" xr:uid="{00000000-0005-0000-0000-0000FA8C0000}"/>
    <cellStyle name="Navadno 5 30 2 3 2" xfId="39557" xr:uid="{00000000-0005-0000-0000-0000FB8C0000}"/>
    <cellStyle name="Navadno 5 30 2 4" xfId="39554" xr:uid="{00000000-0005-0000-0000-0000FC8C0000}"/>
    <cellStyle name="Navadno 5 30 3" xfId="10850" xr:uid="{00000000-0005-0000-0000-0000FD8C0000}"/>
    <cellStyle name="Navadno 5 30 3 2" xfId="20773" xr:uid="{00000000-0005-0000-0000-0000FE8C0000}"/>
    <cellStyle name="Navadno 5 30 3 2 2" xfId="39559" xr:uid="{00000000-0005-0000-0000-0000FF8C0000}"/>
    <cellStyle name="Navadno 5 30 3 3" xfId="39558" xr:uid="{00000000-0005-0000-0000-0000008D0000}"/>
    <cellStyle name="Navadno 5 30 4" xfId="20770" xr:uid="{00000000-0005-0000-0000-0000018D0000}"/>
    <cellStyle name="Navadno 5 30 4 2" xfId="39560" xr:uid="{00000000-0005-0000-0000-0000028D0000}"/>
    <cellStyle name="Navadno 5 30 5" xfId="39553" xr:uid="{00000000-0005-0000-0000-0000038D0000}"/>
    <cellStyle name="Navadno 5 31" xfId="10851" xr:uid="{00000000-0005-0000-0000-0000048D0000}"/>
    <cellStyle name="Navadno 5 31 2" xfId="10852" xr:uid="{00000000-0005-0000-0000-0000058D0000}"/>
    <cellStyle name="Navadno 5 31 2 2" xfId="10853" xr:uid="{00000000-0005-0000-0000-0000068D0000}"/>
    <cellStyle name="Navadno 5 31 2 2 2" xfId="20776" xr:uid="{00000000-0005-0000-0000-0000078D0000}"/>
    <cellStyle name="Navadno 5 31 2 2 2 2" xfId="39564" xr:uid="{00000000-0005-0000-0000-0000088D0000}"/>
    <cellStyle name="Navadno 5 31 2 2 3" xfId="39563" xr:uid="{00000000-0005-0000-0000-0000098D0000}"/>
    <cellStyle name="Navadno 5 31 2 3" xfId="20775" xr:uid="{00000000-0005-0000-0000-00000A8D0000}"/>
    <cellStyle name="Navadno 5 31 2 3 2" xfId="39565" xr:uid="{00000000-0005-0000-0000-00000B8D0000}"/>
    <cellStyle name="Navadno 5 31 2 4" xfId="39562" xr:uid="{00000000-0005-0000-0000-00000C8D0000}"/>
    <cellStyle name="Navadno 5 31 3" xfId="10854" xr:uid="{00000000-0005-0000-0000-00000D8D0000}"/>
    <cellStyle name="Navadno 5 31 3 2" xfId="20777" xr:uid="{00000000-0005-0000-0000-00000E8D0000}"/>
    <cellStyle name="Navadno 5 31 3 2 2" xfId="39567" xr:uid="{00000000-0005-0000-0000-00000F8D0000}"/>
    <cellStyle name="Navadno 5 31 3 3" xfId="39566" xr:uid="{00000000-0005-0000-0000-0000108D0000}"/>
    <cellStyle name="Navadno 5 31 4" xfId="20774" xr:uid="{00000000-0005-0000-0000-0000118D0000}"/>
    <cellStyle name="Navadno 5 31 4 2" xfId="39568" xr:uid="{00000000-0005-0000-0000-0000128D0000}"/>
    <cellStyle name="Navadno 5 31 5" xfId="39561" xr:uid="{00000000-0005-0000-0000-0000138D0000}"/>
    <cellStyle name="Navadno 5 32" xfId="10855" xr:uid="{00000000-0005-0000-0000-0000148D0000}"/>
    <cellStyle name="Navadno 5 32 2" xfId="10856" xr:uid="{00000000-0005-0000-0000-0000158D0000}"/>
    <cellStyle name="Navadno 5 32 2 2" xfId="10857" xr:uid="{00000000-0005-0000-0000-0000168D0000}"/>
    <cellStyle name="Navadno 5 32 2 2 2" xfId="20780" xr:uid="{00000000-0005-0000-0000-0000178D0000}"/>
    <cellStyle name="Navadno 5 32 2 2 2 2" xfId="39572" xr:uid="{00000000-0005-0000-0000-0000188D0000}"/>
    <cellStyle name="Navadno 5 32 2 2 3" xfId="39571" xr:uid="{00000000-0005-0000-0000-0000198D0000}"/>
    <cellStyle name="Navadno 5 32 2 3" xfId="20779" xr:uid="{00000000-0005-0000-0000-00001A8D0000}"/>
    <cellStyle name="Navadno 5 32 2 3 2" xfId="39573" xr:uid="{00000000-0005-0000-0000-00001B8D0000}"/>
    <cellStyle name="Navadno 5 32 2 4" xfId="39570" xr:uid="{00000000-0005-0000-0000-00001C8D0000}"/>
    <cellStyle name="Navadno 5 32 3" xfId="10858" xr:uid="{00000000-0005-0000-0000-00001D8D0000}"/>
    <cellStyle name="Navadno 5 32 3 2" xfId="20781" xr:uid="{00000000-0005-0000-0000-00001E8D0000}"/>
    <cellStyle name="Navadno 5 32 3 2 2" xfId="39575" xr:uid="{00000000-0005-0000-0000-00001F8D0000}"/>
    <cellStyle name="Navadno 5 32 3 3" xfId="39574" xr:uid="{00000000-0005-0000-0000-0000208D0000}"/>
    <cellStyle name="Navadno 5 32 4" xfId="20778" xr:uid="{00000000-0005-0000-0000-0000218D0000}"/>
    <cellStyle name="Navadno 5 32 4 2" xfId="39576" xr:uid="{00000000-0005-0000-0000-0000228D0000}"/>
    <cellStyle name="Navadno 5 32 5" xfId="39569" xr:uid="{00000000-0005-0000-0000-0000238D0000}"/>
    <cellStyle name="Navadno 5 33" xfId="10859" xr:uid="{00000000-0005-0000-0000-0000248D0000}"/>
    <cellStyle name="Navadno 5 33 2" xfId="10860" xr:uid="{00000000-0005-0000-0000-0000258D0000}"/>
    <cellStyle name="Navadno 5 33 2 2" xfId="10861" xr:uid="{00000000-0005-0000-0000-0000268D0000}"/>
    <cellStyle name="Navadno 5 33 2 2 2" xfId="20784" xr:uid="{00000000-0005-0000-0000-0000278D0000}"/>
    <cellStyle name="Navadno 5 33 2 2 2 2" xfId="39580" xr:uid="{00000000-0005-0000-0000-0000288D0000}"/>
    <cellStyle name="Navadno 5 33 2 2 3" xfId="39579" xr:uid="{00000000-0005-0000-0000-0000298D0000}"/>
    <cellStyle name="Navadno 5 33 2 3" xfId="20783" xr:uid="{00000000-0005-0000-0000-00002A8D0000}"/>
    <cellStyle name="Navadno 5 33 2 3 2" xfId="39581" xr:uid="{00000000-0005-0000-0000-00002B8D0000}"/>
    <cellStyle name="Navadno 5 33 2 4" xfId="39578" xr:uid="{00000000-0005-0000-0000-00002C8D0000}"/>
    <cellStyle name="Navadno 5 33 3" xfId="10862" xr:uid="{00000000-0005-0000-0000-00002D8D0000}"/>
    <cellStyle name="Navadno 5 33 3 2" xfId="20785" xr:uid="{00000000-0005-0000-0000-00002E8D0000}"/>
    <cellStyle name="Navadno 5 33 3 2 2" xfId="39583" xr:uid="{00000000-0005-0000-0000-00002F8D0000}"/>
    <cellStyle name="Navadno 5 33 3 3" xfId="39582" xr:uid="{00000000-0005-0000-0000-0000308D0000}"/>
    <cellStyle name="Navadno 5 33 4" xfId="20782" xr:uid="{00000000-0005-0000-0000-0000318D0000}"/>
    <cellStyle name="Navadno 5 33 4 2" xfId="39584" xr:uid="{00000000-0005-0000-0000-0000328D0000}"/>
    <cellStyle name="Navadno 5 33 5" xfId="39577" xr:uid="{00000000-0005-0000-0000-0000338D0000}"/>
    <cellStyle name="Navadno 5 34" xfId="10863" xr:uid="{00000000-0005-0000-0000-0000348D0000}"/>
    <cellStyle name="Navadno 5 34 2" xfId="10864" xr:uid="{00000000-0005-0000-0000-0000358D0000}"/>
    <cellStyle name="Navadno 5 34 2 2" xfId="10865" xr:uid="{00000000-0005-0000-0000-0000368D0000}"/>
    <cellStyle name="Navadno 5 34 2 2 2" xfId="20788" xr:uid="{00000000-0005-0000-0000-0000378D0000}"/>
    <cellStyle name="Navadno 5 34 2 2 2 2" xfId="39588" xr:uid="{00000000-0005-0000-0000-0000388D0000}"/>
    <cellStyle name="Navadno 5 34 2 2 3" xfId="39587" xr:uid="{00000000-0005-0000-0000-0000398D0000}"/>
    <cellStyle name="Navadno 5 34 2 3" xfId="20787" xr:uid="{00000000-0005-0000-0000-00003A8D0000}"/>
    <cellStyle name="Navadno 5 34 2 3 2" xfId="39589" xr:uid="{00000000-0005-0000-0000-00003B8D0000}"/>
    <cellStyle name="Navadno 5 34 2 4" xfId="39586" xr:uid="{00000000-0005-0000-0000-00003C8D0000}"/>
    <cellStyle name="Navadno 5 34 3" xfId="10866" xr:uid="{00000000-0005-0000-0000-00003D8D0000}"/>
    <cellStyle name="Navadno 5 34 3 2" xfId="20789" xr:uid="{00000000-0005-0000-0000-00003E8D0000}"/>
    <cellStyle name="Navadno 5 34 3 2 2" xfId="39591" xr:uid="{00000000-0005-0000-0000-00003F8D0000}"/>
    <cellStyle name="Navadno 5 34 3 3" xfId="39590" xr:uid="{00000000-0005-0000-0000-0000408D0000}"/>
    <cellStyle name="Navadno 5 34 4" xfId="20786" xr:uid="{00000000-0005-0000-0000-0000418D0000}"/>
    <cellStyle name="Navadno 5 34 4 2" xfId="39592" xr:uid="{00000000-0005-0000-0000-0000428D0000}"/>
    <cellStyle name="Navadno 5 34 5" xfId="39585" xr:uid="{00000000-0005-0000-0000-0000438D0000}"/>
    <cellStyle name="Navadno 5 35" xfId="10867" xr:uid="{00000000-0005-0000-0000-0000448D0000}"/>
    <cellStyle name="Navadno 5 35 2" xfId="10868" xr:uid="{00000000-0005-0000-0000-0000458D0000}"/>
    <cellStyle name="Navadno 5 35 2 2" xfId="10869" xr:uid="{00000000-0005-0000-0000-0000468D0000}"/>
    <cellStyle name="Navadno 5 35 2 2 2" xfId="20792" xr:uid="{00000000-0005-0000-0000-0000478D0000}"/>
    <cellStyle name="Navadno 5 35 2 2 2 2" xfId="39596" xr:uid="{00000000-0005-0000-0000-0000488D0000}"/>
    <cellStyle name="Navadno 5 35 2 2 3" xfId="39595" xr:uid="{00000000-0005-0000-0000-0000498D0000}"/>
    <cellStyle name="Navadno 5 35 2 3" xfId="20791" xr:uid="{00000000-0005-0000-0000-00004A8D0000}"/>
    <cellStyle name="Navadno 5 35 2 3 2" xfId="39597" xr:uid="{00000000-0005-0000-0000-00004B8D0000}"/>
    <cellStyle name="Navadno 5 35 2 4" xfId="39594" xr:uid="{00000000-0005-0000-0000-00004C8D0000}"/>
    <cellStyle name="Navadno 5 35 3" xfId="10870" xr:uid="{00000000-0005-0000-0000-00004D8D0000}"/>
    <cellStyle name="Navadno 5 35 3 2" xfId="20793" xr:uid="{00000000-0005-0000-0000-00004E8D0000}"/>
    <cellStyle name="Navadno 5 35 3 2 2" xfId="39599" xr:uid="{00000000-0005-0000-0000-00004F8D0000}"/>
    <cellStyle name="Navadno 5 35 3 3" xfId="39598" xr:uid="{00000000-0005-0000-0000-0000508D0000}"/>
    <cellStyle name="Navadno 5 35 4" xfId="20790" xr:uid="{00000000-0005-0000-0000-0000518D0000}"/>
    <cellStyle name="Navadno 5 35 4 2" xfId="39600" xr:uid="{00000000-0005-0000-0000-0000528D0000}"/>
    <cellStyle name="Navadno 5 35 5" xfId="39593" xr:uid="{00000000-0005-0000-0000-0000538D0000}"/>
    <cellStyle name="Navadno 5 36" xfId="10871" xr:uid="{00000000-0005-0000-0000-0000548D0000}"/>
    <cellStyle name="Navadno 5 36 2" xfId="10872" xr:uid="{00000000-0005-0000-0000-0000558D0000}"/>
    <cellStyle name="Navadno 5 36 2 2" xfId="10873" xr:uid="{00000000-0005-0000-0000-0000568D0000}"/>
    <cellStyle name="Navadno 5 36 2 2 2" xfId="20796" xr:uid="{00000000-0005-0000-0000-0000578D0000}"/>
    <cellStyle name="Navadno 5 36 2 2 2 2" xfId="39604" xr:uid="{00000000-0005-0000-0000-0000588D0000}"/>
    <cellStyle name="Navadno 5 36 2 2 3" xfId="39603" xr:uid="{00000000-0005-0000-0000-0000598D0000}"/>
    <cellStyle name="Navadno 5 36 2 3" xfId="20795" xr:uid="{00000000-0005-0000-0000-00005A8D0000}"/>
    <cellStyle name="Navadno 5 36 2 3 2" xfId="39605" xr:uid="{00000000-0005-0000-0000-00005B8D0000}"/>
    <cellStyle name="Navadno 5 36 2 4" xfId="39602" xr:uid="{00000000-0005-0000-0000-00005C8D0000}"/>
    <cellStyle name="Navadno 5 36 3" xfId="10874" xr:uid="{00000000-0005-0000-0000-00005D8D0000}"/>
    <cellStyle name="Navadno 5 36 3 2" xfId="20797" xr:uid="{00000000-0005-0000-0000-00005E8D0000}"/>
    <cellStyle name="Navadno 5 36 3 2 2" xfId="39607" xr:uid="{00000000-0005-0000-0000-00005F8D0000}"/>
    <cellStyle name="Navadno 5 36 3 3" xfId="39606" xr:uid="{00000000-0005-0000-0000-0000608D0000}"/>
    <cellStyle name="Navadno 5 36 4" xfId="20794" xr:uid="{00000000-0005-0000-0000-0000618D0000}"/>
    <cellStyle name="Navadno 5 36 4 2" xfId="39608" xr:uid="{00000000-0005-0000-0000-0000628D0000}"/>
    <cellStyle name="Navadno 5 36 5" xfId="39601" xr:uid="{00000000-0005-0000-0000-0000638D0000}"/>
    <cellStyle name="Navadno 5 37" xfId="10875" xr:uid="{00000000-0005-0000-0000-0000648D0000}"/>
    <cellStyle name="Navadno 5 37 2" xfId="10876" xr:uid="{00000000-0005-0000-0000-0000658D0000}"/>
    <cellStyle name="Navadno 5 37 2 2" xfId="10877" xr:uid="{00000000-0005-0000-0000-0000668D0000}"/>
    <cellStyle name="Navadno 5 37 2 2 2" xfId="20800" xr:uid="{00000000-0005-0000-0000-0000678D0000}"/>
    <cellStyle name="Navadno 5 37 2 2 2 2" xfId="39612" xr:uid="{00000000-0005-0000-0000-0000688D0000}"/>
    <cellStyle name="Navadno 5 37 2 2 3" xfId="39611" xr:uid="{00000000-0005-0000-0000-0000698D0000}"/>
    <cellStyle name="Navadno 5 37 2 3" xfId="20799" xr:uid="{00000000-0005-0000-0000-00006A8D0000}"/>
    <cellStyle name="Navadno 5 37 2 3 2" xfId="39613" xr:uid="{00000000-0005-0000-0000-00006B8D0000}"/>
    <cellStyle name="Navadno 5 37 2 4" xfId="39610" xr:uid="{00000000-0005-0000-0000-00006C8D0000}"/>
    <cellStyle name="Navadno 5 37 3" xfId="10878" xr:uid="{00000000-0005-0000-0000-00006D8D0000}"/>
    <cellStyle name="Navadno 5 37 3 2" xfId="20801" xr:uid="{00000000-0005-0000-0000-00006E8D0000}"/>
    <cellStyle name="Navadno 5 37 3 2 2" xfId="39615" xr:uid="{00000000-0005-0000-0000-00006F8D0000}"/>
    <cellStyle name="Navadno 5 37 3 3" xfId="39614" xr:uid="{00000000-0005-0000-0000-0000708D0000}"/>
    <cellStyle name="Navadno 5 37 4" xfId="20798" xr:uid="{00000000-0005-0000-0000-0000718D0000}"/>
    <cellStyle name="Navadno 5 37 4 2" xfId="39616" xr:uid="{00000000-0005-0000-0000-0000728D0000}"/>
    <cellStyle name="Navadno 5 37 5" xfId="39609" xr:uid="{00000000-0005-0000-0000-0000738D0000}"/>
    <cellStyle name="Navadno 5 38" xfId="10879" xr:uid="{00000000-0005-0000-0000-0000748D0000}"/>
    <cellStyle name="Navadno 5 38 2" xfId="10880" xr:uid="{00000000-0005-0000-0000-0000758D0000}"/>
    <cellStyle name="Navadno 5 38 2 2" xfId="10881" xr:uid="{00000000-0005-0000-0000-0000768D0000}"/>
    <cellStyle name="Navadno 5 38 2 2 2" xfId="20804" xr:uid="{00000000-0005-0000-0000-0000778D0000}"/>
    <cellStyle name="Navadno 5 38 2 2 2 2" xfId="39620" xr:uid="{00000000-0005-0000-0000-0000788D0000}"/>
    <cellStyle name="Navadno 5 38 2 2 3" xfId="39619" xr:uid="{00000000-0005-0000-0000-0000798D0000}"/>
    <cellStyle name="Navadno 5 38 2 3" xfId="20803" xr:uid="{00000000-0005-0000-0000-00007A8D0000}"/>
    <cellStyle name="Navadno 5 38 2 3 2" xfId="39621" xr:uid="{00000000-0005-0000-0000-00007B8D0000}"/>
    <cellStyle name="Navadno 5 38 2 4" xfId="39618" xr:uid="{00000000-0005-0000-0000-00007C8D0000}"/>
    <cellStyle name="Navadno 5 38 3" xfId="10882" xr:uid="{00000000-0005-0000-0000-00007D8D0000}"/>
    <cellStyle name="Navadno 5 38 3 2" xfId="20805" xr:uid="{00000000-0005-0000-0000-00007E8D0000}"/>
    <cellStyle name="Navadno 5 38 3 2 2" xfId="39623" xr:uid="{00000000-0005-0000-0000-00007F8D0000}"/>
    <cellStyle name="Navadno 5 38 3 3" xfId="39622" xr:uid="{00000000-0005-0000-0000-0000808D0000}"/>
    <cellStyle name="Navadno 5 38 4" xfId="20802" xr:uid="{00000000-0005-0000-0000-0000818D0000}"/>
    <cellStyle name="Navadno 5 38 4 2" xfId="39624" xr:uid="{00000000-0005-0000-0000-0000828D0000}"/>
    <cellStyle name="Navadno 5 38 5" xfId="39617" xr:uid="{00000000-0005-0000-0000-0000838D0000}"/>
    <cellStyle name="Navadno 5 39" xfId="10883" xr:uid="{00000000-0005-0000-0000-0000848D0000}"/>
    <cellStyle name="Navadno 5 39 2" xfId="10884" xr:uid="{00000000-0005-0000-0000-0000858D0000}"/>
    <cellStyle name="Navadno 5 39 2 2" xfId="10885" xr:uid="{00000000-0005-0000-0000-0000868D0000}"/>
    <cellStyle name="Navadno 5 39 2 2 2" xfId="20808" xr:uid="{00000000-0005-0000-0000-0000878D0000}"/>
    <cellStyle name="Navadno 5 39 2 2 2 2" xfId="39628" xr:uid="{00000000-0005-0000-0000-0000888D0000}"/>
    <cellStyle name="Navadno 5 39 2 2 3" xfId="39627" xr:uid="{00000000-0005-0000-0000-0000898D0000}"/>
    <cellStyle name="Navadno 5 39 2 3" xfId="20807" xr:uid="{00000000-0005-0000-0000-00008A8D0000}"/>
    <cellStyle name="Navadno 5 39 2 3 2" xfId="39629" xr:uid="{00000000-0005-0000-0000-00008B8D0000}"/>
    <cellStyle name="Navadno 5 39 2 4" xfId="39626" xr:uid="{00000000-0005-0000-0000-00008C8D0000}"/>
    <cellStyle name="Navadno 5 39 3" xfId="10886" xr:uid="{00000000-0005-0000-0000-00008D8D0000}"/>
    <cellStyle name="Navadno 5 39 3 2" xfId="20809" xr:uid="{00000000-0005-0000-0000-00008E8D0000}"/>
    <cellStyle name="Navadno 5 39 3 2 2" xfId="39631" xr:uid="{00000000-0005-0000-0000-00008F8D0000}"/>
    <cellStyle name="Navadno 5 39 3 3" xfId="39630" xr:uid="{00000000-0005-0000-0000-0000908D0000}"/>
    <cellStyle name="Navadno 5 39 4" xfId="20806" xr:uid="{00000000-0005-0000-0000-0000918D0000}"/>
    <cellStyle name="Navadno 5 39 4 2" xfId="39632" xr:uid="{00000000-0005-0000-0000-0000928D0000}"/>
    <cellStyle name="Navadno 5 39 5" xfId="39625" xr:uid="{00000000-0005-0000-0000-0000938D0000}"/>
    <cellStyle name="Navadno 5 4" xfId="1721" xr:uid="{00000000-0005-0000-0000-0000948D0000}"/>
    <cellStyle name="Navadno 5 4 2" xfId="10888" xr:uid="{00000000-0005-0000-0000-0000958D0000}"/>
    <cellStyle name="Navadno 5 4 2 2" xfId="10889" xr:uid="{00000000-0005-0000-0000-0000968D0000}"/>
    <cellStyle name="Navadno 5 4 2 2 2" xfId="20812" xr:uid="{00000000-0005-0000-0000-0000978D0000}"/>
    <cellStyle name="Navadno 5 4 2 2 2 2" xfId="39636" xr:uid="{00000000-0005-0000-0000-0000988D0000}"/>
    <cellStyle name="Navadno 5 4 2 2 3" xfId="39635" xr:uid="{00000000-0005-0000-0000-0000998D0000}"/>
    <cellStyle name="Navadno 5 4 2 3" xfId="20811" xr:uid="{00000000-0005-0000-0000-00009A8D0000}"/>
    <cellStyle name="Navadno 5 4 2 3 2" xfId="39637" xr:uid="{00000000-0005-0000-0000-00009B8D0000}"/>
    <cellStyle name="Navadno 5 4 2 4" xfId="39634" xr:uid="{00000000-0005-0000-0000-00009C8D0000}"/>
    <cellStyle name="Navadno 5 4 3" xfId="10890" xr:uid="{00000000-0005-0000-0000-00009D8D0000}"/>
    <cellStyle name="Navadno 5 4 3 2" xfId="20813" xr:uid="{00000000-0005-0000-0000-00009E8D0000}"/>
    <cellStyle name="Navadno 5 4 3 2 2" xfId="39639" xr:uid="{00000000-0005-0000-0000-00009F8D0000}"/>
    <cellStyle name="Navadno 5 4 3 3" xfId="39638" xr:uid="{00000000-0005-0000-0000-0000A08D0000}"/>
    <cellStyle name="Navadno 5 4 4" xfId="10891" xr:uid="{00000000-0005-0000-0000-0000A18D0000}"/>
    <cellStyle name="Navadno 5 4 4 2" xfId="39640" xr:uid="{00000000-0005-0000-0000-0000A28D0000}"/>
    <cellStyle name="Navadno 5 4 5" xfId="10887" xr:uid="{00000000-0005-0000-0000-0000A38D0000}"/>
    <cellStyle name="Navadno 5 4 5 2" xfId="39641" xr:uid="{00000000-0005-0000-0000-0000A48D0000}"/>
    <cellStyle name="Navadno 5 4 6" xfId="20810" xr:uid="{00000000-0005-0000-0000-0000A58D0000}"/>
    <cellStyle name="Navadno 5 4 6 2" xfId="39642" xr:uid="{00000000-0005-0000-0000-0000A68D0000}"/>
    <cellStyle name="Navadno 5 4 7" xfId="51356" xr:uid="{00000000-0005-0000-0000-0000A78D0000}"/>
    <cellStyle name="Navadno 5 4 8" xfId="39633" xr:uid="{00000000-0005-0000-0000-0000A88D0000}"/>
    <cellStyle name="Navadno 5 40" xfId="10892" xr:uid="{00000000-0005-0000-0000-0000A98D0000}"/>
    <cellStyle name="Navadno 5 40 2" xfId="10893" xr:uid="{00000000-0005-0000-0000-0000AA8D0000}"/>
    <cellStyle name="Navadno 5 40 2 2" xfId="10894" xr:uid="{00000000-0005-0000-0000-0000AB8D0000}"/>
    <cellStyle name="Navadno 5 40 2 2 2" xfId="20816" xr:uid="{00000000-0005-0000-0000-0000AC8D0000}"/>
    <cellStyle name="Navadno 5 40 2 2 2 2" xfId="39646" xr:uid="{00000000-0005-0000-0000-0000AD8D0000}"/>
    <cellStyle name="Navadno 5 40 2 2 3" xfId="39645" xr:uid="{00000000-0005-0000-0000-0000AE8D0000}"/>
    <cellStyle name="Navadno 5 40 2 3" xfId="20815" xr:uid="{00000000-0005-0000-0000-0000AF8D0000}"/>
    <cellStyle name="Navadno 5 40 2 3 2" xfId="39647" xr:uid="{00000000-0005-0000-0000-0000B08D0000}"/>
    <cellStyle name="Navadno 5 40 2 4" xfId="39644" xr:uid="{00000000-0005-0000-0000-0000B18D0000}"/>
    <cellStyle name="Navadno 5 40 3" xfId="10895" xr:uid="{00000000-0005-0000-0000-0000B28D0000}"/>
    <cellStyle name="Navadno 5 40 3 2" xfId="20817" xr:uid="{00000000-0005-0000-0000-0000B38D0000}"/>
    <cellStyle name="Navadno 5 40 3 2 2" xfId="39649" xr:uid="{00000000-0005-0000-0000-0000B48D0000}"/>
    <cellStyle name="Navadno 5 40 3 3" xfId="39648" xr:uid="{00000000-0005-0000-0000-0000B58D0000}"/>
    <cellStyle name="Navadno 5 40 4" xfId="20814" xr:uid="{00000000-0005-0000-0000-0000B68D0000}"/>
    <cellStyle name="Navadno 5 40 4 2" xfId="39650" xr:uid="{00000000-0005-0000-0000-0000B78D0000}"/>
    <cellStyle name="Navadno 5 40 5" xfId="39643" xr:uid="{00000000-0005-0000-0000-0000B88D0000}"/>
    <cellStyle name="Navadno 5 41" xfId="10896" xr:uid="{00000000-0005-0000-0000-0000B98D0000}"/>
    <cellStyle name="Navadno 5 41 2" xfId="10897" xr:uid="{00000000-0005-0000-0000-0000BA8D0000}"/>
    <cellStyle name="Navadno 5 41 2 2" xfId="10898" xr:uid="{00000000-0005-0000-0000-0000BB8D0000}"/>
    <cellStyle name="Navadno 5 41 2 2 2" xfId="20820" xr:uid="{00000000-0005-0000-0000-0000BC8D0000}"/>
    <cellStyle name="Navadno 5 41 2 2 2 2" xfId="39654" xr:uid="{00000000-0005-0000-0000-0000BD8D0000}"/>
    <cellStyle name="Navadno 5 41 2 2 3" xfId="39653" xr:uid="{00000000-0005-0000-0000-0000BE8D0000}"/>
    <cellStyle name="Navadno 5 41 2 3" xfId="20819" xr:uid="{00000000-0005-0000-0000-0000BF8D0000}"/>
    <cellStyle name="Navadno 5 41 2 3 2" xfId="39655" xr:uid="{00000000-0005-0000-0000-0000C08D0000}"/>
    <cellStyle name="Navadno 5 41 2 4" xfId="39652" xr:uid="{00000000-0005-0000-0000-0000C18D0000}"/>
    <cellStyle name="Navadno 5 41 3" xfId="10899" xr:uid="{00000000-0005-0000-0000-0000C28D0000}"/>
    <cellStyle name="Navadno 5 41 3 2" xfId="20821" xr:uid="{00000000-0005-0000-0000-0000C38D0000}"/>
    <cellStyle name="Navadno 5 41 3 2 2" xfId="39657" xr:uid="{00000000-0005-0000-0000-0000C48D0000}"/>
    <cellStyle name="Navadno 5 41 3 3" xfId="39656" xr:uid="{00000000-0005-0000-0000-0000C58D0000}"/>
    <cellStyle name="Navadno 5 41 4" xfId="20818" xr:uid="{00000000-0005-0000-0000-0000C68D0000}"/>
    <cellStyle name="Navadno 5 41 4 2" xfId="39658" xr:uid="{00000000-0005-0000-0000-0000C78D0000}"/>
    <cellStyle name="Navadno 5 41 5" xfId="39651" xr:uid="{00000000-0005-0000-0000-0000C88D0000}"/>
    <cellStyle name="Navadno 5 42" xfId="10900" xr:uid="{00000000-0005-0000-0000-0000C98D0000}"/>
    <cellStyle name="Navadno 5 42 2" xfId="10901" xr:uid="{00000000-0005-0000-0000-0000CA8D0000}"/>
    <cellStyle name="Navadno 5 42 2 2" xfId="10902" xr:uid="{00000000-0005-0000-0000-0000CB8D0000}"/>
    <cellStyle name="Navadno 5 42 2 2 2" xfId="20824" xr:uid="{00000000-0005-0000-0000-0000CC8D0000}"/>
    <cellStyle name="Navadno 5 42 2 2 2 2" xfId="39662" xr:uid="{00000000-0005-0000-0000-0000CD8D0000}"/>
    <cellStyle name="Navadno 5 42 2 2 3" xfId="39661" xr:uid="{00000000-0005-0000-0000-0000CE8D0000}"/>
    <cellStyle name="Navadno 5 42 2 3" xfId="20823" xr:uid="{00000000-0005-0000-0000-0000CF8D0000}"/>
    <cellStyle name="Navadno 5 42 2 3 2" xfId="39663" xr:uid="{00000000-0005-0000-0000-0000D08D0000}"/>
    <cellStyle name="Navadno 5 42 2 4" xfId="39660" xr:uid="{00000000-0005-0000-0000-0000D18D0000}"/>
    <cellStyle name="Navadno 5 42 3" xfId="10903" xr:uid="{00000000-0005-0000-0000-0000D28D0000}"/>
    <cellStyle name="Navadno 5 42 3 2" xfId="20825" xr:uid="{00000000-0005-0000-0000-0000D38D0000}"/>
    <cellStyle name="Navadno 5 42 3 2 2" xfId="39665" xr:uid="{00000000-0005-0000-0000-0000D48D0000}"/>
    <cellStyle name="Navadno 5 42 3 3" xfId="39664" xr:uid="{00000000-0005-0000-0000-0000D58D0000}"/>
    <cellStyle name="Navadno 5 42 4" xfId="20822" xr:uid="{00000000-0005-0000-0000-0000D68D0000}"/>
    <cellStyle name="Navadno 5 42 4 2" xfId="39666" xr:uid="{00000000-0005-0000-0000-0000D78D0000}"/>
    <cellStyle name="Navadno 5 42 5" xfId="39659" xr:uid="{00000000-0005-0000-0000-0000D88D0000}"/>
    <cellStyle name="Navadno 5 43" xfId="10904" xr:uid="{00000000-0005-0000-0000-0000D98D0000}"/>
    <cellStyle name="Navadno 5 43 2" xfId="10905" xr:uid="{00000000-0005-0000-0000-0000DA8D0000}"/>
    <cellStyle name="Navadno 5 43 2 2" xfId="10906" xr:uid="{00000000-0005-0000-0000-0000DB8D0000}"/>
    <cellStyle name="Navadno 5 43 2 2 2" xfId="20828" xr:uid="{00000000-0005-0000-0000-0000DC8D0000}"/>
    <cellStyle name="Navadno 5 43 2 2 2 2" xfId="39670" xr:uid="{00000000-0005-0000-0000-0000DD8D0000}"/>
    <cellStyle name="Navadno 5 43 2 2 3" xfId="39669" xr:uid="{00000000-0005-0000-0000-0000DE8D0000}"/>
    <cellStyle name="Navadno 5 43 2 3" xfId="20827" xr:uid="{00000000-0005-0000-0000-0000DF8D0000}"/>
    <cellStyle name="Navadno 5 43 2 3 2" xfId="39671" xr:uid="{00000000-0005-0000-0000-0000E08D0000}"/>
    <cellStyle name="Navadno 5 43 2 4" xfId="39668" xr:uid="{00000000-0005-0000-0000-0000E18D0000}"/>
    <cellStyle name="Navadno 5 43 3" xfId="10907" xr:uid="{00000000-0005-0000-0000-0000E28D0000}"/>
    <cellStyle name="Navadno 5 43 3 2" xfId="20829" xr:uid="{00000000-0005-0000-0000-0000E38D0000}"/>
    <cellStyle name="Navadno 5 43 3 2 2" xfId="39673" xr:uid="{00000000-0005-0000-0000-0000E48D0000}"/>
    <cellStyle name="Navadno 5 43 3 3" xfId="39672" xr:uid="{00000000-0005-0000-0000-0000E58D0000}"/>
    <cellStyle name="Navadno 5 43 4" xfId="20826" xr:uid="{00000000-0005-0000-0000-0000E68D0000}"/>
    <cellStyle name="Navadno 5 43 4 2" xfId="39674" xr:uid="{00000000-0005-0000-0000-0000E78D0000}"/>
    <cellStyle name="Navadno 5 43 5" xfId="39667" xr:uid="{00000000-0005-0000-0000-0000E88D0000}"/>
    <cellStyle name="Navadno 5 44" xfId="10908" xr:uid="{00000000-0005-0000-0000-0000E98D0000}"/>
    <cellStyle name="Navadno 5 44 2" xfId="10909" xr:uid="{00000000-0005-0000-0000-0000EA8D0000}"/>
    <cellStyle name="Navadno 5 44 2 2" xfId="10910" xr:uid="{00000000-0005-0000-0000-0000EB8D0000}"/>
    <cellStyle name="Navadno 5 44 2 2 2" xfId="20832" xr:uid="{00000000-0005-0000-0000-0000EC8D0000}"/>
    <cellStyle name="Navadno 5 44 2 2 2 2" xfId="39678" xr:uid="{00000000-0005-0000-0000-0000ED8D0000}"/>
    <cellStyle name="Navadno 5 44 2 2 3" xfId="39677" xr:uid="{00000000-0005-0000-0000-0000EE8D0000}"/>
    <cellStyle name="Navadno 5 44 2 3" xfId="20831" xr:uid="{00000000-0005-0000-0000-0000EF8D0000}"/>
    <cellStyle name="Navadno 5 44 2 3 2" xfId="39679" xr:uid="{00000000-0005-0000-0000-0000F08D0000}"/>
    <cellStyle name="Navadno 5 44 2 4" xfId="39676" xr:uid="{00000000-0005-0000-0000-0000F18D0000}"/>
    <cellStyle name="Navadno 5 44 3" xfId="10911" xr:uid="{00000000-0005-0000-0000-0000F28D0000}"/>
    <cellStyle name="Navadno 5 44 3 2" xfId="20833" xr:uid="{00000000-0005-0000-0000-0000F38D0000}"/>
    <cellStyle name="Navadno 5 44 3 2 2" xfId="39681" xr:uid="{00000000-0005-0000-0000-0000F48D0000}"/>
    <cellStyle name="Navadno 5 44 3 3" xfId="39680" xr:uid="{00000000-0005-0000-0000-0000F58D0000}"/>
    <cellStyle name="Navadno 5 44 4" xfId="20830" xr:uid="{00000000-0005-0000-0000-0000F68D0000}"/>
    <cellStyle name="Navadno 5 44 4 2" xfId="39682" xr:uid="{00000000-0005-0000-0000-0000F78D0000}"/>
    <cellStyle name="Navadno 5 44 5" xfId="39675" xr:uid="{00000000-0005-0000-0000-0000F88D0000}"/>
    <cellStyle name="Navadno 5 45" xfId="10912" xr:uid="{00000000-0005-0000-0000-0000F98D0000}"/>
    <cellStyle name="Navadno 5 45 2" xfId="10913" xr:uid="{00000000-0005-0000-0000-0000FA8D0000}"/>
    <cellStyle name="Navadno 5 45 2 2" xfId="10914" xr:uid="{00000000-0005-0000-0000-0000FB8D0000}"/>
    <cellStyle name="Navadno 5 45 2 2 2" xfId="20836" xr:uid="{00000000-0005-0000-0000-0000FC8D0000}"/>
    <cellStyle name="Navadno 5 45 2 2 2 2" xfId="39686" xr:uid="{00000000-0005-0000-0000-0000FD8D0000}"/>
    <cellStyle name="Navadno 5 45 2 2 3" xfId="39685" xr:uid="{00000000-0005-0000-0000-0000FE8D0000}"/>
    <cellStyle name="Navadno 5 45 2 3" xfId="20835" xr:uid="{00000000-0005-0000-0000-0000FF8D0000}"/>
    <cellStyle name="Navadno 5 45 2 3 2" xfId="39687" xr:uid="{00000000-0005-0000-0000-0000008E0000}"/>
    <cellStyle name="Navadno 5 45 2 4" xfId="39684" xr:uid="{00000000-0005-0000-0000-0000018E0000}"/>
    <cellStyle name="Navadno 5 45 3" xfId="10915" xr:uid="{00000000-0005-0000-0000-0000028E0000}"/>
    <cellStyle name="Navadno 5 45 3 2" xfId="20837" xr:uid="{00000000-0005-0000-0000-0000038E0000}"/>
    <cellStyle name="Navadno 5 45 3 2 2" xfId="39689" xr:uid="{00000000-0005-0000-0000-0000048E0000}"/>
    <cellStyle name="Navadno 5 45 3 3" xfId="39688" xr:uid="{00000000-0005-0000-0000-0000058E0000}"/>
    <cellStyle name="Navadno 5 45 4" xfId="20834" xr:uid="{00000000-0005-0000-0000-0000068E0000}"/>
    <cellStyle name="Navadno 5 45 4 2" xfId="39690" xr:uid="{00000000-0005-0000-0000-0000078E0000}"/>
    <cellStyle name="Navadno 5 45 5" xfId="39683" xr:uid="{00000000-0005-0000-0000-0000088E0000}"/>
    <cellStyle name="Navadno 5 46" xfId="10916" xr:uid="{00000000-0005-0000-0000-0000098E0000}"/>
    <cellStyle name="Navadno 5 46 2" xfId="10917" xr:uid="{00000000-0005-0000-0000-00000A8E0000}"/>
    <cellStyle name="Navadno 5 46 2 2" xfId="10918" xr:uid="{00000000-0005-0000-0000-00000B8E0000}"/>
    <cellStyle name="Navadno 5 46 2 2 2" xfId="20840" xr:uid="{00000000-0005-0000-0000-00000C8E0000}"/>
    <cellStyle name="Navadno 5 46 2 2 2 2" xfId="39694" xr:uid="{00000000-0005-0000-0000-00000D8E0000}"/>
    <cellStyle name="Navadno 5 46 2 2 3" xfId="39693" xr:uid="{00000000-0005-0000-0000-00000E8E0000}"/>
    <cellStyle name="Navadno 5 46 2 3" xfId="20839" xr:uid="{00000000-0005-0000-0000-00000F8E0000}"/>
    <cellStyle name="Navadno 5 46 2 3 2" xfId="39695" xr:uid="{00000000-0005-0000-0000-0000108E0000}"/>
    <cellStyle name="Navadno 5 46 2 4" xfId="39692" xr:uid="{00000000-0005-0000-0000-0000118E0000}"/>
    <cellStyle name="Navadno 5 46 3" xfId="10919" xr:uid="{00000000-0005-0000-0000-0000128E0000}"/>
    <cellStyle name="Navadno 5 46 3 2" xfId="20841" xr:uid="{00000000-0005-0000-0000-0000138E0000}"/>
    <cellStyle name="Navadno 5 46 3 2 2" xfId="39697" xr:uid="{00000000-0005-0000-0000-0000148E0000}"/>
    <cellStyle name="Navadno 5 46 3 3" xfId="39696" xr:uid="{00000000-0005-0000-0000-0000158E0000}"/>
    <cellStyle name="Navadno 5 46 4" xfId="20838" xr:uid="{00000000-0005-0000-0000-0000168E0000}"/>
    <cellStyle name="Navadno 5 46 4 2" xfId="39698" xr:uid="{00000000-0005-0000-0000-0000178E0000}"/>
    <cellStyle name="Navadno 5 46 5" xfId="39691" xr:uid="{00000000-0005-0000-0000-0000188E0000}"/>
    <cellStyle name="Navadno 5 47" xfId="10920" xr:uid="{00000000-0005-0000-0000-0000198E0000}"/>
    <cellStyle name="Navadno 5 47 2" xfId="10921" xr:uid="{00000000-0005-0000-0000-00001A8E0000}"/>
    <cellStyle name="Navadno 5 47 2 2" xfId="10922" xr:uid="{00000000-0005-0000-0000-00001B8E0000}"/>
    <cellStyle name="Navadno 5 47 2 2 2" xfId="20844" xr:uid="{00000000-0005-0000-0000-00001C8E0000}"/>
    <cellStyle name="Navadno 5 47 2 2 2 2" xfId="39702" xr:uid="{00000000-0005-0000-0000-00001D8E0000}"/>
    <cellStyle name="Navadno 5 47 2 2 3" xfId="39701" xr:uid="{00000000-0005-0000-0000-00001E8E0000}"/>
    <cellStyle name="Navadno 5 47 2 3" xfId="20843" xr:uid="{00000000-0005-0000-0000-00001F8E0000}"/>
    <cellStyle name="Navadno 5 47 2 3 2" xfId="39703" xr:uid="{00000000-0005-0000-0000-0000208E0000}"/>
    <cellStyle name="Navadno 5 47 2 4" xfId="39700" xr:uid="{00000000-0005-0000-0000-0000218E0000}"/>
    <cellStyle name="Navadno 5 47 3" xfId="10923" xr:uid="{00000000-0005-0000-0000-0000228E0000}"/>
    <cellStyle name="Navadno 5 47 3 2" xfId="20845" xr:uid="{00000000-0005-0000-0000-0000238E0000}"/>
    <cellStyle name="Navadno 5 47 3 2 2" xfId="39705" xr:uid="{00000000-0005-0000-0000-0000248E0000}"/>
    <cellStyle name="Navadno 5 47 3 3" xfId="39704" xr:uid="{00000000-0005-0000-0000-0000258E0000}"/>
    <cellStyle name="Navadno 5 47 4" xfId="20842" xr:uid="{00000000-0005-0000-0000-0000268E0000}"/>
    <cellStyle name="Navadno 5 47 4 2" xfId="39706" xr:uid="{00000000-0005-0000-0000-0000278E0000}"/>
    <cellStyle name="Navadno 5 47 5" xfId="39699" xr:uid="{00000000-0005-0000-0000-0000288E0000}"/>
    <cellStyle name="Navadno 5 48" xfId="10924" xr:uid="{00000000-0005-0000-0000-0000298E0000}"/>
    <cellStyle name="Navadno 5 48 2" xfId="10925" xr:uid="{00000000-0005-0000-0000-00002A8E0000}"/>
    <cellStyle name="Navadno 5 48 2 2" xfId="10926" xr:uid="{00000000-0005-0000-0000-00002B8E0000}"/>
    <cellStyle name="Navadno 5 48 2 2 2" xfId="20848" xr:uid="{00000000-0005-0000-0000-00002C8E0000}"/>
    <cellStyle name="Navadno 5 48 2 2 2 2" xfId="39710" xr:uid="{00000000-0005-0000-0000-00002D8E0000}"/>
    <cellStyle name="Navadno 5 48 2 2 3" xfId="39709" xr:uid="{00000000-0005-0000-0000-00002E8E0000}"/>
    <cellStyle name="Navadno 5 48 2 3" xfId="20847" xr:uid="{00000000-0005-0000-0000-00002F8E0000}"/>
    <cellStyle name="Navadno 5 48 2 3 2" xfId="39711" xr:uid="{00000000-0005-0000-0000-0000308E0000}"/>
    <cellStyle name="Navadno 5 48 2 4" xfId="39708" xr:uid="{00000000-0005-0000-0000-0000318E0000}"/>
    <cellStyle name="Navadno 5 48 3" xfId="10927" xr:uid="{00000000-0005-0000-0000-0000328E0000}"/>
    <cellStyle name="Navadno 5 48 3 2" xfId="20849" xr:uid="{00000000-0005-0000-0000-0000338E0000}"/>
    <cellStyle name="Navadno 5 48 3 2 2" xfId="39713" xr:uid="{00000000-0005-0000-0000-0000348E0000}"/>
    <cellStyle name="Navadno 5 48 3 3" xfId="39712" xr:uid="{00000000-0005-0000-0000-0000358E0000}"/>
    <cellStyle name="Navadno 5 48 4" xfId="20846" xr:uid="{00000000-0005-0000-0000-0000368E0000}"/>
    <cellStyle name="Navadno 5 48 4 2" xfId="39714" xr:uid="{00000000-0005-0000-0000-0000378E0000}"/>
    <cellStyle name="Navadno 5 48 5" xfId="39707" xr:uid="{00000000-0005-0000-0000-0000388E0000}"/>
    <cellStyle name="Navadno 5 49" xfId="10928" xr:uid="{00000000-0005-0000-0000-0000398E0000}"/>
    <cellStyle name="Navadno 5 49 2" xfId="10929" xr:uid="{00000000-0005-0000-0000-00003A8E0000}"/>
    <cellStyle name="Navadno 5 49 2 2" xfId="10930" xr:uid="{00000000-0005-0000-0000-00003B8E0000}"/>
    <cellStyle name="Navadno 5 49 2 2 2" xfId="20852" xr:uid="{00000000-0005-0000-0000-00003C8E0000}"/>
    <cellStyle name="Navadno 5 49 2 2 2 2" xfId="39718" xr:uid="{00000000-0005-0000-0000-00003D8E0000}"/>
    <cellStyle name="Navadno 5 49 2 2 3" xfId="39717" xr:uid="{00000000-0005-0000-0000-00003E8E0000}"/>
    <cellStyle name="Navadno 5 49 2 3" xfId="20851" xr:uid="{00000000-0005-0000-0000-00003F8E0000}"/>
    <cellStyle name="Navadno 5 49 2 3 2" xfId="39719" xr:uid="{00000000-0005-0000-0000-0000408E0000}"/>
    <cellStyle name="Navadno 5 49 2 4" xfId="39716" xr:uid="{00000000-0005-0000-0000-0000418E0000}"/>
    <cellStyle name="Navadno 5 49 3" xfId="10931" xr:uid="{00000000-0005-0000-0000-0000428E0000}"/>
    <cellStyle name="Navadno 5 49 3 2" xfId="20853" xr:uid="{00000000-0005-0000-0000-0000438E0000}"/>
    <cellStyle name="Navadno 5 49 3 2 2" xfId="39721" xr:uid="{00000000-0005-0000-0000-0000448E0000}"/>
    <cellStyle name="Navadno 5 49 3 3" xfId="39720" xr:uid="{00000000-0005-0000-0000-0000458E0000}"/>
    <cellStyle name="Navadno 5 49 4" xfId="20850" xr:uid="{00000000-0005-0000-0000-0000468E0000}"/>
    <cellStyle name="Navadno 5 49 4 2" xfId="39722" xr:uid="{00000000-0005-0000-0000-0000478E0000}"/>
    <cellStyle name="Navadno 5 49 5" xfId="39715" xr:uid="{00000000-0005-0000-0000-0000488E0000}"/>
    <cellStyle name="Navadno 5 5" xfId="1722" xr:uid="{00000000-0005-0000-0000-0000498E0000}"/>
    <cellStyle name="Navadno 5 5 2" xfId="1723" xr:uid="{00000000-0005-0000-0000-00004A8E0000}"/>
    <cellStyle name="Navadno 5 5 2 2" xfId="10934" xr:uid="{00000000-0005-0000-0000-00004B8E0000}"/>
    <cellStyle name="Navadno 5 5 2 2 2" xfId="20856" xr:uid="{00000000-0005-0000-0000-00004C8E0000}"/>
    <cellStyle name="Navadno 5 5 2 2 2 2" xfId="39726" xr:uid="{00000000-0005-0000-0000-00004D8E0000}"/>
    <cellStyle name="Navadno 5 5 2 2 3" xfId="39725" xr:uid="{00000000-0005-0000-0000-00004E8E0000}"/>
    <cellStyle name="Navadno 5 5 2 3" xfId="10935" xr:uid="{00000000-0005-0000-0000-00004F8E0000}"/>
    <cellStyle name="Navadno 5 5 2 3 2" xfId="39727" xr:uid="{00000000-0005-0000-0000-0000508E0000}"/>
    <cellStyle name="Navadno 5 5 2 4" xfId="10933" xr:uid="{00000000-0005-0000-0000-0000518E0000}"/>
    <cellStyle name="Navadno 5 5 2 4 2" xfId="39728" xr:uid="{00000000-0005-0000-0000-0000528E0000}"/>
    <cellStyle name="Navadno 5 5 2 5" xfId="20855" xr:uid="{00000000-0005-0000-0000-0000538E0000}"/>
    <cellStyle name="Navadno 5 5 2 5 2" xfId="39729" xr:uid="{00000000-0005-0000-0000-0000548E0000}"/>
    <cellStyle name="Navadno 5 5 2 6" xfId="51358" xr:uid="{00000000-0005-0000-0000-0000558E0000}"/>
    <cellStyle name="Navadno 5 5 2 7" xfId="39724" xr:uid="{00000000-0005-0000-0000-0000568E0000}"/>
    <cellStyle name="Navadno 5 5 3" xfId="1724" xr:uid="{00000000-0005-0000-0000-0000578E0000}"/>
    <cellStyle name="Navadno 5 5 3 2" xfId="10937" xr:uid="{00000000-0005-0000-0000-0000588E0000}"/>
    <cellStyle name="Navadno 5 5 3 2 2" xfId="39731" xr:uid="{00000000-0005-0000-0000-0000598E0000}"/>
    <cellStyle name="Navadno 5 5 3 3" xfId="10936" xr:uid="{00000000-0005-0000-0000-00005A8E0000}"/>
    <cellStyle name="Navadno 5 5 3 3 2" xfId="39732" xr:uid="{00000000-0005-0000-0000-00005B8E0000}"/>
    <cellStyle name="Navadno 5 5 3 4" xfId="20857" xr:uid="{00000000-0005-0000-0000-00005C8E0000}"/>
    <cellStyle name="Navadno 5 5 3 4 2" xfId="39733" xr:uid="{00000000-0005-0000-0000-00005D8E0000}"/>
    <cellStyle name="Navadno 5 5 3 5" xfId="51359" xr:uid="{00000000-0005-0000-0000-00005E8E0000}"/>
    <cellStyle name="Navadno 5 5 3 6" xfId="39730" xr:uid="{00000000-0005-0000-0000-00005F8E0000}"/>
    <cellStyle name="Navadno 5 5 4" xfId="1725" xr:uid="{00000000-0005-0000-0000-0000608E0000}"/>
    <cellStyle name="Navadno 5 5 4 2" xfId="10938" xr:uid="{00000000-0005-0000-0000-0000618E0000}"/>
    <cellStyle name="Navadno 5 5 4 2 2" xfId="39735" xr:uid="{00000000-0005-0000-0000-0000628E0000}"/>
    <cellStyle name="Navadno 5 5 4 3" xfId="51360" xr:uid="{00000000-0005-0000-0000-0000638E0000}"/>
    <cellStyle name="Navadno 5 5 4 4" xfId="39734" xr:uid="{00000000-0005-0000-0000-0000648E0000}"/>
    <cellStyle name="Navadno 5 5 5" xfId="10939" xr:uid="{00000000-0005-0000-0000-0000658E0000}"/>
    <cellStyle name="Navadno 5 5 5 2" xfId="39736" xr:uid="{00000000-0005-0000-0000-0000668E0000}"/>
    <cellStyle name="Navadno 5 5 6" xfId="10932" xr:uid="{00000000-0005-0000-0000-0000678E0000}"/>
    <cellStyle name="Navadno 5 5 6 2" xfId="39737" xr:uid="{00000000-0005-0000-0000-0000688E0000}"/>
    <cellStyle name="Navadno 5 5 7" xfId="20854" xr:uid="{00000000-0005-0000-0000-0000698E0000}"/>
    <cellStyle name="Navadno 5 5 7 2" xfId="39738" xr:uid="{00000000-0005-0000-0000-00006A8E0000}"/>
    <cellStyle name="Navadno 5 5 8" xfId="51357" xr:uid="{00000000-0005-0000-0000-00006B8E0000}"/>
    <cellStyle name="Navadno 5 5 9" xfId="39723" xr:uid="{00000000-0005-0000-0000-00006C8E0000}"/>
    <cellStyle name="Navadno 5 50" xfId="10940" xr:uid="{00000000-0005-0000-0000-00006D8E0000}"/>
    <cellStyle name="Navadno 5 50 2" xfId="10941" xr:uid="{00000000-0005-0000-0000-00006E8E0000}"/>
    <cellStyle name="Navadno 5 50 2 2" xfId="10942" xr:uid="{00000000-0005-0000-0000-00006F8E0000}"/>
    <cellStyle name="Navadno 5 50 2 2 2" xfId="20860" xr:uid="{00000000-0005-0000-0000-0000708E0000}"/>
    <cellStyle name="Navadno 5 50 2 2 2 2" xfId="39742" xr:uid="{00000000-0005-0000-0000-0000718E0000}"/>
    <cellStyle name="Navadno 5 50 2 2 3" xfId="39741" xr:uid="{00000000-0005-0000-0000-0000728E0000}"/>
    <cellStyle name="Navadno 5 50 2 3" xfId="20859" xr:uid="{00000000-0005-0000-0000-0000738E0000}"/>
    <cellStyle name="Navadno 5 50 2 3 2" xfId="39743" xr:uid="{00000000-0005-0000-0000-0000748E0000}"/>
    <cellStyle name="Navadno 5 50 2 4" xfId="39740" xr:uid="{00000000-0005-0000-0000-0000758E0000}"/>
    <cellStyle name="Navadno 5 50 3" xfId="10943" xr:uid="{00000000-0005-0000-0000-0000768E0000}"/>
    <cellStyle name="Navadno 5 50 3 2" xfId="20861" xr:uid="{00000000-0005-0000-0000-0000778E0000}"/>
    <cellStyle name="Navadno 5 50 3 2 2" xfId="39745" xr:uid="{00000000-0005-0000-0000-0000788E0000}"/>
    <cellStyle name="Navadno 5 50 3 3" xfId="39744" xr:uid="{00000000-0005-0000-0000-0000798E0000}"/>
    <cellStyle name="Navadno 5 50 4" xfId="20858" xr:uid="{00000000-0005-0000-0000-00007A8E0000}"/>
    <cellStyle name="Navadno 5 50 4 2" xfId="39746" xr:uid="{00000000-0005-0000-0000-00007B8E0000}"/>
    <cellStyle name="Navadno 5 50 5" xfId="39739" xr:uid="{00000000-0005-0000-0000-00007C8E0000}"/>
    <cellStyle name="Navadno 5 51" xfId="10944" xr:uid="{00000000-0005-0000-0000-00007D8E0000}"/>
    <cellStyle name="Navadno 5 51 2" xfId="10945" xr:uid="{00000000-0005-0000-0000-00007E8E0000}"/>
    <cellStyle name="Navadno 5 51 2 2" xfId="10946" xr:uid="{00000000-0005-0000-0000-00007F8E0000}"/>
    <cellStyle name="Navadno 5 51 2 2 2" xfId="20864" xr:uid="{00000000-0005-0000-0000-0000808E0000}"/>
    <cellStyle name="Navadno 5 51 2 2 2 2" xfId="39750" xr:uid="{00000000-0005-0000-0000-0000818E0000}"/>
    <cellStyle name="Navadno 5 51 2 2 3" xfId="39749" xr:uid="{00000000-0005-0000-0000-0000828E0000}"/>
    <cellStyle name="Navadno 5 51 2 3" xfId="20863" xr:uid="{00000000-0005-0000-0000-0000838E0000}"/>
    <cellStyle name="Navadno 5 51 2 3 2" xfId="39751" xr:uid="{00000000-0005-0000-0000-0000848E0000}"/>
    <cellStyle name="Navadno 5 51 2 4" xfId="39748" xr:uid="{00000000-0005-0000-0000-0000858E0000}"/>
    <cellStyle name="Navadno 5 51 3" xfId="10947" xr:uid="{00000000-0005-0000-0000-0000868E0000}"/>
    <cellStyle name="Navadno 5 51 3 2" xfId="20865" xr:uid="{00000000-0005-0000-0000-0000878E0000}"/>
    <cellStyle name="Navadno 5 51 3 2 2" xfId="39753" xr:uid="{00000000-0005-0000-0000-0000888E0000}"/>
    <cellStyle name="Navadno 5 51 3 3" xfId="39752" xr:uid="{00000000-0005-0000-0000-0000898E0000}"/>
    <cellStyle name="Navadno 5 51 4" xfId="20862" xr:uid="{00000000-0005-0000-0000-00008A8E0000}"/>
    <cellStyle name="Navadno 5 51 4 2" xfId="39754" xr:uid="{00000000-0005-0000-0000-00008B8E0000}"/>
    <cellStyle name="Navadno 5 51 5" xfId="39747" xr:uid="{00000000-0005-0000-0000-00008C8E0000}"/>
    <cellStyle name="Navadno 5 52" xfId="10948" xr:uid="{00000000-0005-0000-0000-00008D8E0000}"/>
    <cellStyle name="Navadno 5 52 2" xfId="10949" xr:uid="{00000000-0005-0000-0000-00008E8E0000}"/>
    <cellStyle name="Navadno 5 52 2 2" xfId="10950" xr:uid="{00000000-0005-0000-0000-00008F8E0000}"/>
    <cellStyle name="Navadno 5 52 2 2 2" xfId="20868" xr:uid="{00000000-0005-0000-0000-0000908E0000}"/>
    <cellStyle name="Navadno 5 52 2 2 2 2" xfId="39758" xr:uid="{00000000-0005-0000-0000-0000918E0000}"/>
    <cellStyle name="Navadno 5 52 2 2 3" xfId="39757" xr:uid="{00000000-0005-0000-0000-0000928E0000}"/>
    <cellStyle name="Navadno 5 52 2 3" xfId="20867" xr:uid="{00000000-0005-0000-0000-0000938E0000}"/>
    <cellStyle name="Navadno 5 52 2 3 2" xfId="39759" xr:uid="{00000000-0005-0000-0000-0000948E0000}"/>
    <cellStyle name="Navadno 5 52 2 4" xfId="39756" xr:uid="{00000000-0005-0000-0000-0000958E0000}"/>
    <cellStyle name="Navadno 5 52 3" xfId="10951" xr:uid="{00000000-0005-0000-0000-0000968E0000}"/>
    <cellStyle name="Navadno 5 52 3 2" xfId="20869" xr:uid="{00000000-0005-0000-0000-0000978E0000}"/>
    <cellStyle name="Navadno 5 52 3 2 2" xfId="39761" xr:uid="{00000000-0005-0000-0000-0000988E0000}"/>
    <cellStyle name="Navadno 5 52 3 3" xfId="39760" xr:uid="{00000000-0005-0000-0000-0000998E0000}"/>
    <cellStyle name="Navadno 5 52 4" xfId="20866" xr:uid="{00000000-0005-0000-0000-00009A8E0000}"/>
    <cellStyle name="Navadno 5 52 4 2" xfId="39762" xr:uid="{00000000-0005-0000-0000-00009B8E0000}"/>
    <cellStyle name="Navadno 5 52 5" xfId="39755" xr:uid="{00000000-0005-0000-0000-00009C8E0000}"/>
    <cellStyle name="Navadno 5 53" xfId="10952" xr:uid="{00000000-0005-0000-0000-00009D8E0000}"/>
    <cellStyle name="Navadno 5 53 2" xfId="10953" xr:uid="{00000000-0005-0000-0000-00009E8E0000}"/>
    <cellStyle name="Navadno 5 53 2 2" xfId="10954" xr:uid="{00000000-0005-0000-0000-00009F8E0000}"/>
    <cellStyle name="Navadno 5 53 2 2 2" xfId="20872" xr:uid="{00000000-0005-0000-0000-0000A08E0000}"/>
    <cellStyle name="Navadno 5 53 2 2 2 2" xfId="39766" xr:uid="{00000000-0005-0000-0000-0000A18E0000}"/>
    <cellStyle name="Navadno 5 53 2 2 3" xfId="39765" xr:uid="{00000000-0005-0000-0000-0000A28E0000}"/>
    <cellStyle name="Navadno 5 53 2 3" xfId="20871" xr:uid="{00000000-0005-0000-0000-0000A38E0000}"/>
    <cellStyle name="Navadno 5 53 2 3 2" xfId="39767" xr:uid="{00000000-0005-0000-0000-0000A48E0000}"/>
    <cellStyle name="Navadno 5 53 2 4" xfId="39764" xr:uid="{00000000-0005-0000-0000-0000A58E0000}"/>
    <cellStyle name="Navadno 5 53 3" xfId="10955" xr:uid="{00000000-0005-0000-0000-0000A68E0000}"/>
    <cellStyle name="Navadno 5 53 3 2" xfId="20873" xr:uid="{00000000-0005-0000-0000-0000A78E0000}"/>
    <cellStyle name="Navadno 5 53 3 2 2" xfId="39769" xr:uid="{00000000-0005-0000-0000-0000A88E0000}"/>
    <cellStyle name="Navadno 5 53 3 3" xfId="39768" xr:uid="{00000000-0005-0000-0000-0000A98E0000}"/>
    <cellStyle name="Navadno 5 53 4" xfId="20870" xr:uid="{00000000-0005-0000-0000-0000AA8E0000}"/>
    <cellStyle name="Navadno 5 53 4 2" xfId="39770" xr:uid="{00000000-0005-0000-0000-0000AB8E0000}"/>
    <cellStyle name="Navadno 5 53 5" xfId="39763" xr:uid="{00000000-0005-0000-0000-0000AC8E0000}"/>
    <cellStyle name="Navadno 5 54" xfId="10956" xr:uid="{00000000-0005-0000-0000-0000AD8E0000}"/>
    <cellStyle name="Navadno 5 54 2" xfId="10957" xr:uid="{00000000-0005-0000-0000-0000AE8E0000}"/>
    <cellStyle name="Navadno 5 54 2 2" xfId="10958" xr:uid="{00000000-0005-0000-0000-0000AF8E0000}"/>
    <cellStyle name="Navadno 5 54 2 2 2" xfId="20876" xr:uid="{00000000-0005-0000-0000-0000B08E0000}"/>
    <cellStyle name="Navadno 5 54 2 2 2 2" xfId="39774" xr:uid="{00000000-0005-0000-0000-0000B18E0000}"/>
    <cellStyle name="Navadno 5 54 2 2 3" xfId="39773" xr:uid="{00000000-0005-0000-0000-0000B28E0000}"/>
    <cellStyle name="Navadno 5 54 2 3" xfId="20875" xr:uid="{00000000-0005-0000-0000-0000B38E0000}"/>
    <cellStyle name="Navadno 5 54 2 3 2" xfId="39775" xr:uid="{00000000-0005-0000-0000-0000B48E0000}"/>
    <cellStyle name="Navadno 5 54 2 4" xfId="39772" xr:uid="{00000000-0005-0000-0000-0000B58E0000}"/>
    <cellStyle name="Navadno 5 54 3" xfId="10959" xr:uid="{00000000-0005-0000-0000-0000B68E0000}"/>
    <cellStyle name="Navadno 5 54 3 2" xfId="20877" xr:uid="{00000000-0005-0000-0000-0000B78E0000}"/>
    <cellStyle name="Navadno 5 54 3 2 2" xfId="39777" xr:uid="{00000000-0005-0000-0000-0000B88E0000}"/>
    <cellStyle name="Navadno 5 54 3 3" xfId="39776" xr:uid="{00000000-0005-0000-0000-0000B98E0000}"/>
    <cellStyle name="Navadno 5 54 4" xfId="20874" xr:uid="{00000000-0005-0000-0000-0000BA8E0000}"/>
    <cellStyle name="Navadno 5 54 4 2" xfId="39778" xr:uid="{00000000-0005-0000-0000-0000BB8E0000}"/>
    <cellStyle name="Navadno 5 54 5" xfId="39771" xr:uid="{00000000-0005-0000-0000-0000BC8E0000}"/>
    <cellStyle name="Navadno 5 55" xfId="10960" xr:uid="{00000000-0005-0000-0000-0000BD8E0000}"/>
    <cellStyle name="Navadno 5 55 2" xfId="10961" xr:uid="{00000000-0005-0000-0000-0000BE8E0000}"/>
    <cellStyle name="Navadno 5 55 2 2" xfId="10962" xr:uid="{00000000-0005-0000-0000-0000BF8E0000}"/>
    <cellStyle name="Navadno 5 55 2 2 2" xfId="20880" xr:uid="{00000000-0005-0000-0000-0000C08E0000}"/>
    <cellStyle name="Navadno 5 55 2 2 2 2" xfId="39782" xr:uid="{00000000-0005-0000-0000-0000C18E0000}"/>
    <cellStyle name="Navadno 5 55 2 2 3" xfId="39781" xr:uid="{00000000-0005-0000-0000-0000C28E0000}"/>
    <cellStyle name="Navadno 5 55 2 3" xfId="20879" xr:uid="{00000000-0005-0000-0000-0000C38E0000}"/>
    <cellStyle name="Navadno 5 55 2 3 2" xfId="39783" xr:uid="{00000000-0005-0000-0000-0000C48E0000}"/>
    <cellStyle name="Navadno 5 55 2 4" xfId="39780" xr:uid="{00000000-0005-0000-0000-0000C58E0000}"/>
    <cellStyle name="Navadno 5 55 3" xfId="10963" xr:uid="{00000000-0005-0000-0000-0000C68E0000}"/>
    <cellStyle name="Navadno 5 55 3 2" xfId="20881" xr:uid="{00000000-0005-0000-0000-0000C78E0000}"/>
    <cellStyle name="Navadno 5 55 3 2 2" xfId="39785" xr:uid="{00000000-0005-0000-0000-0000C88E0000}"/>
    <cellStyle name="Navadno 5 55 3 3" xfId="39784" xr:uid="{00000000-0005-0000-0000-0000C98E0000}"/>
    <cellStyle name="Navadno 5 55 4" xfId="20878" xr:uid="{00000000-0005-0000-0000-0000CA8E0000}"/>
    <cellStyle name="Navadno 5 55 4 2" xfId="39786" xr:uid="{00000000-0005-0000-0000-0000CB8E0000}"/>
    <cellStyle name="Navadno 5 55 5" xfId="39779" xr:uid="{00000000-0005-0000-0000-0000CC8E0000}"/>
    <cellStyle name="Navadno 5 56" xfId="10964" xr:uid="{00000000-0005-0000-0000-0000CD8E0000}"/>
    <cellStyle name="Navadno 5 56 2" xfId="10965" xr:uid="{00000000-0005-0000-0000-0000CE8E0000}"/>
    <cellStyle name="Navadno 5 56 2 2" xfId="10966" xr:uid="{00000000-0005-0000-0000-0000CF8E0000}"/>
    <cellStyle name="Navadno 5 56 2 2 2" xfId="20884" xr:uid="{00000000-0005-0000-0000-0000D08E0000}"/>
    <cellStyle name="Navadno 5 56 2 2 2 2" xfId="39790" xr:uid="{00000000-0005-0000-0000-0000D18E0000}"/>
    <cellStyle name="Navadno 5 56 2 2 3" xfId="39789" xr:uid="{00000000-0005-0000-0000-0000D28E0000}"/>
    <cellStyle name="Navadno 5 56 2 3" xfId="20883" xr:uid="{00000000-0005-0000-0000-0000D38E0000}"/>
    <cellStyle name="Navadno 5 56 2 3 2" xfId="39791" xr:uid="{00000000-0005-0000-0000-0000D48E0000}"/>
    <cellStyle name="Navadno 5 56 2 4" xfId="39788" xr:uid="{00000000-0005-0000-0000-0000D58E0000}"/>
    <cellStyle name="Navadno 5 56 3" xfId="10967" xr:uid="{00000000-0005-0000-0000-0000D68E0000}"/>
    <cellStyle name="Navadno 5 56 3 2" xfId="20885" xr:uid="{00000000-0005-0000-0000-0000D78E0000}"/>
    <cellStyle name="Navadno 5 56 3 2 2" xfId="39793" xr:uid="{00000000-0005-0000-0000-0000D88E0000}"/>
    <cellStyle name="Navadno 5 56 3 3" xfId="39792" xr:uid="{00000000-0005-0000-0000-0000D98E0000}"/>
    <cellStyle name="Navadno 5 56 4" xfId="20882" xr:uid="{00000000-0005-0000-0000-0000DA8E0000}"/>
    <cellStyle name="Navadno 5 56 4 2" xfId="39794" xr:uid="{00000000-0005-0000-0000-0000DB8E0000}"/>
    <cellStyle name="Navadno 5 56 5" xfId="39787" xr:uid="{00000000-0005-0000-0000-0000DC8E0000}"/>
    <cellStyle name="Navadno 5 57" xfId="10968" xr:uid="{00000000-0005-0000-0000-0000DD8E0000}"/>
    <cellStyle name="Navadno 5 57 2" xfId="10969" xr:uid="{00000000-0005-0000-0000-0000DE8E0000}"/>
    <cellStyle name="Navadno 5 57 2 2" xfId="10970" xr:uid="{00000000-0005-0000-0000-0000DF8E0000}"/>
    <cellStyle name="Navadno 5 57 2 2 2" xfId="20888" xr:uid="{00000000-0005-0000-0000-0000E08E0000}"/>
    <cellStyle name="Navadno 5 57 2 2 2 2" xfId="39798" xr:uid="{00000000-0005-0000-0000-0000E18E0000}"/>
    <cellStyle name="Navadno 5 57 2 2 3" xfId="39797" xr:uid="{00000000-0005-0000-0000-0000E28E0000}"/>
    <cellStyle name="Navadno 5 57 2 3" xfId="20887" xr:uid="{00000000-0005-0000-0000-0000E38E0000}"/>
    <cellStyle name="Navadno 5 57 2 3 2" xfId="39799" xr:uid="{00000000-0005-0000-0000-0000E48E0000}"/>
    <cellStyle name="Navadno 5 57 2 4" xfId="39796" xr:uid="{00000000-0005-0000-0000-0000E58E0000}"/>
    <cellStyle name="Navadno 5 57 3" xfId="10971" xr:uid="{00000000-0005-0000-0000-0000E68E0000}"/>
    <cellStyle name="Navadno 5 57 3 2" xfId="20889" xr:uid="{00000000-0005-0000-0000-0000E78E0000}"/>
    <cellStyle name="Navadno 5 57 3 2 2" xfId="39801" xr:uid="{00000000-0005-0000-0000-0000E88E0000}"/>
    <cellStyle name="Navadno 5 57 3 3" xfId="39800" xr:uid="{00000000-0005-0000-0000-0000E98E0000}"/>
    <cellStyle name="Navadno 5 57 4" xfId="20886" xr:uid="{00000000-0005-0000-0000-0000EA8E0000}"/>
    <cellStyle name="Navadno 5 57 4 2" xfId="39802" xr:uid="{00000000-0005-0000-0000-0000EB8E0000}"/>
    <cellStyle name="Navadno 5 57 5" xfId="39795" xr:uid="{00000000-0005-0000-0000-0000EC8E0000}"/>
    <cellStyle name="Navadno 5 58" xfId="10972" xr:uid="{00000000-0005-0000-0000-0000ED8E0000}"/>
    <cellStyle name="Navadno 5 58 2" xfId="10973" xr:uid="{00000000-0005-0000-0000-0000EE8E0000}"/>
    <cellStyle name="Navadno 5 58 2 2" xfId="10974" xr:uid="{00000000-0005-0000-0000-0000EF8E0000}"/>
    <cellStyle name="Navadno 5 58 2 2 2" xfId="20892" xr:uid="{00000000-0005-0000-0000-0000F08E0000}"/>
    <cellStyle name="Navadno 5 58 2 2 2 2" xfId="39806" xr:uid="{00000000-0005-0000-0000-0000F18E0000}"/>
    <cellStyle name="Navadno 5 58 2 2 3" xfId="39805" xr:uid="{00000000-0005-0000-0000-0000F28E0000}"/>
    <cellStyle name="Navadno 5 58 2 3" xfId="20891" xr:uid="{00000000-0005-0000-0000-0000F38E0000}"/>
    <cellStyle name="Navadno 5 58 2 3 2" xfId="39807" xr:uid="{00000000-0005-0000-0000-0000F48E0000}"/>
    <cellStyle name="Navadno 5 58 2 4" xfId="39804" xr:uid="{00000000-0005-0000-0000-0000F58E0000}"/>
    <cellStyle name="Navadno 5 58 3" xfId="10975" xr:uid="{00000000-0005-0000-0000-0000F68E0000}"/>
    <cellStyle name="Navadno 5 58 3 2" xfId="20893" xr:uid="{00000000-0005-0000-0000-0000F78E0000}"/>
    <cellStyle name="Navadno 5 58 3 2 2" xfId="39809" xr:uid="{00000000-0005-0000-0000-0000F88E0000}"/>
    <cellStyle name="Navadno 5 58 3 3" xfId="39808" xr:uid="{00000000-0005-0000-0000-0000F98E0000}"/>
    <cellStyle name="Navadno 5 58 4" xfId="20890" xr:uid="{00000000-0005-0000-0000-0000FA8E0000}"/>
    <cellStyle name="Navadno 5 58 4 2" xfId="39810" xr:uid="{00000000-0005-0000-0000-0000FB8E0000}"/>
    <cellStyle name="Navadno 5 58 5" xfId="39803" xr:uid="{00000000-0005-0000-0000-0000FC8E0000}"/>
    <cellStyle name="Navadno 5 59" xfId="10976" xr:uid="{00000000-0005-0000-0000-0000FD8E0000}"/>
    <cellStyle name="Navadno 5 59 2" xfId="10977" xr:uid="{00000000-0005-0000-0000-0000FE8E0000}"/>
    <cellStyle name="Navadno 5 59 2 2" xfId="10978" xr:uid="{00000000-0005-0000-0000-0000FF8E0000}"/>
    <cellStyle name="Navadno 5 59 2 2 2" xfId="20896" xr:uid="{00000000-0005-0000-0000-0000008F0000}"/>
    <cellStyle name="Navadno 5 59 2 2 2 2" xfId="39814" xr:uid="{00000000-0005-0000-0000-0000018F0000}"/>
    <cellStyle name="Navadno 5 59 2 2 3" xfId="39813" xr:uid="{00000000-0005-0000-0000-0000028F0000}"/>
    <cellStyle name="Navadno 5 59 2 3" xfId="20895" xr:uid="{00000000-0005-0000-0000-0000038F0000}"/>
    <cellStyle name="Navadno 5 59 2 3 2" xfId="39815" xr:uid="{00000000-0005-0000-0000-0000048F0000}"/>
    <cellStyle name="Navadno 5 59 2 4" xfId="39812" xr:uid="{00000000-0005-0000-0000-0000058F0000}"/>
    <cellStyle name="Navadno 5 59 3" xfId="10979" xr:uid="{00000000-0005-0000-0000-0000068F0000}"/>
    <cellStyle name="Navadno 5 59 3 2" xfId="20897" xr:uid="{00000000-0005-0000-0000-0000078F0000}"/>
    <cellStyle name="Navadno 5 59 3 2 2" xfId="39817" xr:uid="{00000000-0005-0000-0000-0000088F0000}"/>
    <cellStyle name="Navadno 5 59 3 3" xfId="39816" xr:uid="{00000000-0005-0000-0000-0000098F0000}"/>
    <cellStyle name="Navadno 5 59 4" xfId="20894" xr:uid="{00000000-0005-0000-0000-00000A8F0000}"/>
    <cellStyle name="Navadno 5 59 4 2" xfId="39818" xr:uid="{00000000-0005-0000-0000-00000B8F0000}"/>
    <cellStyle name="Navadno 5 59 5" xfId="39811" xr:uid="{00000000-0005-0000-0000-00000C8F0000}"/>
    <cellStyle name="Navadno 5 6" xfId="1726" xr:uid="{00000000-0005-0000-0000-00000D8F0000}"/>
    <cellStyle name="Navadno 5 6 2" xfId="10981" xr:uid="{00000000-0005-0000-0000-00000E8F0000}"/>
    <cellStyle name="Navadno 5 6 2 2" xfId="10982" xr:uid="{00000000-0005-0000-0000-00000F8F0000}"/>
    <cellStyle name="Navadno 5 6 2 2 2" xfId="20900" xr:uid="{00000000-0005-0000-0000-0000108F0000}"/>
    <cellStyle name="Navadno 5 6 2 2 2 2" xfId="39822" xr:uid="{00000000-0005-0000-0000-0000118F0000}"/>
    <cellStyle name="Navadno 5 6 2 2 3" xfId="39821" xr:uid="{00000000-0005-0000-0000-0000128F0000}"/>
    <cellStyle name="Navadno 5 6 2 3" xfId="20899" xr:uid="{00000000-0005-0000-0000-0000138F0000}"/>
    <cellStyle name="Navadno 5 6 2 3 2" xfId="39823" xr:uid="{00000000-0005-0000-0000-0000148F0000}"/>
    <cellStyle name="Navadno 5 6 2 4" xfId="39820" xr:uid="{00000000-0005-0000-0000-0000158F0000}"/>
    <cellStyle name="Navadno 5 6 3" xfId="10983" xr:uid="{00000000-0005-0000-0000-0000168F0000}"/>
    <cellStyle name="Navadno 5 6 3 2" xfId="20901" xr:uid="{00000000-0005-0000-0000-0000178F0000}"/>
    <cellStyle name="Navadno 5 6 3 2 2" xfId="39825" xr:uid="{00000000-0005-0000-0000-0000188F0000}"/>
    <cellStyle name="Navadno 5 6 3 3" xfId="39824" xr:uid="{00000000-0005-0000-0000-0000198F0000}"/>
    <cellStyle name="Navadno 5 6 4" xfId="10984" xr:uid="{00000000-0005-0000-0000-00001A8F0000}"/>
    <cellStyle name="Navadno 5 6 4 2" xfId="39826" xr:uid="{00000000-0005-0000-0000-00001B8F0000}"/>
    <cellStyle name="Navadno 5 6 5" xfId="10980" xr:uid="{00000000-0005-0000-0000-00001C8F0000}"/>
    <cellStyle name="Navadno 5 6 5 2" xfId="39827" xr:uid="{00000000-0005-0000-0000-00001D8F0000}"/>
    <cellStyle name="Navadno 5 6 6" xfId="20898" xr:uid="{00000000-0005-0000-0000-00001E8F0000}"/>
    <cellStyle name="Navadno 5 6 6 2" xfId="39828" xr:uid="{00000000-0005-0000-0000-00001F8F0000}"/>
    <cellStyle name="Navadno 5 6 7" xfId="51361" xr:uid="{00000000-0005-0000-0000-0000208F0000}"/>
    <cellStyle name="Navadno 5 6 8" xfId="39819" xr:uid="{00000000-0005-0000-0000-0000218F0000}"/>
    <cellStyle name="Navadno 5 60" xfId="10985" xr:uid="{00000000-0005-0000-0000-0000228F0000}"/>
    <cellStyle name="Navadno 5 60 10" xfId="10986" xr:uid="{00000000-0005-0000-0000-0000238F0000}"/>
    <cellStyle name="Navadno 5 60 10 2" xfId="10987" xr:uid="{00000000-0005-0000-0000-0000248F0000}"/>
    <cellStyle name="Navadno 5 60 10 2 2" xfId="24447" xr:uid="{00000000-0005-0000-0000-0000258F0000}"/>
    <cellStyle name="Navadno 5 60 10 2 2 10" xfId="39832" xr:uid="{00000000-0005-0000-0000-0000268F0000}"/>
    <cellStyle name="Navadno 5 60 10 2 2 2" xfId="50060" xr:uid="{00000000-0005-0000-0000-0000278F0000}"/>
    <cellStyle name="Navadno 5 60 10 2 2 3" xfId="52720" xr:uid="{00000000-0005-0000-0000-0000288F0000}"/>
    <cellStyle name="Navadno 5 60 10 2 2 4" xfId="54644" xr:uid="{00000000-0005-0000-0000-0000298F0000}"/>
    <cellStyle name="Navadno 5 60 10 2 2 5" xfId="54549" xr:uid="{00000000-0005-0000-0000-00002A8F0000}"/>
    <cellStyle name="Navadno 5 60 10 2 2 6" xfId="54643" xr:uid="{00000000-0005-0000-0000-00002B8F0000}"/>
    <cellStyle name="Navadno 5 60 10 2 2 7" xfId="57242" xr:uid="{00000000-0005-0000-0000-00002C8F0000}"/>
    <cellStyle name="Navadno 5 60 10 2 2 8" xfId="54639" xr:uid="{00000000-0005-0000-0000-00002D8F0000}"/>
    <cellStyle name="Navadno 5 60 10 2 2 9" xfId="54547" xr:uid="{00000000-0005-0000-0000-00002E8F0000}"/>
    <cellStyle name="Navadno 5 60 10 2 3" xfId="39831" xr:uid="{00000000-0005-0000-0000-00002F8F0000}"/>
    <cellStyle name="Navadno 5 60 10 3" xfId="20903" xr:uid="{00000000-0005-0000-0000-0000308F0000}"/>
    <cellStyle name="Navadno 5 60 10 3 10" xfId="39833" xr:uid="{00000000-0005-0000-0000-0000318F0000}"/>
    <cellStyle name="Navadno 5 60 10 3 2" xfId="50061" xr:uid="{00000000-0005-0000-0000-0000328F0000}"/>
    <cellStyle name="Navadno 5 60 10 3 3" xfId="52721" xr:uid="{00000000-0005-0000-0000-0000338F0000}"/>
    <cellStyle name="Navadno 5 60 10 3 4" xfId="54645" xr:uid="{00000000-0005-0000-0000-0000348F0000}"/>
    <cellStyle name="Navadno 5 60 10 3 5" xfId="54548" xr:uid="{00000000-0005-0000-0000-0000358F0000}"/>
    <cellStyle name="Navadno 5 60 10 3 6" xfId="56608" xr:uid="{00000000-0005-0000-0000-0000368F0000}"/>
    <cellStyle name="Navadno 5 60 10 3 7" xfId="57243" xr:uid="{00000000-0005-0000-0000-0000378F0000}"/>
    <cellStyle name="Navadno 5 60 10 3 8" xfId="54640" xr:uid="{00000000-0005-0000-0000-0000388F0000}"/>
    <cellStyle name="Navadno 5 60 10 3 9" xfId="58269" xr:uid="{00000000-0005-0000-0000-0000398F0000}"/>
    <cellStyle name="Navadno 5 60 10 4" xfId="39830" xr:uid="{00000000-0005-0000-0000-00003A8F0000}"/>
    <cellStyle name="Navadno 5 60 11" xfId="10988" xr:uid="{00000000-0005-0000-0000-00003B8F0000}"/>
    <cellStyle name="Navadno 5 60 11 2" xfId="24006" xr:uid="{00000000-0005-0000-0000-00003C8F0000}"/>
    <cellStyle name="Navadno 5 60 11 2 10" xfId="39835" xr:uid="{00000000-0005-0000-0000-00003D8F0000}"/>
    <cellStyle name="Navadno 5 60 11 2 2" xfId="50062" xr:uid="{00000000-0005-0000-0000-00003E8F0000}"/>
    <cellStyle name="Navadno 5 60 11 2 3" xfId="52722" xr:uid="{00000000-0005-0000-0000-00003F8F0000}"/>
    <cellStyle name="Navadno 5 60 11 2 4" xfId="54647" xr:uid="{00000000-0005-0000-0000-0000408F0000}"/>
    <cellStyle name="Navadno 5 60 11 2 5" xfId="54546" xr:uid="{00000000-0005-0000-0000-0000418F0000}"/>
    <cellStyle name="Navadno 5 60 11 2 6" xfId="54646" xr:uid="{00000000-0005-0000-0000-0000428F0000}"/>
    <cellStyle name="Navadno 5 60 11 2 7" xfId="54543" xr:uid="{00000000-0005-0000-0000-0000438F0000}"/>
    <cellStyle name="Navadno 5 60 11 2 8" xfId="54641" xr:uid="{00000000-0005-0000-0000-0000448F0000}"/>
    <cellStyle name="Navadno 5 60 11 2 9" xfId="54544" xr:uid="{00000000-0005-0000-0000-0000458F0000}"/>
    <cellStyle name="Navadno 5 60 11 3" xfId="39834" xr:uid="{00000000-0005-0000-0000-0000468F0000}"/>
    <cellStyle name="Navadno 5 60 12" xfId="20902" xr:uid="{00000000-0005-0000-0000-0000478F0000}"/>
    <cellStyle name="Navadno 5 60 12 10" xfId="39836" xr:uid="{00000000-0005-0000-0000-0000488F0000}"/>
    <cellStyle name="Navadno 5 60 12 2" xfId="50063" xr:uid="{00000000-0005-0000-0000-0000498F0000}"/>
    <cellStyle name="Navadno 5 60 12 3" xfId="52723" xr:uid="{00000000-0005-0000-0000-00004A8F0000}"/>
    <cellStyle name="Navadno 5 60 12 4" xfId="54648" xr:uid="{00000000-0005-0000-0000-00004B8F0000}"/>
    <cellStyle name="Navadno 5 60 12 5" xfId="54545" xr:uid="{00000000-0005-0000-0000-00004C8F0000}"/>
    <cellStyle name="Navadno 5 60 12 6" xfId="56610" xr:uid="{00000000-0005-0000-0000-00004D8F0000}"/>
    <cellStyle name="Navadno 5 60 12 7" xfId="57244" xr:uid="{00000000-0005-0000-0000-00004E8F0000}"/>
    <cellStyle name="Navadno 5 60 12 8" xfId="54642" xr:uid="{00000000-0005-0000-0000-00004F8F0000}"/>
    <cellStyle name="Navadno 5 60 12 9" xfId="58270" xr:uid="{00000000-0005-0000-0000-0000508F0000}"/>
    <cellStyle name="Navadno 5 60 13" xfId="39829" xr:uid="{00000000-0005-0000-0000-0000518F0000}"/>
    <cellStyle name="Navadno 5 60 2" xfId="10989" xr:uid="{00000000-0005-0000-0000-0000528F0000}"/>
    <cellStyle name="Navadno 5 60 2 10" xfId="10990" xr:uid="{00000000-0005-0000-0000-0000538F0000}"/>
    <cellStyle name="Navadno 5 60 2 10 2" xfId="24021" xr:uid="{00000000-0005-0000-0000-0000548F0000}"/>
    <cellStyle name="Navadno 5 60 2 10 2 10" xfId="39839" xr:uid="{00000000-0005-0000-0000-0000558F0000}"/>
    <cellStyle name="Navadno 5 60 2 10 2 2" xfId="50064" xr:uid="{00000000-0005-0000-0000-0000568F0000}"/>
    <cellStyle name="Navadno 5 60 2 10 2 3" xfId="52724" xr:uid="{00000000-0005-0000-0000-0000578F0000}"/>
    <cellStyle name="Navadno 5 60 2 10 2 4" xfId="54650" xr:uid="{00000000-0005-0000-0000-0000588F0000}"/>
    <cellStyle name="Navadno 5 60 2 10 2 5" xfId="54542" xr:uid="{00000000-0005-0000-0000-0000598F0000}"/>
    <cellStyle name="Navadno 5 60 2 10 2 6" xfId="54649" xr:uid="{00000000-0005-0000-0000-00005A8F0000}"/>
    <cellStyle name="Navadno 5 60 2 10 2 7" xfId="57245" xr:uid="{00000000-0005-0000-0000-00005B8F0000}"/>
    <cellStyle name="Navadno 5 60 2 10 2 8" xfId="56609" xr:uid="{00000000-0005-0000-0000-00005C8F0000}"/>
    <cellStyle name="Navadno 5 60 2 10 2 9" xfId="54540" xr:uid="{00000000-0005-0000-0000-00005D8F0000}"/>
    <cellStyle name="Navadno 5 60 2 10 3" xfId="39838" xr:uid="{00000000-0005-0000-0000-00005E8F0000}"/>
    <cellStyle name="Navadno 5 60 2 11" xfId="20904" xr:uid="{00000000-0005-0000-0000-00005F8F0000}"/>
    <cellStyle name="Navadno 5 60 2 11 10" xfId="39840" xr:uid="{00000000-0005-0000-0000-0000608F0000}"/>
    <cellStyle name="Navadno 5 60 2 11 2" xfId="50065" xr:uid="{00000000-0005-0000-0000-0000618F0000}"/>
    <cellStyle name="Navadno 5 60 2 11 3" xfId="52725" xr:uid="{00000000-0005-0000-0000-0000628F0000}"/>
    <cellStyle name="Navadno 5 60 2 11 4" xfId="54651" xr:uid="{00000000-0005-0000-0000-0000638F0000}"/>
    <cellStyle name="Navadno 5 60 2 11 5" xfId="54541" xr:uid="{00000000-0005-0000-0000-0000648F0000}"/>
    <cellStyle name="Navadno 5 60 2 11 6" xfId="56612" xr:uid="{00000000-0005-0000-0000-0000658F0000}"/>
    <cellStyle name="Navadno 5 60 2 11 7" xfId="54538" xr:uid="{00000000-0005-0000-0000-0000668F0000}"/>
    <cellStyle name="Navadno 5 60 2 11 8" xfId="57753" xr:uid="{00000000-0005-0000-0000-0000678F0000}"/>
    <cellStyle name="Navadno 5 60 2 11 9" xfId="58271" xr:uid="{00000000-0005-0000-0000-0000688F0000}"/>
    <cellStyle name="Navadno 5 60 2 12" xfId="39837" xr:uid="{00000000-0005-0000-0000-0000698F0000}"/>
    <cellStyle name="Navadno 5 60 2 2" xfId="10991" xr:uid="{00000000-0005-0000-0000-00006A8F0000}"/>
    <cellStyle name="Navadno 5 60 2 2 10" xfId="20905" xr:uid="{00000000-0005-0000-0000-00006B8F0000}"/>
    <cellStyle name="Navadno 5 60 2 2 10 10" xfId="39842" xr:uid="{00000000-0005-0000-0000-00006C8F0000}"/>
    <cellStyle name="Navadno 5 60 2 2 10 2" xfId="50066" xr:uid="{00000000-0005-0000-0000-00006D8F0000}"/>
    <cellStyle name="Navadno 5 60 2 2 10 3" xfId="52726" xr:uid="{00000000-0005-0000-0000-00006E8F0000}"/>
    <cellStyle name="Navadno 5 60 2 2 10 4" xfId="54653" xr:uid="{00000000-0005-0000-0000-00006F8F0000}"/>
    <cellStyle name="Navadno 5 60 2 2 10 5" xfId="54539" xr:uid="{00000000-0005-0000-0000-0000708F0000}"/>
    <cellStyle name="Navadno 5 60 2 2 10 6" xfId="54652" xr:uid="{00000000-0005-0000-0000-0000718F0000}"/>
    <cellStyle name="Navadno 5 60 2 2 10 7" xfId="57246" xr:uid="{00000000-0005-0000-0000-0000728F0000}"/>
    <cellStyle name="Navadno 5 60 2 2 10 8" xfId="56611" xr:uid="{00000000-0005-0000-0000-0000738F0000}"/>
    <cellStyle name="Navadno 5 60 2 2 10 9" xfId="54537" xr:uid="{00000000-0005-0000-0000-0000748F0000}"/>
    <cellStyle name="Navadno 5 60 2 2 11" xfId="39841" xr:uid="{00000000-0005-0000-0000-0000758F0000}"/>
    <cellStyle name="Navadno 5 60 2 2 2" xfId="10992" xr:uid="{00000000-0005-0000-0000-0000768F0000}"/>
    <cellStyle name="Navadno 5 60 2 2 2 2" xfId="10993" xr:uid="{00000000-0005-0000-0000-0000778F0000}"/>
    <cellStyle name="Navadno 5 60 2 2 2 2 2" xfId="24097" xr:uid="{00000000-0005-0000-0000-0000788F0000}"/>
    <cellStyle name="Navadno 5 60 2 2 2 2 2 10" xfId="39845" xr:uid="{00000000-0005-0000-0000-0000798F0000}"/>
    <cellStyle name="Navadno 5 60 2 2 2 2 2 2" xfId="50067" xr:uid="{00000000-0005-0000-0000-00007A8F0000}"/>
    <cellStyle name="Navadno 5 60 2 2 2 2 2 3" xfId="52727" xr:uid="{00000000-0005-0000-0000-00007B8F0000}"/>
    <cellStyle name="Navadno 5 60 2 2 2 2 2 4" xfId="54656" xr:uid="{00000000-0005-0000-0000-00007C8F0000}"/>
    <cellStyle name="Navadno 5 60 2 2 2 2 2 5" xfId="54536" xr:uid="{00000000-0005-0000-0000-00007D8F0000}"/>
    <cellStyle name="Navadno 5 60 2 2 2 2 2 6" xfId="54655" xr:uid="{00000000-0005-0000-0000-00007E8F0000}"/>
    <cellStyle name="Navadno 5 60 2 2 2 2 2 7" xfId="54533" xr:uid="{00000000-0005-0000-0000-00007F8F0000}"/>
    <cellStyle name="Navadno 5 60 2 2 2 2 2 8" xfId="57754" xr:uid="{00000000-0005-0000-0000-0000808F0000}"/>
    <cellStyle name="Navadno 5 60 2 2 2 2 2 9" xfId="54534" xr:uid="{00000000-0005-0000-0000-0000818F0000}"/>
    <cellStyle name="Navadno 5 60 2 2 2 2 3" xfId="39844" xr:uid="{00000000-0005-0000-0000-0000828F0000}"/>
    <cellStyle name="Navadno 5 60 2 2 2 3" xfId="20906" xr:uid="{00000000-0005-0000-0000-0000838F0000}"/>
    <cellStyle name="Navadno 5 60 2 2 2 3 10" xfId="39846" xr:uid="{00000000-0005-0000-0000-0000848F0000}"/>
    <cellStyle name="Navadno 5 60 2 2 2 3 2" xfId="50068" xr:uid="{00000000-0005-0000-0000-0000858F0000}"/>
    <cellStyle name="Navadno 5 60 2 2 2 3 3" xfId="52728" xr:uid="{00000000-0005-0000-0000-0000868F0000}"/>
    <cellStyle name="Navadno 5 60 2 2 2 3 4" xfId="54657" xr:uid="{00000000-0005-0000-0000-0000878F0000}"/>
    <cellStyle name="Navadno 5 60 2 2 2 3 5" xfId="54535" xr:uid="{00000000-0005-0000-0000-0000888F0000}"/>
    <cellStyle name="Navadno 5 60 2 2 2 3 6" xfId="56614" xr:uid="{00000000-0005-0000-0000-0000898F0000}"/>
    <cellStyle name="Navadno 5 60 2 2 2 3 7" xfId="57247" xr:uid="{00000000-0005-0000-0000-00008A8F0000}"/>
    <cellStyle name="Navadno 5 60 2 2 2 3 8" xfId="56613" xr:uid="{00000000-0005-0000-0000-00008B8F0000}"/>
    <cellStyle name="Navadno 5 60 2 2 2 3 9" xfId="58272" xr:uid="{00000000-0005-0000-0000-00008C8F0000}"/>
    <cellStyle name="Navadno 5 60 2 2 2 4" xfId="39843" xr:uid="{00000000-0005-0000-0000-00008D8F0000}"/>
    <cellStyle name="Navadno 5 60 2 2 3" xfId="10994" xr:uid="{00000000-0005-0000-0000-00008E8F0000}"/>
    <cellStyle name="Navadno 5 60 2 2 3 2" xfId="10995" xr:uid="{00000000-0005-0000-0000-00008F8F0000}"/>
    <cellStyle name="Navadno 5 60 2 2 3 2 2" xfId="24160" xr:uid="{00000000-0005-0000-0000-0000908F0000}"/>
    <cellStyle name="Navadno 5 60 2 2 3 2 2 10" xfId="39849" xr:uid="{00000000-0005-0000-0000-0000918F0000}"/>
    <cellStyle name="Navadno 5 60 2 2 3 2 2 2" xfId="50069" xr:uid="{00000000-0005-0000-0000-0000928F0000}"/>
    <cellStyle name="Navadno 5 60 2 2 3 2 2 3" xfId="52729" xr:uid="{00000000-0005-0000-0000-0000938F0000}"/>
    <cellStyle name="Navadno 5 60 2 2 3 2 2 4" xfId="54660" xr:uid="{00000000-0005-0000-0000-0000948F0000}"/>
    <cellStyle name="Navadno 5 60 2 2 3 2 2 5" xfId="54532" xr:uid="{00000000-0005-0000-0000-0000958F0000}"/>
    <cellStyle name="Navadno 5 60 2 2 3 2 2 6" xfId="54659" xr:uid="{00000000-0005-0000-0000-0000968F0000}"/>
    <cellStyle name="Navadno 5 60 2 2 3 2 2 7" xfId="54529" xr:uid="{00000000-0005-0000-0000-0000978F0000}"/>
    <cellStyle name="Navadno 5 60 2 2 3 2 2 8" xfId="54654" xr:uid="{00000000-0005-0000-0000-0000988F0000}"/>
    <cellStyle name="Navadno 5 60 2 2 3 2 2 9" xfId="54530" xr:uid="{00000000-0005-0000-0000-0000998F0000}"/>
    <cellStyle name="Navadno 5 60 2 2 3 2 3" xfId="39848" xr:uid="{00000000-0005-0000-0000-00009A8F0000}"/>
    <cellStyle name="Navadno 5 60 2 2 3 3" xfId="20907" xr:uid="{00000000-0005-0000-0000-00009B8F0000}"/>
    <cellStyle name="Navadno 5 60 2 2 3 3 10" xfId="39850" xr:uid="{00000000-0005-0000-0000-00009C8F0000}"/>
    <cellStyle name="Navadno 5 60 2 2 3 3 2" xfId="50070" xr:uid="{00000000-0005-0000-0000-00009D8F0000}"/>
    <cellStyle name="Navadno 5 60 2 2 3 3 3" xfId="52730" xr:uid="{00000000-0005-0000-0000-00009E8F0000}"/>
    <cellStyle name="Navadno 5 60 2 2 3 3 4" xfId="54661" xr:uid="{00000000-0005-0000-0000-00009F8F0000}"/>
    <cellStyle name="Navadno 5 60 2 2 3 3 5" xfId="54531" xr:uid="{00000000-0005-0000-0000-0000A08F0000}"/>
    <cellStyle name="Navadno 5 60 2 2 3 3 6" xfId="56615" xr:uid="{00000000-0005-0000-0000-0000A18F0000}"/>
    <cellStyle name="Navadno 5 60 2 2 3 3 7" xfId="57248" xr:uid="{00000000-0005-0000-0000-0000A28F0000}"/>
    <cellStyle name="Navadno 5 60 2 2 3 3 8" xfId="57755" xr:uid="{00000000-0005-0000-0000-0000A38F0000}"/>
    <cellStyle name="Navadno 5 60 2 2 3 3 9" xfId="58273" xr:uid="{00000000-0005-0000-0000-0000A48F0000}"/>
    <cellStyle name="Navadno 5 60 2 2 3 4" xfId="39847" xr:uid="{00000000-0005-0000-0000-0000A58F0000}"/>
    <cellStyle name="Navadno 5 60 2 2 4" xfId="10996" xr:uid="{00000000-0005-0000-0000-0000A68F0000}"/>
    <cellStyle name="Navadno 5 60 2 2 4 2" xfId="10997" xr:uid="{00000000-0005-0000-0000-0000A78F0000}"/>
    <cellStyle name="Navadno 5 60 2 2 4 2 2" xfId="24223" xr:uid="{00000000-0005-0000-0000-0000A88F0000}"/>
    <cellStyle name="Navadno 5 60 2 2 4 2 2 10" xfId="39853" xr:uid="{00000000-0005-0000-0000-0000A98F0000}"/>
    <cellStyle name="Navadno 5 60 2 2 4 2 2 2" xfId="50071" xr:uid="{00000000-0005-0000-0000-0000AA8F0000}"/>
    <cellStyle name="Navadno 5 60 2 2 4 2 2 3" xfId="52731" xr:uid="{00000000-0005-0000-0000-0000AB8F0000}"/>
    <cellStyle name="Navadno 5 60 2 2 4 2 2 4" xfId="54664" xr:uid="{00000000-0005-0000-0000-0000AC8F0000}"/>
    <cellStyle name="Navadno 5 60 2 2 4 2 2 5" xfId="54528" xr:uid="{00000000-0005-0000-0000-0000AD8F0000}"/>
    <cellStyle name="Navadno 5 60 2 2 4 2 2 6" xfId="54663" xr:uid="{00000000-0005-0000-0000-0000AE8F0000}"/>
    <cellStyle name="Navadno 5 60 2 2 4 2 2 7" xfId="54525" xr:uid="{00000000-0005-0000-0000-0000AF8F0000}"/>
    <cellStyle name="Navadno 5 60 2 2 4 2 2 8" xfId="54658" xr:uid="{00000000-0005-0000-0000-0000B08F0000}"/>
    <cellStyle name="Navadno 5 60 2 2 4 2 2 9" xfId="54526" xr:uid="{00000000-0005-0000-0000-0000B18F0000}"/>
    <cellStyle name="Navadno 5 60 2 2 4 2 3" xfId="39852" xr:uid="{00000000-0005-0000-0000-0000B28F0000}"/>
    <cellStyle name="Navadno 5 60 2 2 4 3" xfId="20908" xr:uid="{00000000-0005-0000-0000-0000B38F0000}"/>
    <cellStyle name="Navadno 5 60 2 2 4 3 10" xfId="39854" xr:uid="{00000000-0005-0000-0000-0000B48F0000}"/>
    <cellStyle name="Navadno 5 60 2 2 4 3 2" xfId="50072" xr:uid="{00000000-0005-0000-0000-0000B58F0000}"/>
    <cellStyle name="Navadno 5 60 2 2 4 3 3" xfId="52732" xr:uid="{00000000-0005-0000-0000-0000B68F0000}"/>
    <cellStyle name="Navadno 5 60 2 2 4 3 4" xfId="54665" xr:uid="{00000000-0005-0000-0000-0000B78F0000}"/>
    <cellStyle name="Navadno 5 60 2 2 4 3 5" xfId="54527" xr:uid="{00000000-0005-0000-0000-0000B88F0000}"/>
    <cellStyle name="Navadno 5 60 2 2 4 3 6" xfId="56616" xr:uid="{00000000-0005-0000-0000-0000B98F0000}"/>
    <cellStyle name="Navadno 5 60 2 2 4 3 7" xfId="57249" xr:uid="{00000000-0005-0000-0000-0000BA8F0000}"/>
    <cellStyle name="Navadno 5 60 2 2 4 3 8" xfId="57756" xr:uid="{00000000-0005-0000-0000-0000BB8F0000}"/>
    <cellStyle name="Navadno 5 60 2 2 4 3 9" xfId="58274" xr:uid="{00000000-0005-0000-0000-0000BC8F0000}"/>
    <cellStyle name="Navadno 5 60 2 2 4 4" xfId="39851" xr:uid="{00000000-0005-0000-0000-0000BD8F0000}"/>
    <cellStyle name="Navadno 5 60 2 2 5" xfId="10998" xr:uid="{00000000-0005-0000-0000-0000BE8F0000}"/>
    <cellStyle name="Navadno 5 60 2 2 5 2" xfId="10999" xr:uid="{00000000-0005-0000-0000-0000BF8F0000}"/>
    <cellStyle name="Navadno 5 60 2 2 5 2 2" xfId="24286" xr:uid="{00000000-0005-0000-0000-0000C08F0000}"/>
    <cellStyle name="Navadno 5 60 2 2 5 2 2 10" xfId="39857" xr:uid="{00000000-0005-0000-0000-0000C18F0000}"/>
    <cellStyle name="Navadno 5 60 2 2 5 2 2 2" xfId="50073" xr:uid="{00000000-0005-0000-0000-0000C28F0000}"/>
    <cellStyle name="Navadno 5 60 2 2 5 2 2 3" xfId="52733" xr:uid="{00000000-0005-0000-0000-0000C38F0000}"/>
    <cellStyle name="Navadno 5 60 2 2 5 2 2 4" xfId="54668" xr:uid="{00000000-0005-0000-0000-0000C48F0000}"/>
    <cellStyle name="Navadno 5 60 2 2 5 2 2 5" xfId="54524" xr:uid="{00000000-0005-0000-0000-0000C58F0000}"/>
    <cellStyle name="Navadno 5 60 2 2 5 2 2 6" xfId="54667" xr:uid="{00000000-0005-0000-0000-0000C68F0000}"/>
    <cellStyle name="Navadno 5 60 2 2 5 2 2 7" xfId="54521" xr:uid="{00000000-0005-0000-0000-0000C78F0000}"/>
    <cellStyle name="Navadno 5 60 2 2 5 2 2 8" xfId="54662" xr:uid="{00000000-0005-0000-0000-0000C88F0000}"/>
    <cellStyle name="Navadno 5 60 2 2 5 2 2 9" xfId="54522" xr:uid="{00000000-0005-0000-0000-0000C98F0000}"/>
    <cellStyle name="Navadno 5 60 2 2 5 2 3" xfId="39856" xr:uid="{00000000-0005-0000-0000-0000CA8F0000}"/>
    <cellStyle name="Navadno 5 60 2 2 5 3" xfId="20909" xr:uid="{00000000-0005-0000-0000-0000CB8F0000}"/>
    <cellStyle name="Navadno 5 60 2 2 5 3 10" xfId="39858" xr:uid="{00000000-0005-0000-0000-0000CC8F0000}"/>
    <cellStyle name="Navadno 5 60 2 2 5 3 2" xfId="50074" xr:uid="{00000000-0005-0000-0000-0000CD8F0000}"/>
    <cellStyle name="Navadno 5 60 2 2 5 3 3" xfId="52734" xr:uid="{00000000-0005-0000-0000-0000CE8F0000}"/>
    <cellStyle name="Navadno 5 60 2 2 5 3 4" xfId="54669" xr:uid="{00000000-0005-0000-0000-0000CF8F0000}"/>
    <cellStyle name="Navadno 5 60 2 2 5 3 5" xfId="54523" xr:uid="{00000000-0005-0000-0000-0000D08F0000}"/>
    <cellStyle name="Navadno 5 60 2 2 5 3 6" xfId="56617" xr:uid="{00000000-0005-0000-0000-0000D18F0000}"/>
    <cellStyle name="Navadno 5 60 2 2 5 3 7" xfId="57250" xr:uid="{00000000-0005-0000-0000-0000D28F0000}"/>
    <cellStyle name="Navadno 5 60 2 2 5 3 8" xfId="57757" xr:uid="{00000000-0005-0000-0000-0000D38F0000}"/>
    <cellStyle name="Navadno 5 60 2 2 5 3 9" xfId="58275" xr:uid="{00000000-0005-0000-0000-0000D48F0000}"/>
    <cellStyle name="Navadno 5 60 2 2 5 4" xfId="39855" xr:uid="{00000000-0005-0000-0000-0000D58F0000}"/>
    <cellStyle name="Navadno 5 60 2 2 6" xfId="11000" xr:uid="{00000000-0005-0000-0000-0000D68F0000}"/>
    <cellStyle name="Navadno 5 60 2 2 6 2" xfId="11001" xr:uid="{00000000-0005-0000-0000-0000D78F0000}"/>
    <cellStyle name="Navadno 5 60 2 2 6 2 2" xfId="24349" xr:uid="{00000000-0005-0000-0000-0000D88F0000}"/>
    <cellStyle name="Navadno 5 60 2 2 6 2 2 10" xfId="39861" xr:uid="{00000000-0005-0000-0000-0000D98F0000}"/>
    <cellStyle name="Navadno 5 60 2 2 6 2 2 2" xfId="50075" xr:uid="{00000000-0005-0000-0000-0000DA8F0000}"/>
    <cellStyle name="Navadno 5 60 2 2 6 2 2 3" xfId="52735" xr:uid="{00000000-0005-0000-0000-0000DB8F0000}"/>
    <cellStyle name="Navadno 5 60 2 2 6 2 2 4" xfId="54672" xr:uid="{00000000-0005-0000-0000-0000DC8F0000}"/>
    <cellStyle name="Navadno 5 60 2 2 6 2 2 5" xfId="54520" xr:uid="{00000000-0005-0000-0000-0000DD8F0000}"/>
    <cellStyle name="Navadno 5 60 2 2 6 2 2 6" xfId="54671" xr:uid="{00000000-0005-0000-0000-0000DE8F0000}"/>
    <cellStyle name="Navadno 5 60 2 2 6 2 2 7" xfId="54517" xr:uid="{00000000-0005-0000-0000-0000DF8F0000}"/>
    <cellStyle name="Navadno 5 60 2 2 6 2 2 8" xfId="54666" xr:uid="{00000000-0005-0000-0000-0000E08F0000}"/>
    <cellStyle name="Navadno 5 60 2 2 6 2 2 9" xfId="54518" xr:uid="{00000000-0005-0000-0000-0000E18F0000}"/>
    <cellStyle name="Navadno 5 60 2 2 6 2 3" xfId="39860" xr:uid="{00000000-0005-0000-0000-0000E28F0000}"/>
    <cellStyle name="Navadno 5 60 2 2 6 3" xfId="20910" xr:uid="{00000000-0005-0000-0000-0000E38F0000}"/>
    <cellStyle name="Navadno 5 60 2 2 6 3 10" xfId="39862" xr:uid="{00000000-0005-0000-0000-0000E48F0000}"/>
    <cellStyle name="Navadno 5 60 2 2 6 3 2" xfId="50076" xr:uid="{00000000-0005-0000-0000-0000E58F0000}"/>
    <cellStyle name="Navadno 5 60 2 2 6 3 3" xfId="52736" xr:uid="{00000000-0005-0000-0000-0000E68F0000}"/>
    <cellStyle name="Navadno 5 60 2 2 6 3 4" xfId="54673" xr:uid="{00000000-0005-0000-0000-0000E78F0000}"/>
    <cellStyle name="Navadno 5 60 2 2 6 3 5" xfId="54519" xr:uid="{00000000-0005-0000-0000-0000E88F0000}"/>
    <cellStyle name="Navadno 5 60 2 2 6 3 6" xfId="56618" xr:uid="{00000000-0005-0000-0000-0000E98F0000}"/>
    <cellStyle name="Navadno 5 60 2 2 6 3 7" xfId="57251" xr:uid="{00000000-0005-0000-0000-0000EA8F0000}"/>
    <cellStyle name="Navadno 5 60 2 2 6 3 8" xfId="57758" xr:uid="{00000000-0005-0000-0000-0000EB8F0000}"/>
    <cellStyle name="Navadno 5 60 2 2 6 3 9" xfId="58276" xr:uid="{00000000-0005-0000-0000-0000EC8F0000}"/>
    <cellStyle name="Navadno 5 60 2 2 6 4" xfId="39859" xr:uid="{00000000-0005-0000-0000-0000ED8F0000}"/>
    <cellStyle name="Navadno 5 60 2 2 7" xfId="11002" xr:uid="{00000000-0005-0000-0000-0000EE8F0000}"/>
    <cellStyle name="Navadno 5 60 2 2 7 2" xfId="11003" xr:uid="{00000000-0005-0000-0000-0000EF8F0000}"/>
    <cellStyle name="Navadno 5 60 2 2 7 2 2" xfId="24412" xr:uid="{00000000-0005-0000-0000-0000F08F0000}"/>
    <cellStyle name="Navadno 5 60 2 2 7 2 2 10" xfId="39865" xr:uid="{00000000-0005-0000-0000-0000F18F0000}"/>
    <cellStyle name="Navadno 5 60 2 2 7 2 2 2" xfId="50077" xr:uid="{00000000-0005-0000-0000-0000F28F0000}"/>
    <cellStyle name="Navadno 5 60 2 2 7 2 2 3" xfId="52737" xr:uid="{00000000-0005-0000-0000-0000F38F0000}"/>
    <cellStyle name="Navadno 5 60 2 2 7 2 2 4" xfId="54676" xr:uid="{00000000-0005-0000-0000-0000F48F0000}"/>
    <cellStyle name="Navadno 5 60 2 2 7 2 2 5" xfId="54516" xr:uid="{00000000-0005-0000-0000-0000F58F0000}"/>
    <cellStyle name="Navadno 5 60 2 2 7 2 2 6" xfId="54675" xr:uid="{00000000-0005-0000-0000-0000F68F0000}"/>
    <cellStyle name="Navadno 5 60 2 2 7 2 2 7" xfId="54513" xr:uid="{00000000-0005-0000-0000-0000F78F0000}"/>
    <cellStyle name="Navadno 5 60 2 2 7 2 2 8" xfId="54670" xr:uid="{00000000-0005-0000-0000-0000F88F0000}"/>
    <cellStyle name="Navadno 5 60 2 2 7 2 2 9" xfId="54514" xr:uid="{00000000-0005-0000-0000-0000F98F0000}"/>
    <cellStyle name="Navadno 5 60 2 2 7 2 3" xfId="39864" xr:uid="{00000000-0005-0000-0000-0000FA8F0000}"/>
    <cellStyle name="Navadno 5 60 2 2 7 3" xfId="20911" xr:uid="{00000000-0005-0000-0000-0000FB8F0000}"/>
    <cellStyle name="Navadno 5 60 2 2 7 3 10" xfId="39866" xr:uid="{00000000-0005-0000-0000-0000FC8F0000}"/>
    <cellStyle name="Navadno 5 60 2 2 7 3 2" xfId="50078" xr:uid="{00000000-0005-0000-0000-0000FD8F0000}"/>
    <cellStyle name="Navadno 5 60 2 2 7 3 3" xfId="52738" xr:uid="{00000000-0005-0000-0000-0000FE8F0000}"/>
    <cellStyle name="Navadno 5 60 2 2 7 3 4" xfId="54677" xr:uid="{00000000-0005-0000-0000-0000FF8F0000}"/>
    <cellStyle name="Navadno 5 60 2 2 7 3 5" xfId="54515" xr:uid="{00000000-0005-0000-0000-000000900000}"/>
    <cellStyle name="Navadno 5 60 2 2 7 3 6" xfId="56619" xr:uid="{00000000-0005-0000-0000-000001900000}"/>
    <cellStyle name="Navadno 5 60 2 2 7 3 7" xfId="57252" xr:uid="{00000000-0005-0000-0000-000002900000}"/>
    <cellStyle name="Navadno 5 60 2 2 7 3 8" xfId="57759" xr:uid="{00000000-0005-0000-0000-000003900000}"/>
    <cellStyle name="Navadno 5 60 2 2 7 3 9" xfId="58277" xr:uid="{00000000-0005-0000-0000-000004900000}"/>
    <cellStyle name="Navadno 5 60 2 2 7 4" xfId="39863" xr:uid="{00000000-0005-0000-0000-000005900000}"/>
    <cellStyle name="Navadno 5 60 2 2 8" xfId="11004" xr:uid="{00000000-0005-0000-0000-000006900000}"/>
    <cellStyle name="Navadno 5 60 2 2 8 2" xfId="11005" xr:uid="{00000000-0005-0000-0000-000007900000}"/>
    <cellStyle name="Navadno 5 60 2 2 8 2 2" xfId="24475" xr:uid="{00000000-0005-0000-0000-000008900000}"/>
    <cellStyle name="Navadno 5 60 2 2 8 2 2 10" xfId="39869" xr:uid="{00000000-0005-0000-0000-000009900000}"/>
    <cellStyle name="Navadno 5 60 2 2 8 2 2 2" xfId="50079" xr:uid="{00000000-0005-0000-0000-00000A900000}"/>
    <cellStyle name="Navadno 5 60 2 2 8 2 2 3" xfId="52739" xr:uid="{00000000-0005-0000-0000-00000B900000}"/>
    <cellStyle name="Navadno 5 60 2 2 8 2 2 4" xfId="54679" xr:uid="{00000000-0005-0000-0000-00000C900000}"/>
    <cellStyle name="Navadno 5 60 2 2 8 2 2 5" xfId="54512" xr:uid="{00000000-0005-0000-0000-00000D900000}"/>
    <cellStyle name="Navadno 5 60 2 2 8 2 2 6" xfId="54678" xr:uid="{00000000-0005-0000-0000-00000E900000}"/>
    <cellStyle name="Navadno 5 60 2 2 8 2 2 7" xfId="57253" xr:uid="{00000000-0005-0000-0000-00000F900000}"/>
    <cellStyle name="Navadno 5 60 2 2 8 2 2 8" xfId="54674" xr:uid="{00000000-0005-0000-0000-000010900000}"/>
    <cellStyle name="Navadno 5 60 2 2 8 2 2 9" xfId="54510" xr:uid="{00000000-0005-0000-0000-000011900000}"/>
    <cellStyle name="Navadno 5 60 2 2 8 2 3" xfId="39868" xr:uid="{00000000-0005-0000-0000-000012900000}"/>
    <cellStyle name="Navadno 5 60 2 2 8 3" xfId="20912" xr:uid="{00000000-0005-0000-0000-000013900000}"/>
    <cellStyle name="Navadno 5 60 2 2 8 3 10" xfId="39870" xr:uid="{00000000-0005-0000-0000-000014900000}"/>
    <cellStyle name="Navadno 5 60 2 2 8 3 2" xfId="50080" xr:uid="{00000000-0005-0000-0000-000015900000}"/>
    <cellStyle name="Navadno 5 60 2 2 8 3 3" xfId="52740" xr:uid="{00000000-0005-0000-0000-000016900000}"/>
    <cellStyle name="Navadno 5 60 2 2 8 3 4" xfId="54680" xr:uid="{00000000-0005-0000-0000-000017900000}"/>
    <cellStyle name="Navadno 5 60 2 2 8 3 5" xfId="54511" xr:uid="{00000000-0005-0000-0000-000018900000}"/>
    <cellStyle name="Navadno 5 60 2 2 8 3 6" xfId="56621" xr:uid="{00000000-0005-0000-0000-000019900000}"/>
    <cellStyle name="Navadno 5 60 2 2 8 3 7" xfId="54508" xr:uid="{00000000-0005-0000-0000-00001A900000}"/>
    <cellStyle name="Navadno 5 60 2 2 8 3 8" xfId="57760" xr:uid="{00000000-0005-0000-0000-00001B900000}"/>
    <cellStyle name="Navadno 5 60 2 2 8 3 9" xfId="58278" xr:uid="{00000000-0005-0000-0000-00001C900000}"/>
    <cellStyle name="Navadno 5 60 2 2 8 4" xfId="39867" xr:uid="{00000000-0005-0000-0000-00001D900000}"/>
    <cellStyle name="Navadno 5 60 2 2 9" xfId="11006" xr:uid="{00000000-0005-0000-0000-00001E900000}"/>
    <cellStyle name="Navadno 5 60 2 2 9 2" xfId="24034" xr:uid="{00000000-0005-0000-0000-00001F900000}"/>
    <cellStyle name="Navadno 5 60 2 2 9 2 10" xfId="39872" xr:uid="{00000000-0005-0000-0000-000020900000}"/>
    <cellStyle name="Navadno 5 60 2 2 9 2 2" xfId="50081" xr:uid="{00000000-0005-0000-0000-000021900000}"/>
    <cellStyle name="Navadno 5 60 2 2 9 2 3" xfId="52741" xr:uid="{00000000-0005-0000-0000-000022900000}"/>
    <cellStyle name="Navadno 5 60 2 2 9 2 4" xfId="54682" xr:uid="{00000000-0005-0000-0000-000023900000}"/>
    <cellStyle name="Navadno 5 60 2 2 9 2 5" xfId="54509" xr:uid="{00000000-0005-0000-0000-000024900000}"/>
    <cellStyle name="Navadno 5 60 2 2 9 2 6" xfId="54681" xr:uid="{00000000-0005-0000-0000-000025900000}"/>
    <cellStyle name="Navadno 5 60 2 2 9 2 7" xfId="57254" xr:uid="{00000000-0005-0000-0000-000026900000}"/>
    <cellStyle name="Navadno 5 60 2 2 9 2 8" xfId="56620" xr:uid="{00000000-0005-0000-0000-000027900000}"/>
    <cellStyle name="Navadno 5 60 2 2 9 2 9" xfId="54507" xr:uid="{00000000-0005-0000-0000-000028900000}"/>
    <cellStyle name="Navadno 5 60 2 2 9 3" xfId="39871" xr:uid="{00000000-0005-0000-0000-000029900000}"/>
    <cellStyle name="Navadno 5 60 2 3" xfId="11007" xr:uid="{00000000-0005-0000-0000-00002A900000}"/>
    <cellStyle name="Navadno 5 60 2 3 2" xfId="11008" xr:uid="{00000000-0005-0000-0000-00002B900000}"/>
    <cellStyle name="Navadno 5 60 2 3 2 2" xfId="24084" xr:uid="{00000000-0005-0000-0000-00002C900000}"/>
    <cellStyle name="Navadno 5 60 2 3 2 2 10" xfId="39875" xr:uid="{00000000-0005-0000-0000-00002D900000}"/>
    <cellStyle name="Navadno 5 60 2 3 2 2 2" xfId="50082" xr:uid="{00000000-0005-0000-0000-00002E900000}"/>
    <cellStyle name="Navadno 5 60 2 3 2 2 3" xfId="52742" xr:uid="{00000000-0005-0000-0000-00002F900000}"/>
    <cellStyle name="Navadno 5 60 2 3 2 2 4" xfId="54685" xr:uid="{00000000-0005-0000-0000-000030900000}"/>
    <cellStyle name="Navadno 5 60 2 3 2 2 5" xfId="54506" xr:uid="{00000000-0005-0000-0000-000031900000}"/>
    <cellStyle name="Navadno 5 60 2 3 2 2 6" xfId="54684" xr:uid="{00000000-0005-0000-0000-000032900000}"/>
    <cellStyle name="Navadno 5 60 2 3 2 2 7" xfId="54503" xr:uid="{00000000-0005-0000-0000-000033900000}"/>
    <cellStyle name="Navadno 5 60 2 3 2 2 8" xfId="57761" xr:uid="{00000000-0005-0000-0000-000034900000}"/>
    <cellStyle name="Navadno 5 60 2 3 2 2 9" xfId="54504" xr:uid="{00000000-0005-0000-0000-000035900000}"/>
    <cellStyle name="Navadno 5 60 2 3 2 3" xfId="39874" xr:uid="{00000000-0005-0000-0000-000036900000}"/>
    <cellStyle name="Navadno 5 60 2 3 3" xfId="20913" xr:uid="{00000000-0005-0000-0000-000037900000}"/>
    <cellStyle name="Navadno 5 60 2 3 3 10" xfId="39876" xr:uid="{00000000-0005-0000-0000-000038900000}"/>
    <cellStyle name="Navadno 5 60 2 3 3 2" xfId="50083" xr:uid="{00000000-0005-0000-0000-000039900000}"/>
    <cellStyle name="Navadno 5 60 2 3 3 3" xfId="52743" xr:uid="{00000000-0005-0000-0000-00003A900000}"/>
    <cellStyle name="Navadno 5 60 2 3 3 4" xfId="54686" xr:uid="{00000000-0005-0000-0000-00003B900000}"/>
    <cellStyle name="Navadno 5 60 2 3 3 5" xfId="54505" xr:uid="{00000000-0005-0000-0000-00003C900000}"/>
    <cellStyle name="Navadno 5 60 2 3 3 6" xfId="56623" xr:uid="{00000000-0005-0000-0000-00003D900000}"/>
    <cellStyle name="Navadno 5 60 2 3 3 7" xfId="57255" xr:uid="{00000000-0005-0000-0000-00003E900000}"/>
    <cellStyle name="Navadno 5 60 2 3 3 8" xfId="56622" xr:uid="{00000000-0005-0000-0000-00003F900000}"/>
    <cellStyle name="Navadno 5 60 2 3 3 9" xfId="58279" xr:uid="{00000000-0005-0000-0000-000040900000}"/>
    <cellStyle name="Navadno 5 60 2 3 4" xfId="39873" xr:uid="{00000000-0005-0000-0000-000041900000}"/>
    <cellStyle name="Navadno 5 60 2 4" xfId="11009" xr:uid="{00000000-0005-0000-0000-000042900000}"/>
    <cellStyle name="Navadno 5 60 2 4 2" xfId="11010" xr:uid="{00000000-0005-0000-0000-000043900000}"/>
    <cellStyle name="Navadno 5 60 2 4 2 2" xfId="24147" xr:uid="{00000000-0005-0000-0000-000044900000}"/>
    <cellStyle name="Navadno 5 60 2 4 2 2 10" xfId="39879" xr:uid="{00000000-0005-0000-0000-000045900000}"/>
    <cellStyle name="Navadno 5 60 2 4 2 2 2" xfId="50084" xr:uid="{00000000-0005-0000-0000-000046900000}"/>
    <cellStyle name="Navadno 5 60 2 4 2 2 3" xfId="52744" xr:uid="{00000000-0005-0000-0000-000047900000}"/>
    <cellStyle name="Navadno 5 60 2 4 2 2 4" xfId="54689" xr:uid="{00000000-0005-0000-0000-000048900000}"/>
    <cellStyle name="Navadno 5 60 2 4 2 2 5" xfId="54502" xr:uid="{00000000-0005-0000-0000-000049900000}"/>
    <cellStyle name="Navadno 5 60 2 4 2 2 6" xfId="54688" xr:uid="{00000000-0005-0000-0000-00004A900000}"/>
    <cellStyle name="Navadno 5 60 2 4 2 2 7" xfId="54499" xr:uid="{00000000-0005-0000-0000-00004B900000}"/>
    <cellStyle name="Navadno 5 60 2 4 2 2 8" xfId="54683" xr:uid="{00000000-0005-0000-0000-00004C900000}"/>
    <cellStyle name="Navadno 5 60 2 4 2 2 9" xfId="54500" xr:uid="{00000000-0005-0000-0000-00004D900000}"/>
    <cellStyle name="Navadno 5 60 2 4 2 3" xfId="39878" xr:uid="{00000000-0005-0000-0000-00004E900000}"/>
    <cellStyle name="Navadno 5 60 2 4 3" xfId="20914" xr:uid="{00000000-0005-0000-0000-00004F900000}"/>
    <cellStyle name="Navadno 5 60 2 4 3 10" xfId="39880" xr:uid="{00000000-0005-0000-0000-000050900000}"/>
    <cellStyle name="Navadno 5 60 2 4 3 2" xfId="50085" xr:uid="{00000000-0005-0000-0000-000051900000}"/>
    <cellStyle name="Navadno 5 60 2 4 3 3" xfId="52745" xr:uid="{00000000-0005-0000-0000-000052900000}"/>
    <cellStyle name="Navadno 5 60 2 4 3 4" xfId="54690" xr:uid="{00000000-0005-0000-0000-000053900000}"/>
    <cellStyle name="Navadno 5 60 2 4 3 5" xfId="54501" xr:uid="{00000000-0005-0000-0000-000054900000}"/>
    <cellStyle name="Navadno 5 60 2 4 3 6" xfId="56624" xr:uid="{00000000-0005-0000-0000-000055900000}"/>
    <cellStyle name="Navadno 5 60 2 4 3 7" xfId="57256" xr:uid="{00000000-0005-0000-0000-000056900000}"/>
    <cellStyle name="Navadno 5 60 2 4 3 8" xfId="57762" xr:uid="{00000000-0005-0000-0000-000057900000}"/>
    <cellStyle name="Navadno 5 60 2 4 3 9" xfId="58280" xr:uid="{00000000-0005-0000-0000-000058900000}"/>
    <cellStyle name="Navadno 5 60 2 4 4" xfId="39877" xr:uid="{00000000-0005-0000-0000-000059900000}"/>
    <cellStyle name="Navadno 5 60 2 5" xfId="11011" xr:uid="{00000000-0005-0000-0000-00005A900000}"/>
    <cellStyle name="Navadno 5 60 2 5 2" xfId="11012" xr:uid="{00000000-0005-0000-0000-00005B900000}"/>
    <cellStyle name="Navadno 5 60 2 5 2 2" xfId="24210" xr:uid="{00000000-0005-0000-0000-00005C900000}"/>
    <cellStyle name="Navadno 5 60 2 5 2 2 10" xfId="39883" xr:uid="{00000000-0005-0000-0000-00005D900000}"/>
    <cellStyle name="Navadno 5 60 2 5 2 2 2" xfId="50086" xr:uid="{00000000-0005-0000-0000-00005E900000}"/>
    <cellStyle name="Navadno 5 60 2 5 2 2 3" xfId="52746" xr:uid="{00000000-0005-0000-0000-00005F900000}"/>
    <cellStyle name="Navadno 5 60 2 5 2 2 4" xfId="54693" xr:uid="{00000000-0005-0000-0000-000060900000}"/>
    <cellStyle name="Navadno 5 60 2 5 2 2 5" xfId="54498" xr:uid="{00000000-0005-0000-0000-000061900000}"/>
    <cellStyle name="Navadno 5 60 2 5 2 2 6" xfId="54692" xr:uid="{00000000-0005-0000-0000-000062900000}"/>
    <cellStyle name="Navadno 5 60 2 5 2 2 7" xfId="54495" xr:uid="{00000000-0005-0000-0000-000063900000}"/>
    <cellStyle name="Navadno 5 60 2 5 2 2 8" xfId="54687" xr:uid="{00000000-0005-0000-0000-000064900000}"/>
    <cellStyle name="Navadno 5 60 2 5 2 2 9" xfId="54496" xr:uid="{00000000-0005-0000-0000-000065900000}"/>
    <cellStyle name="Navadno 5 60 2 5 2 3" xfId="39882" xr:uid="{00000000-0005-0000-0000-000066900000}"/>
    <cellStyle name="Navadno 5 60 2 5 3" xfId="20915" xr:uid="{00000000-0005-0000-0000-000067900000}"/>
    <cellStyle name="Navadno 5 60 2 5 3 10" xfId="39884" xr:uid="{00000000-0005-0000-0000-000068900000}"/>
    <cellStyle name="Navadno 5 60 2 5 3 2" xfId="50087" xr:uid="{00000000-0005-0000-0000-000069900000}"/>
    <cellStyle name="Navadno 5 60 2 5 3 3" xfId="52747" xr:uid="{00000000-0005-0000-0000-00006A900000}"/>
    <cellStyle name="Navadno 5 60 2 5 3 4" xfId="54694" xr:uid="{00000000-0005-0000-0000-00006B900000}"/>
    <cellStyle name="Navadno 5 60 2 5 3 5" xfId="54497" xr:uid="{00000000-0005-0000-0000-00006C900000}"/>
    <cellStyle name="Navadno 5 60 2 5 3 6" xfId="56625" xr:uid="{00000000-0005-0000-0000-00006D900000}"/>
    <cellStyle name="Navadno 5 60 2 5 3 7" xfId="57257" xr:uid="{00000000-0005-0000-0000-00006E900000}"/>
    <cellStyle name="Navadno 5 60 2 5 3 8" xfId="57763" xr:uid="{00000000-0005-0000-0000-00006F900000}"/>
    <cellStyle name="Navadno 5 60 2 5 3 9" xfId="58281" xr:uid="{00000000-0005-0000-0000-000070900000}"/>
    <cellStyle name="Navadno 5 60 2 5 4" xfId="39881" xr:uid="{00000000-0005-0000-0000-000071900000}"/>
    <cellStyle name="Navadno 5 60 2 6" xfId="11013" xr:uid="{00000000-0005-0000-0000-000072900000}"/>
    <cellStyle name="Navadno 5 60 2 6 2" xfId="11014" xr:uid="{00000000-0005-0000-0000-000073900000}"/>
    <cellStyle name="Navadno 5 60 2 6 2 2" xfId="24273" xr:uid="{00000000-0005-0000-0000-000074900000}"/>
    <cellStyle name="Navadno 5 60 2 6 2 2 10" xfId="39887" xr:uid="{00000000-0005-0000-0000-000075900000}"/>
    <cellStyle name="Navadno 5 60 2 6 2 2 2" xfId="50088" xr:uid="{00000000-0005-0000-0000-000076900000}"/>
    <cellStyle name="Navadno 5 60 2 6 2 2 3" xfId="52748" xr:uid="{00000000-0005-0000-0000-000077900000}"/>
    <cellStyle name="Navadno 5 60 2 6 2 2 4" xfId="54697" xr:uid="{00000000-0005-0000-0000-000078900000}"/>
    <cellStyle name="Navadno 5 60 2 6 2 2 5" xfId="54494" xr:uid="{00000000-0005-0000-0000-000079900000}"/>
    <cellStyle name="Navadno 5 60 2 6 2 2 6" xfId="54696" xr:uid="{00000000-0005-0000-0000-00007A900000}"/>
    <cellStyle name="Navadno 5 60 2 6 2 2 7" xfId="54491" xr:uid="{00000000-0005-0000-0000-00007B900000}"/>
    <cellStyle name="Navadno 5 60 2 6 2 2 8" xfId="54691" xr:uid="{00000000-0005-0000-0000-00007C900000}"/>
    <cellStyle name="Navadno 5 60 2 6 2 2 9" xfId="54492" xr:uid="{00000000-0005-0000-0000-00007D900000}"/>
    <cellStyle name="Navadno 5 60 2 6 2 3" xfId="39886" xr:uid="{00000000-0005-0000-0000-00007E900000}"/>
    <cellStyle name="Navadno 5 60 2 6 3" xfId="20916" xr:uid="{00000000-0005-0000-0000-00007F900000}"/>
    <cellStyle name="Navadno 5 60 2 6 3 10" xfId="39888" xr:uid="{00000000-0005-0000-0000-000080900000}"/>
    <cellStyle name="Navadno 5 60 2 6 3 2" xfId="50089" xr:uid="{00000000-0005-0000-0000-000081900000}"/>
    <cellStyle name="Navadno 5 60 2 6 3 3" xfId="52749" xr:uid="{00000000-0005-0000-0000-000082900000}"/>
    <cellStyle name="Navadno 5 60 2 6 3 4" xfId="54698" xr:uid="{00000000-0005-0000-0000-000083900000}"/>
    <cellStyle name="Navadno 5 60 2 6 3 5" xfId="54493" xr:uid="{00000000-0005-0000-0000-000084900000}"/>
    <cellStyle name="Navadno 5 60 2 6 3 6" xfId="56626" xr:uid="{00000000-0005-0000-0000-000085900000}"/>
    <cellStyle name="Navadno 5 60 2 6 3 7" xfId="57258" xr:uid="{00000000-0005-0000-0000-000086900000}"/>
    <cellStyle name="Navadno 5 60 2 6 3 8" xfId="57764" xr:uid="{00000000-0005-0000-0000-000087900000}"/>
    <cellStyle name="Navadno 5 60 2 6 3 9" xfId="58282" xr:uid="{00000000-0005-0000-0000-000088900000}"/>
    <cellStyle name="Navadno 5 60 2 6 4" xfId="39885" xr:uid="{00000000-0005-0000-0000-000089900000}"/>
    <cellStyle name="Navadno 5 60 2 7" xfId="11015" xr:uid="{00000000-0005-0000-0000-00008A900000}"/>
    <cellStyle name="Navadno 5 60 2 7 2" xfId="11016" xr:uid="{00000000-0005-0000-0000-00008B900000}"/>
    <cellStyle name="Navadno 5 60 2 7 2 2" xfId="24336" xr:uid="{00000000-0005-0000-0000-00008C900000}"/>
    <cellStyle name="Navadno 5 60 2 7 2 2 10" xfId="39891" xr:uid="{00000000-0005-0000-0000-00008D900000}"/>
    <cellStyle name="Navadno 5 60 2 7 2 2 2" xfId="50090" xr:uid="{00000000-0005-0000-0000-00008E900000}"/>
    <cellStyle name="Navadno 5 60 2 7 2 2 3" xfId="52750" xr:uid="{00000000-0005-0000-0000-00008F900000}"/>
    <cellStyle name="Navadno 5 60 2 7 2 2 4" xfId="54701" xr:uid="{00000000-0005-0000-0000-000090900000}"/>
    <cellStyle name="Navadno 5 60 2 7 2 2 5" xfId="54490" xr:uid="{00000000-0005-0000-0000-000091900000}"/>
    <cellStyle name="Navadno 5 60 2 7 2 2 6" xfId="54700" xr:uid="{00000000-0005-0000-0000-000092900000}"/>
    <cellStyle name="Navadno 5 60 2 7 2 2 7" xfId="54487" xr:uid="{00000000-0005-0000-0000-000093900000}"/>
    <cellStyle name="Navadno 5 60 2 7 2 2 8" xfId="54695" xr:uid="{00000000-0005-0000-0000-000094900000}"/>
    <cellStyle name="Navadno 5 60 2 7 2 2 9" xfId="54488" xr:uid="{00000000-0005-0000-0000-000095900000}"/>
    <cellStyle name="Navadno 5 60 2 7 2 3" xfId="39890" xr:uid="{00000000-0005-0000-0000-000096900000}"/>
    <cellStyle name="Navadno 5 60 2 7 3" xfId="20917" xr:uid="{00000000-0005-0000-0000-000097900000}"/>
    <cellStyle name="Navadno 5 60 2 7 3 10" xfId="39892" xr:uid="{00000000-0005-0000-0000-000098900000}"/>
    <cellStyle name="Navadno 5 60 2 7 3 2" xfId="50091" xr:uid="{00000000-0005-0000-0000-000099900000}"/>
    <cellStyle name="Navadno 5 60 2 7 3 3" xfId="52751" xr:uid="{00000000-0005-0000-0000-00009A900000}"/>
    <cellStyle name="Navadno 5 60 2 7 3 4" xfId="54702" xr:uid="{00000000-0005-0000-0000-00009B900000}"/>
    <cellStyle name="Navadno 5 60 2 7 3 5" xfId="54489" xr:uid="{00000000-0005-0000-0000-00009C900000}"/>
    <cellStyle name="Navadno 5 60 2 7 3 6" xfId="56627" xr:uid="{00000000-0005-0000-0000-00009D900000}"/>
    <cellStyle name="Navadno 5 60 2 7 3 7" xfId="57259" xr:uid="{00000000-0005-0000-0000-00009E900000}"/>
    <cellStyle name="Navadno 5 60 2 7 3 8" xfId="57765" xr:uid="{00000000-0005-0000-0000-00009F900000}"/>
    <cellStyle name="Navadno 5 60 2 7 3 9" xfId="58283" xr:uid="{00000000-0005-0000-0000-0000A0900000}"/>
    <cellStyle name="Navadno 5 60 2 7 4" xfId="39889" xr:uid="{00000000-0005-0000-0000-0000A1900000}"/>
    <cellStyle name="Navadno 5 60 2 8" xfId="11017" xr:uid="{00000000-0005-0000-0000-0000A2900000}"/>
    <cellStyle name="Navadno 5 60 2 8 2" xfId="11018" xr:uid="{00000000-0005-0000-0000-0000A3900000}"/>
    <cellStyle name="Navadno 5 60 2 8 2 2" xfId="24399" xr:uid="{00000000-0005-0000-0000-0000A4900000}"/>
    <cellStyle name="Navadno 5 60 2 8 2 2 10" xfId="39895" xr:uid="{00000000-0005-0000-0000-0000A5900000}"/>
    <cellStyle name="Navadno 5 60 2 8 2 2 2" xfId="50092" xr:uid="{00000000-0005-0000-0000-0000A6900000}"/>
    <cellStyle name="Navadno 5 60 2 8 2 2 3" xfId="52752" xr:uid="{00000000-0005-0000-0000-0000A7900000}"/>
    <cellStyle name="Navadno 5 60 2 8 2 2 4" xfId="54705" xr:uid="{00000000-0005-0000-0000-0000A8900000}"/>
    <cellStyle name="Navadno 5 60 2 8 2 2 5" xfId="54486" xr:uid="{00000000-0005-0000-0000-0000A9900000}"/>
    <cellStyle name="Navadno 5 60 2 8 2 2 6" xfId="54704" xr:uid="{00000000-0005-0000-0000-0000AA900000}"/>
    <cellStyle name="Navadno 5 60 2 8 2 2 7" xfId="54483" xr:uid="{00000000-0005-0000-0000-0000AB900000}"/>
    <cellStyle name="Navadno 5 60 2 8 2 2 8" xfId="54699" xr:uid="{00000000-0005-0000-0000-0000AC900000}"/>
    <cellStyle name="Navadno 5 60 2 8 2 2 9" xfId="54484" xr:uid="{00000000-0005-0000-0000-0000AD900000}"/>
    <cellStyle name="Navadno 5 60 2 8 2 3" xfId="39894" xr:uid="{00000000-0005-0000-0000-0000AE900000}"/>
    <cellStyle name="Navadno 5 60 2 8 3" xfId="20918" xr:uid="{00000000-0005-0000-0000-0000AF900000}"/>
    <cellStyle name="Navadno 5 60 2 8 3 10" xfId="39896" xr:uid="{00000000-0005-0000-0000-0000B0900000}"/>
    <cellStyle name="Navadno 5 60 2 8 3 2" xfId="50093" xr:uid="{00000000-0005-0000-0000-0000B1900000}"/>
    <cellStyle name="Navadno 5 60 2 8 3 3" xfId="52753" xr:uid="{00000000-0005-0000-0000-0000B2900000}"/>
    <cellStyle name="Navadno 5 60 2 8 3 4" xfId="54706" xr:uid="{00000000-0005-0000-0000-0000B3900000}"/>
    <cellStyle name="Navadno 5 60 2 8 3 5" xfId="54485" xr:uid="{00000000-0005-0000-0000-0000B4900000}"/>
    <cellStyle name="Navadno 5 60 2 8 3 6" xfId="56628" xr:uid="{00000000-0005-0000-0000-0000B5900000}"/>
    <cellStyle name="Navadno 5 60 2 8 3 7" xfId="57260" xr:uid="{00000000-0005-0000-0000-0000B6900000}"/>
    <cellStyle name="Navadno 5 60 2 8 3 8" xfId="57766" xr:uid="{00000000-0005-0000-0000-0000B7900000}"/>
    <cellStyle name="Navadno 5 60 2 8 3 9" xfId="58284" xr:uid="{00000000-0005-0000-0000-0000B8900000}"/>
    <cellStyle name="Navadno 5 60 2 8 4" xfId="39893" xr:uid="{00000000-0005-0000-0000-0000B9900000}"/>
    <cellStyle name="Navadno 5 60 2 9" xfId="11019" xr:uid="{00000000-0005-0000-0000-0000BA900000}"/>
    <cellStyle name="Navadno 5 60 2 9 2" xfId="11020" xr:uid="{00000000-0005-0000-0000-0000BB900000}"/>
    <cellStyle name="Navadno 5 60 2 9 2 2" xfId="24462" xr:uid="{00000000-0005-0000-0000-0000BC900000}"/>
    <cellStyle name="Navadno 5 60 2 9 2 2 10" xfId="39899" xr:uid="{00000000-0005-0000-0000-0000BD900000}"/>
    <cellStyle name="Navadno 5 60 2 9 2 2 2" xfId="50094" xr:uid="{00000000-0005-0000-0000-0000BE900000}"/>
    <cellStyle name="Navadno 5 60 2 9 2 2 3" xfId="52754" xr:uid="{00000000-0005-0000-0000-0000BF900000}"/>
    <cellStyle name="Navadno 5 60 2 9 2 2 4" xfId="54708" xr:uid="{00000000-0005-0000-0000-0000C0900000}"/>
    <cellStyle name="Navadno 5 60 2 9 2 2 5" xfId="54482" xr:uid="{00000000-0005-0000-0000-0000C1900000}"/>
    <cellStyle name="Navadno 5 60 2 9 2 2 6" xfId="54707" xr:uid="{00000000-0005-0000-0000-0000C2900000}"/>
    <cellStyle name="Navadno 5 60 2 9 2 2 7" xfId="57261" xr:uid="{00000000-0005-0000-0000-0000C3900000}"/>
    <cellStyle name="Navadno 5 60 2 9 2 2 8" xfId="54703" xr:uid="{00000000-0005-0000-0000-0000C4900000}"/>
    <cellStyle name="Navadno 5 60 2 9 2 2 9" xfId="54480" xr:uid="{00000000-0005-0000-0000-0000C5900000}"/>
    <cellStyle name="Navadno 5 60 2 9 2 3" xfId="39898" xr:uid="{00000000-0005-0000-0000-0000C6900000}"/>
    <cellStyle name="Navadno 5 60 2 9 3" xfId="20919" xr:uid="{00000000-0005-0000-0000-0000C7900000}"/>
    <cellStyle name="Navadno 5 60 2 9 3 10" xfId="39900" xr:uid="{00000000-0005-0000-0000-0000C8900000}"/>
    <cellStyle name="Navadno 5 60 2 9 3 2" xfId="50095" xr:uid="{00000000-0005-0000-0000-0000C9900000}"/>
    <cellStyle name="Navadno 5 60 2 9 3 3" xfId="52755" xr:uid="{00000000-0005-0000-0000-0000CA900000}"/>
    <cellStyle name="Navadno 5 60 2 9 3 4" xfId="54709" xr:uid="{00000000-0005-0000-0000-0000CB900000}"/>
    <cellStyle name="Navadno 5 60 2 9 3 5" xfId="54481" xr:uid="{00000000-0005-0000-0000-0000CC900000}"/>
    <cellStyle name="Navadno 5 60 2 9 3 6" xfId="56630" xr:uid="{00000000-0005-0000-0000-0000CD900000}"/>
    <cellStyle name="Navadno 5 60 2 9 3 7" xfId="54478" xr:uid="{00000000-0005-0000-0000-0000CE900000}"/>
    <cellStyle name="Navadno 5 60 2 9 3 8" xfId="57767" xr:uid="{00000000-0005-0000-0000-0000CF900000}"/>
    <cellStyle name="Navadno 5 60 2 9 3 9" xfId="58285" xr:uid="{00000000-0005-0000-0000-0000D0900000}"/>
    <cellStyle name="Navadno 5 60 2 9 4" xfId="39897" xr:uid="{00000000-0005-0000-0000-0000D1900000}"/>
    <cellStyle name="Navadno 5 60 3" xfId="11021" xr:uid="{00000000-0005-0000-0000-0000D2900000}"/>
    <cellStyle name="Navadno 5 60 3 10" xfId="20920" xr:uid="{00000000-0005-0000-0000-0000D3900000}"/>
    <cellStyle name="Navadno 5 60 3 10 10" xfId="39902" xr:uid="{00000000-0005-0000-0000-0000D4900000}"/>
    <cellStyle name="Navadno 5 60 3 10 2" xfId="50096" xr:uid="{00000000-0005-0000-0000-0000D5900000}"/>
    <cellStyle name="Navadno 5 60 3 10 3" xfId="52756" xr:uid="{00000000-0005-0000-0000-0000D6900000}"/>
    <cellStyle name="Navadno 5 60 3 10 4" xfId="54711" xr:uid="{00000000-0005-0000-0000-0000D7900000}"/>
    <cellStyle name="Navadno 5 60 3 10 5" xfId="54479" xr:uid="{00000000-0005-0000-0000-0000D8900000}"/>
    <cellStyle name="Navadno 5 60 3 10 6" xfId="54710" xr:uid="{00000000-0005-0000-0000-0000D9900000}"/>
    <cellStyle name="Navadno 5 60 3 10 7" xfId="57262" xr:uid="{00000000-0005-0000-0000-0000DA900000}"/>
    <cellStyle name="Navadno 5 60 3 10 8" xfId="56629" xr:uid="{00000000-0005-0000-0000-0000DB900000}"/>
    <cellStyle name="Navadno 5 60 3 10 9" xfId="54477" xr:uid="{00000000-0005-0000-0000-0000DC900000}"/>
    <cellStyle name="Navadno 5 60 3 11" xfId="39901" xr:uid="{00000000-0005-0000-0000-0000DD900000}"/>
    <cellStyle name="Navadno 5 60 3 2" xfId="11022" xr:uid="{00000000-0005-0000-0000-0000DE900000}"/>
    <cellStyle name="Navadno 5 60 3 2 2" xfId="11023" xr:uid="{00000000-0005-0000-0000-0000DF900000}"/>
    <cellStyle name="Navadno 5 60 3 2 2 2" xfId="24096" xr:uid="{00000000-0005-0000-0000-0000E0900000}"/>
    <cellStyle name="Navadno 5 60 3 2 2 2 10" xfId="39905" xr:uid="{00000000-0005-0000-0000-0000E1900000}"/>
    <cellStyle name="Navadno 5 60 3 2 2 2 2" xfId="50097" xr:uid="{00000000-0005-0000-0000-0000E2900000}"/>
    <cellStyle name="Navadno 5 60 3 2 2 2 3" xfId="52757" xr:uid="{00000000-0005-0000-0000-0000E3900000}"/>
    <cellStyle name="Navadno 5 60 3 2 2 2 4" xfId="54714" xr:uid="{00000000-0005-0000-0000-0000E4900000}"/>
    <cellStyle name="Navadno 5 60 3 2 2 2 5" xfId="54476" xr:uid="{00000000-0005-0000-0000-0000E5900000}"/>
    <cellStyle name="Navadno 5 60 3 2 2 2 6" xfId="54713" xr:uid="{00000000-0005-0000-0000-0000E6900000}"/>
    <cellStyle name="Navadno 5 60 3 2 2 2 7" xfId="54473" xr:uid="{00000000-0005-0000-0000-0000E7900000}"/>
    <cellStyle name="Navadno 5 60 3 2 2 2 8" xfId="57768" xr:uid="{00000000-0005-0000-0000-0000E8900000}"/>
    <cellStyle name="Navadno 5 60 3 2 2 2 9" xfId="54474" xr:uid="{00000000-0005-0000-0000-0000E9900000}"/>
    <cellStyle name="Navadno 5 60 3 2 2 3" xfId="39904" xr:uid="{00000000-0005-0000-0000-0000EA900000}"/>
    <cellStyle name="Navadno 5 60 3 2 3" xfId="20921" xr:uid="{00000000-0005-0000-0000-0000EB900000}"/>
    <cellStyle name="Navadno 5 60 3 2 3 10" xfId="39906" xr:uid="{00000000-0005-0000-0000-0000EC900000}"/>
    <cellStyle name="Navadno 5 60 3 2 3 2" xfId="50098" xr:uid="{00000000-0005-0000-0000-0000ED900000}"/>
    <cellStyle name="Navadno 5 60 3 2 3 3" xfId="52758" xr:uid="{00000000-0005-0000-0000-0000EE900000}"/>
    <cellStyle name="Navadno 5 60 3 2 3 4" xfId="54715" xr:uid="{00000000-0005-0000-0000-0000EF900000}"/>
    <cellStyle name="Navadno 5 60 3 2 3 5" xfId="54475" xr:uid="{00000000-0005-0000-0000-0000F0900000}"/>
    <cellStyle name="Navadno 5 60 3 2 3 6" xfId="56632" xr:uid="{00000000-0005-0000-0000-0000F1900000}"/>
    <cellStyle name="Navadno 5 60 3 2 3 7" xfId="57263" xr:uid="{00000000-0005-0000-0000-0000F2900000}"/>
    <cellStyle name="Navadno 5 60 3 2 3 8" xfId="56631" xr:uid="{00000000-0005-0000-0000-0000F3900000}"/>
    <cellStyle name="Navadno 5 60 3 2 3 9" xfId="58286" xr:uid="{00000000-0005-0000-0000-0000F4900000}"/>
    <cellStyle name="Navadno 5 60 3 2 4" xfId="39903" xr:uid="{00000000-0005-0000-0000-0000F5900000}"/>
    <cellStyle name="Navadno 5 60 3 3" xfId="11024" xr:uid="{00000000-0005-0000-0000-0000F6900000}"/>
    <cellStyle name="Navadno 5 60 3 3 2" xfId="11025" xr:uid="{00000000-0005-0000-0000-0000F7900000}"/>
    <cellStyle name="Navadno 5 60 3 3 2 2" xfId="24159" xr:uid="{00000000-0005-0000-0000-0000F8900000}"/>
    <cellStyle name="Navadno 5 60 3 3 2 2 10" xfId="39909" xr:uid="{00000000-0005-0000-0000-0000F9900000}"/>
    <cellStyle name="Navadno 5 60 3 3 2 2 2" xfId="50099" xr:uid="{00000000-0005-0000-0000-0000FA900000}"/>
    <cellStyle name="Navadno 5 60 3 3 2 2 3" xfId="52759" xr:uid="{00000000-0005-0000-0000-0000FB900000}"/>
    <cellStyle name="Navadno 5 60 3 3 2 2 4" xfId="54718" xr:uid="{00000000-0005-0000-0000-0000FC900000}"/>
    <cellStyle name="Navadno 5 60 3 3 2 2 5" xfId="54472" xr:uid="{00000000-0005-0000-0000-0000FD900000}"/>
    <cellStyle name="Navadno 5 60 3 3 2 2 6" xfId="54717" xr:uid="{00000000-0005-0000-0000-0000FE900000}"/>
    <cellStyle name="Navadno 5 60 3 3 2 2 7" xfId="54469" xr:uid="{00000000-0005-0000-0000-0000FF900000}"/>
    <cellStyle name="Navadno 5 60 3 3 2 2 8" xfId="54712" xr:uid="{00000000-0005-0000-0000-000000910000}"/>
    <cellStyle name="Navadno 5 60 3 3 2 2 9" xfId="54470" xr:uid="{00000000-0005-0000-0000-000001910000}"/>
    <cellStyle name="Navadno 5 60 3 3 2 3" xfId="39908" xr:uid="{00000000-0005-0000-0000-000002910000}"/>
    <cellStyle name="Navadno 5 60 3 3 3" xfId="20922" xr:uid="{00000000-0005-0000-0000-000003910000}"/>
    <cellStyle name="Navadno 5 60 3 3 3 10" xfId="39910" xr:uid="{00000000-0005-0000-0000-000004910000}"/>
    <cellStyle name="Navadno 5 60 3 3 3 2" xfId="50100" xr:uid="{00000000-0005-0000-0000-000005910000}"/>
    <cellStyle name="Navadno 5 60 3 3 3 3" xfId="52760" xr:uid="{00000000-0005-0000-0000-000006910000}"/>
    <cellStyle name="Navadno 5 60 3 3 3 4" xfId="54719" xr:uid="{00000000-0005-0000-0000-000007910000}"/>
    <cellStyle name="Navadno 5 60 3 3 3 5" xfId="54471" xr:uid="{00000000-0005-0000-0000-000008910000}"/>
    <cellStyle name="Navadno 5 60 3 3 3 6" xfId="56633" xr:uid="{00000000-0005-0000-0000-000009910000}"/>
    <cellStyle name="Navadno 5 60 3 3 3 7" xfId="57264" xr:uid="{00000000-0005-0000-0000-00000A910000}"/>
    <cellStyle name="Navadno 5 60 3 3 3 8" xfId="57769" xr:uid="{00000000-0005-0000-0000-00000B910000}"/>
    <cellStyle name="Navadno 5 60 3 3 3 9" xfId="58287" xr:uid="{00000000-0005-0000-0000-00000C910000}"/>
    <cellStyle name="Navadno 5 60 3 3 4" xfId="39907" xr:uid="{00000000-0005-0000-0000-00000D910000}"/>
    <cellStyle name="Navadno 5 60 3 4" xfId="11026" xr:uid="{00000000-0005-0000-0000-00000E910000}"/>
    <cellStyle name="Navadno 5 60 3 4 2" xfId="11027" xr:uid="{00000000-0005-0000-0000-00000F910000}"/>
    <cellStyle name="Navadno 5 60 3 4 2 2" xfId="24222" xr:uid="{00000000-0005-0000-0000-000010910000}"/>
    <cellStyle name="Navadno 5 60 3 4 2 2 10" xfId="39913" xr:uid="{00000000-0005-0000-0000-000011910000}"/>
    <cellStyle name="Navadno 5 60 3 4 2 2 2" xfId="50101" xr:uid="{00000000-0005-0000-0000-000012910000}"/>
    <cellStyle name="Navadno 5 60 3 4 2 2 3" xfId="52761" xr:uid="{00000000-0005-0000-0000-000013910000}"/>
    <cellStyle name="Navadno 5 60 3 4 2 2 4" xfId="54722" xr:uid="{00000000-0005-0000-0000-000014910000}"/>
    <cellStyle name="Navadno 5 60 3 4 2 2 5" xfId="54468" xr:uid="{00000000-0005-0000-0000-000015910000}"/>
    <cellStyle name="Navadno 5 60 3 4 2 2 6" xfId="54721" xr:uid="{00000000-0005-0000-0000-000016910000}"/>
    <cellStyle name="Navadno 5 60 3 4 2 2 7" xfId="54465" xr:uid="{00000000-0005-0000-0000-000017910000}"/>
    <cellStyle name="Navadno 5 60 3 4 2 2 8" xfId="54716" xr:uid="{00000000-0005-0000-0000-000018910000}"/>
    <cellStyle name="Navadno 5 60 3 4 2 2 9" xfId="54466" xr:uid="{00000000-0005-0000-0000-000019910000}"/>
    <cellStyle name="Navadno 5 60 3 4 2 3" xfId="39912" xr:uid="{00000000-0005-0000-0000-00001A910000}"/>
    <cellStyle name="Navadno 5 60 3 4 3" xfId="20923" xr:uid="{00000000-0005-0000-0000-00001B910000}"/>
    <cellStyle name="Navadno 5 60 3 4 3 10" xfId="39914" xr:uid="{00000000-0005-0000-0000-00001C910000}"/>
    <cellStyle name="Navadno 5 60 3 4 3 2" xfId="50102" xr:uid="{00000000-0005-0000-0000-00001D910000}"/>
    <cellStyle name="Navadno 5 60 3 4 3 3" xfId="52762" xr:uid="{00000000-0005-0000-0000-00001E910000}"/>
    <cellStyle name="Navadno 5 60 3 4 3 4" xfId="54723" xr:uid="{00000000-0005-0000-0000-00001F910000}"/>
    <cellStyle name="Navadno 5 60 3 4 3 5" xfId="54467" xr:uid="{00000000-0005-0000-0000-000020910000}"/>
    <cellStyle name="Navadno 5 60 3 4 3 6" xfId="56634" xr:uid="{00000000-0005-0000-0000-000021910000}"/>
    <cellStyle name="Navadno 5 60 3 4 3 7" xfId="57265" xr:uid="{00000000-0005-0000-0000-000022910000}"/>
    <cellStyle name="Navadno 5 60 3 4 3 8" xfId="57770" xr:uid="{00000000-0005-0000-0000-000023910000}"/>
    <cellStyle name="Navadno 5 60 3 4 3 9" xfId="58288" xr:uid="{00000000-0005-0000-0000-000024910000}"/>
    <cellStyle name="Navadno 5 60 3 4 4" xfId="39911" xr:uid="{00000000-0005-0000-0000-000025910000}"/>
    <cellStyle name="Navadno 5 60 3 5" xfId="11028" xr:uid="{00000000-0005-0000-0000-000026910000}"/>
    <cellStyle name="Navadno 5 60 3 5 2" xfId="11029" xr:uid="{00000000-0005-0000-0000-000027910000}"/>
    <cellStyle name="Navadno 5 60 3 5 2 2" xfId="24285" xr:uid="{00000000-0005-0000-0000-000028910000}"/>
    <cellStyle name="Navadno 5 60 3 5 2 2 10" xfId="39917" xr:uid="{00000000-0005-0000-0000-000029910000}"/>
    <cellStyle name="Navadno 5 60 3 5 2 2 2" xfId="50103" xr:uid="{00000000-0005-0000-0000-00002A910000}"/>
    <cellStyle name="Navadno 5 60 3 5 2 2 3" xfId="52763" xr:uid="{00000000-0005-0000-0000-00002B910000}"/>
    <cellStyle name="Navadno 5 60 3 5 2 2 4" xfId="54726" xr:uid="{00000000-0005-0000-0000-00002C910000}"/>
    <cellStyle name="Navadno 5 60 3 5 2 2 5" xfId="54464" xr:uid="{00000000-0005-0000-0000-00002D910000}"/>
    <cellStyle name="Navadno 5 60 3 5 2 2 6" xfId="54725" xr:uid="{00000000-0005-0000-0000-00002E910000}"/>
    <cellStyle name="Navadno 5 60 3 5 2 2 7" xfId="54461" xr:uid="{00000000-0005-0000-0000-00002F910000}"/>
    <cellStyle name="Navadno 5 60 3 5 2 2 8" xfId="54720" xr:uid="{00000000-0005-0000-0000-000030910000}"/>
    <cellStyle name="Navadno 5 60 3 5 2 2 9" xfId="54462" xr:uid="{00000000-0005-0000-0000-000031910000}"/>
    <cellStyle name="Navadno 5 60 3 5 2 3" xfId="39916" xr:uid="{00000000-0005-0000-0000-000032910000}"/>
    <cellStyle name="Navadno 5 60 3 5 3" xfId="20924" xr:uid="{00000000-0005-0000-0000-000033910000}"/>
    <cellStyle name="Navadno 5 60 3 5 3 10" xfId="39918" xr:uid="{00000000-0005-0000-0000-000034910000}"/>
    <cellStyle name="Navadno 5 60 3 5 3 2" xfId="50104" xr:uid="{00000000-0005-0000-0000-000035910000}"/>
    <cellStyle name="Navadno 5 60 3 5 3 3" xfId="52764" xr:uid="{00000000-0005-0000-0000-000036910000}"/>
    <cellStyle name="Navadno 5 60 3 5 3 4" xfId="54727" xr:uid="{00000000-0005-0000-0000-000037910000}"/>
    <cellStyle name="Navadno 5 60 3 5 3 5" xfId="54463" xr:uid="{00000000-0005-0000-0000-000038910000}"/>
    <cellStyle name="Navadno 5 60 3 5 3 6" xfId="56635" xr:uid="{00000000-0005-0000-0000-000039910000}"/>
    <cellStyle name="Navadno 5 60 3 5 3 7" xfId="57266" xr:uid="{00000000-0005-0000-0000-00003A910000}"/>
    <cellStyle name="Navadno 5 60 3 5 3 8" xfId="57771" xr:uid="{00000000-0005-0000-0000-00003B910000}"/>
    <cellStyle name="Navadno 5 60 3 5 3 9" xfId="58289" xr:uid="{00000000-0005-0000-0000-00003C910000}"/>
    <cellStyle name="Navadno 5 60 3 5 4" xfId="39915" xr:uid="{00000000-0005-0000-0000-00003D910000}"/>
    <cellStyle name="Navadno 5 60 3 6" xfId="11030" xr:uid="{00000000-0005-0000-0000-00003E910000}"/>
    <cellStyle name="Navadno 5 60 3 6 2" xfId="11031" xr:uid="{00000000-0005-0000-0000-00003F910000}"/>
    <cellStyle name="Navadno 5 60 3 6 2 2" xfId="24348" xr:uid="{00000000-0005-0000-0000-000040910000}"/>
    <cellStyle name="Navadno 5 60 3 6 2 2 10" xfId="39921" xr:uid="{00000000-0005-0000-0000-000041910000}"/>
    <cellStyle name="Navadno 5 60 3 6 2 2 2" xfId="50105" xr:uid="{00000000-0005-0000-0000-000042910000}"/>
    <cellStyle name="Navadno 5 60 3 6 2 2 3" xfId="52765" xr:uid="{00000000-0005-0000-0000-000043910000}"/>
    <cellStyle name="Navadno 5 60 3 6 2 2 4" xfId="54730" xr:uid="{00000000-0005-0000-0000-000044910000}"/>
    <cellStyle name="Navadno 5 60 3 6 2 2 5" xfId="54460" xr:uid="{00000000-0005-0000-0000-000045910000}"/>
    <cellStyle name="Navadno 5 60 3 6 2 2 6" xfId="54729" xr:uid="{00000000-0005-0000-0000-000046910000}"/>
    <cellStyle name="Navadno 5 60 3 6 2 2 7" xfId="54457" xr:uid="{00000000-0005-0000-0000-000047910000}"/>
    <cellStyle name="Navadno 5 60 3 6 2 2 8" xfId="54724" xr:uid="{00000000-0005-0000-0000-000048910000}"/>
    <cellStyle name="Navadno 5 60 3 6 2 2 9" xfId="54458" xr:uid="{00000000-0005-0000-0000-000049910000}"/>
    <cellStyle name="Navadno 5 60 3 6 2 3" xfId="39920" xr:uid="{00000000-0005-0000-0000-00004A910000}"/>
    <cellStyle name="Navadno 5 60 3 6 3" xfId="20925" xr:uid="{00000000-0005-0000-0000-00004B910000}"/>
    <cellStyle name="Navadno 5 60 3 6 3 10" xfId="39922" xr:uid="{00000000-0005-0000-0000-00004C910000}"/>
    <cellStyle name="Navadno 5 60 3 6 3 2" xfId="50106" xr:uid="{00000000-0005-0000-0000-00004D910000}"/>
    <cellStyle name="Navadno 5 60 3 6 3 3" xfId="52766" xr:uid="{00000000-0005-0000-0000-00004E910000}"/>
    <cellStyle name="Navadno 5 60 3 6 3 4" xfId="54731" xr:uid="{00000000-0005-0000-0000-00004F910000}"/>
    <cellStyle name="Navadno 5 60 3 6 3 5" xfId="54459" xr:uid="{00000000-0005-0000-0000-000050910000}"/>
    <cellStyle name="Navadno 5 60 3 6 3 6" xfId="56636" xr:uid="{00000000-0005-0000-0000-000051910000}"/>
    <cellStyle name="Navadno 5 60 3 6 3 7" xfId="57267" xr:uid="{00000000-0005-0000-0000-000052910000}"/>
    <cellStyle name="Navadno 5 60 3 6 3 8" xfId="57772" xr:uid="{00000000-0005-0000-0000-000053910000}"/>
    <cellStyle name="Navadno 5 60 3 6 3 9" xfId="58290" xr:uid="{00000000-0005-0000-0000-000054910000}"/>
    <cellStyle name="Navadno 5 60 3 6 4" xfId="39919" xr:uid="{00000000-0005-0000-0000-000055910000}"/>
    <cellStyle name="Navadno 5 60 3 7" xfId="11032" xr:uid="{00000000-0005-0000-0000-000056910000}"/>
    <cellStyle name="Navadno 5 60 3 7 2" xfId="11033" xr:uid="{00000000-0005-0000-0000-000057910000}"/>
    <cellStyle name="Navadno 5 60 3 7 2 2" xfId="24411" xr:uid="{00000000-0005-0000-0000-000058910000}"/>
    <cellStyle name="Navadno 5 60 3 7 2 2 10" xfId="39925" xr:uid="{00000000-0005-0000-0000-000059910000}"/>
    <cellStyle name="Navadno 5 60 3 7 2 2 2" xfId="50107" xr:uid="{00000000-0005-0000-0000-00005A910000}"/>
    <cellStyle name="Navadno 5 60 3 7 2 2 3" xfId="52767" xr:uid="{00000000-0005-0000-0000-00005B910000}"/>
    <cellStyle name="Navadno 5 60 3 7 2 2 4" xfId="54734" xr:uid="{00000000-0005-0000-0000-00005C910000}"/>
    <cellStyle name="Navadno 5 60 3 7 2 2 5" xfId="54456" xr:uid="{00000000-0005-0000-0000-00005D910000}"/>
    <cellStyle name="Navadno 5 60 3 7 2 2 6" xfId="54733" xr:uid="{00000000-0005-0000-0000-00005E910000}"/>
    <cellStyle name="Navadno 5 60 3 7 2 2 7" xfId="54453" xr:uid="{00000000-0005-0000-0000-00005F910000}"/>
    <cellStyle name="Navadno 5 60 3 7 2 2 8" xfId="54728" xr:uid="{00000000-0005-0000-0000-000060910000}"/>
    <cellStyle name="Navadno 5 60 3 7 2 2 9" xfId="54454" xr:uid="{00000000-0005-0000-0000-000061910000}"/>
    <cellStyle name="Navadno 5 60 3 7 2 3" xfId="39924" xr:uid="{00000000-0005-0000-0000-000062910000}"/>
    <cellStyle name="Navadno 5 60 3 7 3" xfId="20926" xr:uid="{00000000-0005-0000-0000-000063910000}"/>
    <cellStyle name="Navadno 5 60 3 7 3 10" xfId="39926" xr:uid="{00000000-0005-0000-0000-000064910000}"/>
    <cellStyle name="Navadno 5 60 3 7 3 2" xfId="50108" xr:uid="{00000000-0005-0000-0000-000065910000}"/>
    <cellStyle name="Navadno 5 60 3 7 3 3" xfId="52768" xr:uid="{00000000-0005-0000-0000-000066910000}"/>
    <cellStyle name="Navadno 5 60 3 7 3 4" xfId="54735" xr:uid="{00000000-0005-0000-0000-000067910000}"/>
    <cellStyle name="Navadno 5 60 3 7 3 5" xfId="54455" xr:uid="{00000000-0005-0000-0000-000068910000}"/>
    <cellStyle name="Navadno 5 60 3 7 3 6" xfId="56637" xr:uid="{00000000-0005-0000-0000-000069910000}"/>
    <cellStyle name="Navadno 5 60 3 7 3 7" xfId="57268" xr:uid="{00000000-0005-0000-0000-00006A910000}"/>
    <cellStyle name="Navadno 5 60 3 7 3 8" xfId="57773" xr:uid="{00000000-0005-0000-0000-00006B910000}"/>
    <cellStyle name="Navadno 5 60 3 7 3 9" xfId="58291" xr:uid="{00000000-0005-0000-0000-00006C910000}"/>
    <cellStyle name="Navadno 5 60 3 7 4" xfId="39923" xr:uid="{00000000-0005-0000-0000-00006D910000}"/>
    <cellStyle name="Navadno 5 60 3 8" xfId="11034" xr:uid="{00000000-0005-0000-0000-00006E910000}"/>
    <cellStyle name="Navadno 5 60 3 8 2" xfId="11035" xr:uid="{00000000-0005-0000-0000-00006F910000}"/>
    <cellStyle name="Navadno 5 60 3 8 2 2" xfId="24474" xr:uid="{00000000-0005-0000-0000-000070910000}"/>
    <cellStyle name="Navadno 5 60 3 8 2 2 10" xfId="39929" xr:uid="{00000000-0005-0000-0000-000071910000}"/>
    <cellStyle name="Navadno 5 60 3 8 2 2 2" xfId="50109" xr:uid="{00000000-0005-0000-0000-000072910000}"/>
    <cellStyle name="Navadno 5 60 3 8 2 2 3" xfId="52769" xr:uid="{00000000-0005-0000-0000-000073910000}"/>
    <cellStyle name="Navadno 5 60 3 8 2 2 4" xfId="54737" xr:uid="{00000000-0005-0000-0000-000074910000}"/>
    <cellStyle name="Navadno 5 60 3 8 2 2 5" xfId="54452" xr:uid="{00000000-0005-0000-0000-000075910000}"/>
    <cellStyle name="Navadno 5 60 3 8 2 2 6" xfId="54736" xr:uid="{00000000-0005-0000-0000-000076910000}"/>
    <cellStyle name="Navadno 5 60 3 8 2 2 7" xfId="57269" xr:uid="{00000000-0005-0000-0000-000077910000}"/>
    <cellStyle name="Navadno 5 60 3 8 2 2 8" xfId="54732" xr:uid="{00000000-0005-0000-0000-000078910000}"/>
    <cellStyle name="Navadno 5 60 3 8 2 2 9" xfId="54450" xr:uid="{00000000-0005-0000-0000-000079910000}"/>
    <cellStyle name="Navadno 5 60 3 8 2 3" xfId="39928" xr:uid="{00000000-0005-0000-0000-00007A910000}"/>
    <cellStyle name="Navadno 5 60 3 8 3" xfId="20927" xr:uid="{00000000-0005-0000-0000-00007B910000}"/>
    <cellStyle name="Navadno 5 60 3 8 3 10" xfId="39930" xr:uid="{00000000-0005-0000-0000-00007C910000}"/>
    <cellStyle name="Navadno 5 60 3 8 3 2" xfId="50110" xr:uid="{00000000-0005-0000-0000-00007D910000}"/>
    <cellStyle name="Navadno 5 60 3 8 3 3" xfId="52770" xr:uid="{00000000-0005-0000-0000-00007E910000}"/>
    <cellStyle name="Navadno 5 60 3 8 3 4" xfId="54738" xr:uid="{00000000-0005-0000-0000-00007F910000}"/>
    <cellStyle name="Navadno 5 60 3 8 3 5" xfId="54451" xr:uid="{00000000-0005-0000-0000-000080910000}"/>
    <cellStyle name="Navadno 5 60 3 8 3 6" xfId="56639" xr:uid="{00000000-0005-0000-0000-000081910000}"/>
    <cellStyle name="Navadno 5 60 3 8 3 7" xfId="54448" xr:uid="{00000000-0005-0000-0000-000082910000}"/>
    <cellStyle name="Navadno 5 60 3 8 3 8" xfId="57774" xr:uid="{00000000-0005-0000-0000-000083910000}"/>
    <cellStyle name="Navadno 5 60 3 8 3 9" xfId="58292" xr:uid="{00000000-0005-0000-0000-000084910000}"/>
    <cellStyle name="Navadno 5 60 3 8 4" xfId="39927" xr:uid="{00000000-0005-0000-0000-000085910000}"/>
    <cellStyle name="Navadno 5 60 3 9" xfId="11036" xr:uid="{00000000-0005-0000-0000-000086910000}"/>
    <cellStyle name="Navadno 5 60 3 9 2" xfId="24033" xr:uid="{00000000-0005-0000-0000-000087910000}"/>
    <cellStyle name="Navadno 5 60 3 9 2 10" xfId="39932" xr:uid="{00000000-0005-0000-0000-000088910000}"/>
    <cellStyle name="Navadno 5 60 3 9 2 2" xfId="50111" xr:uid="{00000000-0005-0000-0000-000089910000}"/>
    <cellStyle name="Navadno 5 60 3 9 2 3" xfId="52771" xr:uid="{00000000-0005-0000-0000-00008A910000}"/>
    <cellStyle name="Navadno 5 60 3 9 2 4" xfId="54740" xr:uid="{00000000-0005-0000-0000-00008B910000}"/>
    <cellStyle name="Navadno 5 60 3 9 2 5" xfId="54449" xr:uid="{00000000-0005-0000-0000-00008C910000}"/>
    <cellStyle name="Navadno 5 60 3 9 2 6" xfId="54739" xr:uid="{00000000-0005-0000-0000-00008D910000}"/>
    <cellStyle name="Navadno 5 60 3 9 2 7" xfId="57270" xr:uid="{00000000-0005-0000-0000-00008E910000}"/>
    <cellStyle name="Navadno 5 60 3 9 2 8" xfId="56638" xr:uid="{00000000-0005-0000-0000-00008F910000}"/>
    <cellStyle name="Navadno 5 60 3 9 2 9" xfId="54447" xr:uid="{00000000-0005-0000-0000-000090910000}"/>
    <cellStyle name="Navadno 5 60 3 9 3" xfId="39931" xr:uid="{00000000-0005-0000-0000-000091910000}"/>
    <cellStyle name="Navadno 5 60 4" xfId="11037" xr:uid="{00000000-0005-0000-0000-000092910000}"/>
    <cellStyle name="Navadno 5 60 4 2" xfId="11038" xr:uid="{00000000-0005-0000-0000-000093910000}"/>
    <cellStyle name="Navadno 5 60 4 2 2" xfId="24069" xr:uid="{00000000-0005-0000-0000-000094910000}"/>
    <cellStyle name="Navadno 5 60 4 2 2 10" xfId="39935" xr:uid="{00000000-0005-0000-0000-000095910000}"/>
    <cellStyle name="Navadno 5 60 4 2 2 2" xfId="50112" xr:uid="{00000000-0005-0000-0000-000096910000}"/>
    <cellStyle name="Navadno 5 60 4 2 2 3" xfId="52772" xr:uid="{00000000-0005-0000-0000-000097910000}"/>
    <cellStyle name="Navadno 5 60 4 2 2 4" xfId="54743" xr:uid="{00000000-0005-0000-0000-000098910000}"/>
    <cellStyle name="Navadno 5 60 4 2 2 5" xfId="54446" xr:uid="{00000000-0005-0000-0000-000099910000}"/>
    <cellStyle name="Navadno 5 60 4 2 2 6" xfId="54742" xr:uid="{00000000-0005-0000-0000-00009A910000}"/>
    <cellStyle name="Navadno 5 60 4 2 2 7" xfId="54443" xr:uid="{00000000-0005-0000-0000-00009B910000}"/>
    <cellStyle name="Navadno 5 60 4 2 2 8" xfId="57775" xr:uid="{00000000-0005-0000-0000-00009C910000}"/>
    <cellStyle name="Navadno 5 60 4 2 2 9" xfId="54444" xr:uid="{00000000-0005-0000-0000-00009D910000}"/>
    <cellStyle name="Navadno 5 60 4 2 3" xfId="39934" xr:uid="{00000000-0005-0000-0000-00009E910000}"/>
    <cellStyle name="Navadno 5 60 4 3" xfId="20928" xr:uid="{00000000-0005-0000-0000-00009F910000}"/>
    <cellStyle name="Navadno 5 60 4 3 10" xfId="39936" xr:uid="{00000000-0005-0000-0000-0000A0910000}"/>
    <cellStyle name="Navadno 5 60 4 3 2" xfId="50113" xr:uid="{00000000-0005-0000-0000-0000A1910000}"/>
    <cellStyle name="Navadno 5 60 4 3 3" xfId="52773" xr:uid="{00000000-0005-0000-0000-0000A2910000}"/>
    <cellStyle name="Navadno 5 60 4 3 4" xfId="54744" xr:uid="{00000000-0005-0000-0000-0000A3910000}"/>
    <cellStyle name="Navadno 5 60 4 3 5" xfId="54445" xr:uid="{00000000-0005-0000-0000-0000A4910000}"/>
    <cellStyle name="Navadno 5 60 4 3 6" xfId="56641" xr:uid="{00000000-0005-0000-0000-0000A5910000}"/>
    <cellStyle name="Navadno 5 60 4 3 7" xfId="57271" xr:uid="{00000000-0005-0000-0000-0000A6910000}"/>
    <cellStyle name="Navadno 5 60 4 3 8" xfId="56640" xr:uid="{00000000-0005-0000-0000-0000A7910000}"/>
    <cellStyle name="Navadno 5 60 4 3 9" xfId="58293" xr:uid="{00000000-0005-0000-0000-0000A8910000}"/>
    <cellStyle name="Navadno 5 60 4 4" xfId="39933" xr:uid="{00000000-0005-0000-0000-0000A9910000}"/>
    <cellStyle name="Navadno 5 60 5" xfId="11039" xr:uid="{00000000-0005-0000-0000-0000AA910000}"/>
    <cellStyle name="Navadno 5 60 5 2" xfId="11040" xr:uid="{00000000-0005-0000-0000-0000AB910000}"/>
    <cellStyle name="Navadno 5 60 5 2 2" xfId="24132" xr:uid="{00000000-0005-0000-0000-0000AC910000}"/>
    <cellStyle name="Navadno 5 60 5 2 2 10" xfId="39939" xr:uid="{00000000-0005-0000-0000-0000AD910000}"/>
    <cellStyle name="Navadno 5 60 5 2 2 2" xfId="50114" xr:uid="{00000000-0005-0000-0000-0000AE910000}"/>
    <cellStyle name="Navadno 5 60 5 2 2 3" xfId="52774" xr:uid="{00000000-0005-0000-0000-0000AF910000}"/>
    <cellStyle name="Navadno 5 60 5 2 2 4" xfId="54747" xr:uid="{00000000-0005-0000-0000-0000B0910000}"/>
    <cellStyle name="Navadno 5 60 5 2 2 5" xfId="54442" xr:uid="{00000000-0005-0000-0000-0000B1910000}"/>
    <cellStyle name="Navadno 5 60 5 2 2 6" xfId="54746" xr:uid="{00000000-0005-0000-0000-0000B2910000}"/>
    <cellStyle name="Navadno 5 60 5 2 2 7" xfId="54439" xr:uid="{00000000-0005-0000-0000-0000B3910000}"/>
    <cellStyle name="Navadno 5 60 5 2 2 8" xfId="54741" xr:uid="{00000000-0005-0000-0000-0000B4910000}"/>
    <cellStyle name="Navadno 5 60 5 2 2 9" xfId="54440" xr:uid="{00000000-0005-0000-0000-0000B5910000}"/>
    <cellStyle name="Navadno 5 60 5 2 3" xfId="39938" xr:uid="{00000000-0005-0000-0000-0000B6910000}"/>
    <cellStyle name="Navadno 5 60 5 3" xfId="20929" xr:uid="{00000000-0005-0000-0000-0000B7910000}"/>
    <cellStyle name="Navadno 5 60 5 3 10" xfId="39940" xr:uid="{00000000-0005-0000-0000-0000B8910000}"/>
    <cellStyle name="Navadno 5 60 5 3 2" xfId="50115" xr:uid="{00000000-0005-0000-0000-0000B9910000}"/>
    <cellStyle name="Navadno 5 60 5 3 3" xfId="52775" xr:uid="{00000000-0005-0000-0000-0000BA910000}"/>
    <cellStyle name="Navadno 5 60 5 3 4" xfId="54748" xr:uid="{00000000-0005-0000-0000-0000BB910000}"/>
    <cellStyle name="Navadno 5 60 5 3 5" xfId="54441" xr:uid="{00000000-0005-0000-0000-0000BC910000}"/>
    <cellStyle name="Navadno 5 60 5 3 6" xfId="56642" xr:uid="{00000000-0005-0000-0000-0000BD910000}"/>
    <cellStyle name="Navadno 5 60 5 3 7" xfId="57272" xr:uid="{00000000-0005-0000-0000-0000BE910000}"/>
    <cellStyle name="Navadno 5 60 5 3 8" xfId="57776" xr:uid="{00000000-0005-0000-0000-0000BF910000}"/>
    <cellStyle name="Navadno 5 60 5 3 9" xfId="58294" xr:uid="{00000000-0005-0000-0000-0000C0910000}"/>
    <cellStyle name="Navadno 5 60 5 4" xfId="39937" xr:uid="{00000000-0005-0000-0000-0000C1910000}"/>
    <cellStyle name="Navadno 5 60 6" xfId="11041" xr:uid="{00000000-0005-0000-0000-0000C2910000}"/>
    <cellStyle name="Navadno 5 60 6 2" xfId="11042" xr:uid="{00000000-0005-0000-0000-0000C3910000}"/>
    <cellStyle name="Navadno 5 60 6 2 2" xfId="24195" xr:uid="{00000000-0005-0000-0000-0000C4910000}"/>
    <cellStyle name="Navadno 5 60 6 2 2 10" xfId="39943" xr:uid="{00000000-0005-0000-0000-0000C5910000}"/>
    <cellStyle name="Navadno 5 60 6 2 2 2" xfId="50116" xr:uid="{00000000-0005-0000-0000-0000C6910000}"/>
    <cellStyle name="Navadno 5 60 6 2 2 3" xfId="52776" xr:uid="{00000000-0005-0000-0000-0000C7910000}"/>
    <cellStyle name="Navadno 5 60 6 2 2 4" xfId="54751" xr:uid="{00000000-0005-0000-0000-0000C8910000}"/>
    <cellStyle name="Navadno 5 60 6 2 2 5" xfId="54438" xr:uid="{00000000-0005-0000-0000-0000C9910000}"/>
    <cellStyle name="Navadno 5 60 6 2 2 6" xfId="54750" xr:uid="{00000000-0005-0000-0000-0000CA910000}"/>
    <cellStyle name="Navadno 5 60 6 2 2 7" xfId="54435" xr:uid="{00000000-0005-0000-0000-0000CB910000}"/>
    <cellStyle name="Navadno 5 60 6 2 2 8" xfId="54745" xr:uid="{00000000-0005-0000-0000-0000CC910000}"/>
    <cellStyle name="Navadno 5 60 6 2 2 9" xfId="54436" xr:uid="{00000000-0005-0000-0000-0000CD910000}"/>
    <cellStyle name="Navadno 5 60 6 2 3" xfId="39942" xr:uid="{00000000-0005-0000-0000-0000CE910000}"/>
    <cellStyle name="Navadno 5 60 6 3" xfId="20930" xr:uid="{00000000-0005-0000-0000-0000CF910000}"/>
    <cellStyle name="Navadno 5 60 6 3 10" xfId="39944" xr:uid="{00000000-0005-0000-0000-0000D0910000}"/>
    <cellStyle name="Navadno 5 60 6 3 2" xfId="50117" xr:uid="{00000000-0005-0000-0000-0000D1910000}"/>
    <cellStyle name="Navadno 5 60 6 3 3" xfId="52777" xr:uid="{00000000-0005-0000-0000-0000D2910000}"/>
    <cellStyle name="Navadno 5 60 6 3 4" xfId="54752" xr:uid="{00000000-0005-0000-0000-0000D3910000}"/>
    <cellStyle name="Navadno 5 60 6 3 5" xfId="54437" xr:uid="{00000000-0005-0000-0000-0000D4910000}"/>
    <cellStyle name="Navadno 5 60 6 3 6" xfId="56643" xr:uid="{00000000-0005-0000-0000-0000D5910000}"/>
    <cellStyle name="Navadno 5 60 6 3 7" xfId="57273" xr:uid="{00000000-0005-0000-0000-0000D6910000}"/>
    <cellStyle name="Navadno 5 60 6 3 8" xfId="57777" xr:uid="{00000000-0005-0000-0000-0000D7910000}"/>
    <cellStyle name="Navadno 5 60 6 3 9" xfId="58295" xr:uid="{00000000-0005-0000-0000-0000D8910000}"/>
    <cellStyle name="Navadno 5 60 6 4" xfId="39941" xr:uid="{00000000-0005-0000-0000-0000D9910000}"/>
    <cellStyle name="Navadno 5 60 7" xfId="11043" xr:uid="{00000000-0005-0000-0000-0000DA910000}"/>
    <cellStyle name="Navadno 5 60 7 2" xfId="11044" xr:uid="{00000000-0005-0000-0000-0000DB910000}"/>
    <cellStyle name="Navadno 5 60 7 2 2" xfId="24258" xr:uid="{00000000-0005-0000-0000-0000DC910000}"/>
    <cellStyle name="Navadno 5 60 7 2 2 10" xfId="39947" xr:uid="{00000000-0005-0000-0000-0000DD910000}"/>
    <cellStyle name="Navadno 5 60 7 2 2 2" xfId="50118" xr:uid="{00000000-0005-0000-0000-0000DE910000}"/>
    <cellStyle name="Navadno 5 60 7 2 2 3" xfId="52778" xr:uid="{00000000-0005-0000-0000-0000DF910000}"/>
    <cellStyle name="Navadno 5 60 7 2 2 4" xfId="54755" xr:uid="{00000000-0005-0000-0000-0000E0910000}"/>
    <cellStyle name="Navadno 5 60 7 2 2 5" xfId="54434" xr:uid="{00000000-0005-0000-0000-0000E1910000}"/>
    <cellStyle name="Navadno 5 60 7 2 2 6" xfId="54754" xr:uid="{00000000-0005-0000-0000-0000E2910000}"/>
    <cellStyle name="Navadno 5 60 7 2 2 7" xfId="54431" xr:uid="{00000000-0005-0000-0000-0000E3910000}"/>
    <cellStyle name="Navadno 5 60 7 2 2 8" xfId="54749" xr:uid="{00000000-0005-0000-0000-0000E4910000}"/>
    <cellStyle name="Navadno 5 60 7 2 2 9" xfId="54432" xr:uid="{00000000-0005-0000-0000-0000E5910000}"/>
    <cellStyle name="Navadno 5 60 7 2 3" xfId="39946" xr:uid="{00000000-0005-0000-0000-0000E6910000}"/>
    <cellStyle name="Navadno 5 60 7 3" xfId="20931" xr:uid="{00000000-0005-0000-0000-0000E7910000}"/>
    <cellStyle name="Navadno 5 60 7 3 10" xfId="39948" xr:uid="{00000000-0005-0000-0000-0000E8910000}"/>
    <cellStyle name="Navadno 5 60 7 3 2" xfId="50119" xr:uid="{00000000-0005-0000-0000-0000E9910000}"/>
    <cellStyle name="Navadno 5 60 7 3 3" xfId="52779" xr:uid="{00000000-0005-0000-0000-0000EA910000}"/>
    <cellStyle name="Navadno 5 60 7 3 4" xfId="54756" xr:uid="{00000000-0005-0000-0000-0000EB910000}"/>
    <cellStyle name="Navadno 5 60 7 3 5" xfId="54433" xr:uid="{00000000-0005-0000-0000-0000EC910000}"/>
    <cellStyle name="Navadno 5 60 7 3 6" xfId="56644" xr:uid="{00000000-0005-0000-0000-0000ED910000}"/>
    <cellStyle name="Navadno 5 60 7 3 7" xfId="57274" xr:uid="{00000000-0005-0000-0000-0000EE910000}"/>
    <cellStyle name="Navadno 5 60 7 3 8" xfId="57778" xr:uid="{00000000-0005-0000-0000-0000EF910000}"/>
    <cellStyle name="Navadno 5 60 7 3 9" xfId="58296" xr:uid="{00000000-0005-0000-0000-0000F0910000}"/>
    <cellStyle name="Navadno 5 60 7 4" xfId="39945" xr:uid="{00000000-0005-0000-0000-0000F1910000}"/>
    <cellStyle name="Navadno 5 60 8" xfId="11045" xr:uid="{00000000-0005-0000-0000-0000F2910000}"/>
    <cellStyle name="Navadno 5 60 8 2" xfId="11046" xr:uid="{00000000-0005-0000-0000-0000F3910000}"/>
    <cellStyle name="Navadno 5 60 8 2 2" xfId="24321" xr:uid="{00000000-0005-0000-0000-0000F4910000}"/>
    <cellStyle name="Navadno 5 60 8 2 2 10" xfId="39951" xr:uid="{00000000-0005-0000-0000-0000F5910000}"/>
    <cellStyle name="Navadno 5 60 8 2 2 2" xfId="50120" xr:uid="{00000000-0005-0000-0000-0000F6910000}"/>
    <cellStyle name="Navadno 5 60 8 2 2 3" xfId="52780" xr:uid="{00000000-0005-0000-0000-0000F7910000}"/>
    <cellStyle name="Navadno 5 60 8 2 2 4" xfId="54759" xr:uid="{00000000-0005-0000-0000-0000F8910000}"/>
    <cellStyle name="Navadno 5 60 8 2 2 5" xfId="54430" xr:uid="{00000000-0005-0000-0000-0000F9910000}"/>
    <cellStyle name="Navadno 5 60 8 2 2 6" xfId="54758" xr:uid="{00000000-0005-0000-0000-0000FA910000}"/>
    <cellStyle name="Navadno 5 60 8 2 2 7" xfId="54427" xr:uid="{00000000-0005-0000-0000-0000FB910000}"/>
    <cellStyle name="Navadno 5 60 8 2 2 8" xfId="54753" xr:uid="{00000000-0005-0000-0000-0000FC910000}"/>
    <cellStyle name="Navadno 5 60 8 2 2 9" xfId="54428" xr:uid="{00000000-0005-0000-0000-0000FD910000}"/>
    <cellStyle name="Navadno 5 60 8 2 3" xfId="39950" xr:uid="{00000000-0005-0000-0000-0000FE910000}"/>
    <cellStyle name="Navadno 5 60 8 3" xfId="20932" xr:uid="{00000000-0005-0000-0000-0000FF910000}"/>
    <cellStyle name="Navadno 5 60 8 3 10" xfId="39952" xr:uid="{00000000-0005-0000-0000-000000920000}"/>
    <cellStyle name="Navadno 5 60 8 3 2" xfId="50121" xr:uid="{00000000-0005-0000-0000-000001920000}"/>
    <cellStyle name="Navadno 5 60 8 3 3" xfId="52781" xr:uid="{00000000-0005-0000-0000-000002920000}"/>
    <cellStyle name="Navadno 5 60 8 3 4" xfId="54760" xr:uid="{00000000-0005-0000-0000-000003920000}"/>
    <cellStyle name="Navadno 5 60 8 3 5" xfId="54429" xr:uid="{00000000-0005-0000-0000-000004920000}"/>
    <cellStyle name="Navadno 5 60 8 3 6" xfId="56645" xr:uid="{00000000-0005-0000-0000-000005920000}"/>
    <cellStyle name="Navadno 5 60 8 3 7" xfId="57275" xr:uid="{00000000-0005-0000-0000-000006920000}"/>
    <cellStyle name="Navadno 5 60 8 3 8" xfId="57779" xr:uid="{00000000-0005-0000-0000-000007920000}"/>
    <cellStyle name="Navadno 5 60 8 3 9" xfId="58297" xr:uid="{00000000-0005-0000-0000-000008920000}"/>
    <cellStyle name="Navadno 5 60 8 4" xfId="39949" xr:uid="{00000000-0005-0000-0000-000009920000}"/>
    <cellStyle name="Navadno 5 60 9" xfId="11047" xr:uid="{00000000-0005-0000-0000-00000A920000}"/>
    <cellStyle name="Navadno 5 60 9 2" xfId="11048" xr:uid="{00000000-0005-0000-0000-00000B920000}"/>
    <cellStyle name="Navadno 5 60 9 2 2" xfId="24384" xr:uid="{00000000-0005-0000-0000-00000C920000}"/>
    <cellStyle name="Navadno 5 60 9 2 2 10" xfId="39955" xr:uid="{00000000-0005-0000-0000-00000D920000}"/>
    <cellStyle name="Navadno 5 60 9 2 2 2" xfId="50122" xr:uid="{00000000-0005-0000-0000-00000E920000}"/>
    <cellStyle name="Navadno 5 60 9 2 2 3" xfId="52782" xr:uid="{00000000-0005-0000-0000-00000F920000}"/>
    <cellStyle name="Navadno 5 60 9 2 2 4" xfId="54763" xr:uid="{00000000-0005-0000-0000-000010920000}"/>
    <cellStyle name="Navadno 5 60 9 2 2 5" xfId="54426" xr:uid="{00000000-0005-0000-0000-000011920000}"/>
    <cellStyle name="Navadno 5 60 9 2 2 6" xfId="54762" xr:uid="{00000000-0005-0000-0000-000012920000}"/>
    <cellStyle name="Navadno 5 60 9 2 2 7" xfId="54423" xr:uid="{00000000-0005-0000-0000-000013920000}"/>
    <cellStyle name="Navadno 5 60 9 2 2 8" xfId="54757" xr:uid="{00000000-0005-0000-0000-000014920000}"/>
    <cellStyle name="Navadno 5 60 9 2 2 9" xfId="54424" xr:uid="{00000000-0005-0000-0000-000015920000}"/>
    <cellStyle name="Navadno 5 60 9 2 3" xfId="39954" xr:uid="{00000000-0005-0000-0000-000016920000}"/>
    <cellStyle name="Navadno 5 60 9 3" xfId="20933" xr:uid="{00000000-0005-0000-0000-000017920000}"/>
    <cellStyle name="Navadno 5 60 9 3 10" xfId="39956" xr:uid="{00000000-0005-0000-0000-000018920000}"/>
    <cellStyle name="Navadno 5 60 9 3 2" xfId="50123" xr:uid="{00000000-0005-0000-0000-000019920000}"/>
    <cellStyle name="Navadno 5 60 9 3 3" xfId="52783" xr:uid="{00000000-0005-0000-0000-00001A920000}"/>
    <cellStyle name="Navadno 5 60 9 3 4" xfId="54764" xr:uid="{00000000-0005-0000-0000-00001B920000}"/>
    <cellStyle name="Navadno 5 60 9 3 5" xfId="54425" xr:uid="{00000000-0005-0000-0000-00001C920000}"/>
    <cellStyle name="Navadno 5 60 9 3 6" xfId="56646" xr:uid="{00000000-0005-0000-0000-00001D920000}"/>
    <cellStyle name="Navadno 5 60 9 3 7" xfId="57276" xr:uid="{00000000-0005-0000-0000-00001E920000}"/>
    <cellStyle name="Navadno 5 60 9 3 8" xfId="57780" xr:uid="{00000000-0005-0000-0000-00001F920000}"/>
    <cellStyle name="Navadno 5 60 9 3 9" xfId="58298" xr:uid="{00000000-0005-0000-0000-000020920000}"/>
    <cellStyle name="Navadno 5 60 9 4" xfId="39953" xr:uid="{00000000-0005-0000-0000-000021920000}"/>
    <cellStyle name="Navadno 5 61" xfId="11049" xr:uid="{00000000-0005-0000-0000-000022920000}"/>
    <cellStyle name="Navadno 5 61 10" xfId="11050" xr:uid="{00000000-0005-0000-0000-000023920000}"/>
    <cellStyle name="Navadno 5 61 10 2" xfId="24014" xr:uid="{00000000-0005-0000-0000-000024920000}"/>
    <cellStyle name="Navadno 5 61 10 2 10" xfId="39959" xr:uid="{00000000-0005-0000-0000-000025920000}"/>
    <cellStyle name="Navadno 5 61 10 2 2" xfId="50124" xr:uid="{00000000-0005-0000-0000-000026920000}"/>
    <cellStyle name="Navadno 5 61 10 2 3" xfId="52784" xr:uid="{00000000-0005-0000-0000-000027920000}"/>
    <cellStyle name="Navadno 5 61 10 2 4" xfId="54766" xr:uid="{00000000-0005-0000-0000-000028920000}"/>
    <cellStyle name="Navadno 5 61 10 2 5" xfId="54422" xr:uid="{00000000-0005-0000-0000-000029920000}"/>
    <cellStyle name="Navadno 5 61 10 2 6" xfId="54765" xr:uid="{00000000-0005-0000-0000-00002A920000}"/>
    <cellStyle name="Navadno 5 61 10 2 7" xfId="57277" xr:uid="{00000000-0005-0000-0000-00002B920000}"/>
    <cellStyle name="Navadno 5 61 10 2 8" xfId="54761" xr:uid="{00000000-0005-0000-0000-00002C920000}"/>
    <cellStyle name="Navadno 5 61 10 2 9" xfId="54420" xr:uid="{00000000-0005-0000-0000-00002D920000}"/>
    <cellStyle name="Navadno 5 61 10 3" xfId="39958" xr:uid="{00000000-0005-0000-0000-00002E920000}"/>
    <cellStyle name="Navadno 5 61 11" xfId="20934" xr:uid="{00000000-0005-0000-0000-00002F920000}"/>
    <cellStyle name="Navadno 5 61 11 10" xfId="39960" xr:uid="{00000000-0005-0000-0000-000030920000}"/>
    <cellStyle name="Navadno 5 61 11 2" xfId="50125" xr:uid="{00000000-0005-0000-0000-000031920000}"/>
    <cellStyle name="Navadno 5 61 11 3" xfId="52785" xr:uid="{00000000-0005-0000-0000-000032920000}"/>
    <cellStyle name="Navadno 5 61 11 4" xfId="54767" xr:uid="{00000000-0005-0000-0000-000033920000}"/>
    <cellStyle name="Navadno 5 61 11 5" xfId="54421" xr:uid="{00000000-0005-0000-0000-000034920000}"/>
    <cellStyle name="Navadno 5 61 11 6" xfId="56648" xr:uid="{00000000-0005-0000-0000-000035920000}"/>
    <cellStyle name="Navadno 5 61 11 7" xfId="54418" xr:uid="{00000000-0005-0000-0000-000036920000}"/>
    <cellStyle name="Navadno 5 61 11 8" xfId="57781" xr:uid="{00000000-0005-0000-0000-000037920000}"/>
    <cellStyle name="Navadno 5 61 11 9" xfId="58299" xr:uid="{00000000-0005-0000-0000-000038920000}"/>
    <cellStyle name="Navadno 5 61 12" xfId="39957" xr:uid="{00000000-0005-0000-0000-000039920000}"/>
    <cellStyle name="Navadno 5 61 2" xfId="11051" xr:uid="{00000000-0005-0000-0000-00003A920000}"/>
    <cellStyle name="Navadno 5 61 2 10" xfId="20935" xr:uid="{00000000-0005-0000-0000-00003B920000}"/>
    <cellStyle name="Navadno 5 61 2 10 10" xfId="39962" xr:uid="{00000000-0005-0000-0000-00003C920000}"/>
    <cellStyle name="Navadno 5 61 2 10 2" xfId="50126" xr:uid="{00000000-0005-0000-0000-00003D920000}"/>
    <cellStyle name="Navadno 5 61 2 10 3" xfId="52786" xr:uid="{00000000-0005-0000-0000-00003E920000}"/>
    <cellStyle name="Navadno 5 61 2 10 4" xfId="54769" xr:uid="{00000000-0005-0000-0000-00003F920000}"/>
    <cellStyle name="Navadno 5 61 2 10 5" xfId="54419" xr:uid="{00000000-0005-0000-0000-000040920000}"/>
    <cellStyle name="Navadno 5 61 2 10 6" xfId="54768" xr:uid="{00000000-0005-0000-0000-000041920000}"/>
    <cellStyle name="Navadno 5 61 2 10 7" xfId="57278" xr:uid="{00000000-0005-0000-0000-000042920000}"/>
    <cellStyle name="Navadno 5 61 2 10 8" xfId="56647" xr:uid="{00000000-0005-0000-0000-000043920000}"/>
    <cellStyle name="Navadno 5 61 2 10 9" xfId="54417" xr:uid="{00000000-0005-0000-0000-000044920000}"/>
    <cellStyle name="Navadno 5 61 2 11" xfId="39961" xr:uid="{00000000-0005-0000-0000-000045920000}"/>
    <cellStyle name="Navadno 5 61 2 2" xfId="11052" xr:uid="{00000000-0005-0000-0000-000046920000}"/>
    <cellStyle name="Navadno 5 61 2 2 2" xfId="11053" xr:uid="{00000000-0005-0000-0000-000047920000}"/>
    <cellStyle name="Navadno 5 61 2 2 2 2" xfId="24098" xr:uid="{00000000-0005-0000-0000-000048920000}"/>
    <cellStyle name="Navadno 5 61 2 2 2 2 10" xfId="39965" xr:uid="{00000000-0005-0000-0000-000049920000}"/>
    <cellStyle name="Navadno 5 61 2 2 2 2 2" xfId="50127" xr:uid="{00000000-0005-0000-0000-00004A920000}"/>
    <cellStyle name="Navadno 5 61 2 2 2 2 3" xfId="52787" xr:uid="{00000000-0005-0000-0000-00004B920000}"/>
    <cellStyle name="Navadno 5 61 2 2 2 2 4" xfId="54772" xr:uid="{00000000-0005-0000-0000-00004C920000}"/>
    <cellStyle name="Navadno 5 61 2 2 2 2 5" xfId="54416" xr:uid="{00000000-0005-0000-0000-00004D920000}"/>
    <cellStyle name="Navadno 5 61 2 2 2 2 6" xfId="54771" xr:uid="{00000000-0005-0000-0000-00004E920000}"/>
    <cellStyle name="Navadno 5 61 2 2 2 2 7" xfId="54413" xr:uid="{00000000-0005-0000-0000-00004F920000}"/>
    <cellStyle name="Navadno 5 61 2 2 2 2 8" xfId="57782" xr:uid="{00000000-0005-0000-0000-000050920000}"/>
    <cellStyle name="Navadno 5 61 2 2 2 2 9" xfId="54414" xr:uid="{00000000-0005-0000-0000-000051920000}"/>
    <cellStyle name="Navadno 5 61 2 2 2 3" xfId="39964" xr:uid="{00000000-0005-0000-0000-000052920000}"/>
    <cellStyle name="Navadno 5 61 2 2 3" xfId="20936" xr:uid="{00000000-0005-0000-0000-000053920000}"/>
    <cellStyle name="Navadno 5 61 2 2 3 10" xfId="39966" xr:uid="{00000000-0005-0000-0000-000054920000}"/>
    <cellStyle name="Navadno 5 61 2 2 3 2" xfId="50128" xr:uid="{00000000-0005-0000-0000-000055920000}"/>
    <cellStyle name="Navadno 5 61 2 2 3 3" xfId="52788" xr:uid="{00000000-0005-0000-0000-000056920000}"/>
    <cellStyle name="Navadno 5 61 2 2 3 4" xfId="54773" xr:uid="{00000000-0005-0000-0000-000057920000}"/>
    <cellStyle name="Navadno 5 61 2 2 3 5" xfId="54415" xr:uid="{00000000-0005-0000-0000-000058920000}"/>
    <cellStyle name="Navadno 5 61 2 2 3 6" xfId="56650" xr:uid="{00000000-0005-0000-0000-000059920000}"/>
    <cellStyle name="Navadno 5 61 2 2 3 7" xfId="57279" xr:uid="{00000000-0005-0000-0000-00005A920000}"/>
    <cellStyle name="Navadno 5 61 2 2 3 8" xfId="56649" xr:uid="{00000000-0005-0000-0000-00005B920000}"/>
    <cellStyle name="Navadno 5 61 2 2 3 9" xfId="58300" xr:uid="{00000000-0005-0000-0000-00005C920000}"/>
    <cellStyle name="Navadno 5 61 2 2 4" xfId="39963" xr:uid="{00000000-0005-0000-0000-00005D920000}"/>
    <cellStyle name="Navadno 5 61 2 3" xfId="11054" xr:uid="{00000000-0005-0000-0000-00005E920000}"/>
    <cellStyle name="Navadno 5 61 2 3 2" xfId="11055" xr:uid="{00000000-0005-0000-0000-00005F920000}"/>
    <cellStyle name="Navadno 5 61 2 3 2 2" xfId="24161" xr:uid="{00000000-0005-0000-0000-000060920000}"/>
    <cellStyle name="Navadno 5 61 2 3 2 2 10" xfId="39969" xr:uid="{00000000-0005-0000-0000-000061920000}"/>
    <cellStyle name="Navadno 5 61 2 3 2 2 2" xfId="50129" xr:uid="{00000000-0005-0000-0000-000062920000}"/>
    <cellStyle name="Navadno 5 61 2 3 2 2 3" xfId="52789" xr:uid="{00000000-0005-0000-0000-000063920000}"/>
    <cellStyle name="Navadno 5 61 2 3 2 2 4" xfId="54776" xr:uid="{00000000-0005-0000-0000-000064920000}"/>
    <cellStyle name="Navadno 5 61 2 3 2 2 5" xfId="54412" xr:uid="{00000000-0005-0000-0000-000065920000}"/>
    <cellStyle name="Navadno 5 61 2 3 2 2 6" xfId="54775" xr:uid="{00000000-0005-0000-0000-000066920000}"/>
    <cellStyle name="Navadno 5 61 2 3 2 2 7" xfId="54409" xr:uid="{00000000-0005-0000-0000-000067920000}"/>
    <cellStyle name="Navadno 5 61 2 3 2 2 8" xfId="54770" xr:uid="{00000000-0005-0000-0000-000068920000}"/>
    <cellStyle name="Navadno 5 61 2 3 2 2 9" xfId="54410" xr:uid="{00000000-0005-0000-0000-000069920000}"/>
    <cellStyle name="Navadno 5 61 2 3 2 3" xfId="39968" xr:uid="{00000000-0005-0000-0000-00006A920000}"/>
    <cellStyle name="Navadno 5 61 2 3 3" xfId="20937" xr:uid="{00000000-0005-0000-0000-00006B920000}"/>
    <cellStyle name="Navadno 5 61 2 3 3 10" xfId="39970" xr:uid="{00000000-0005-0000-0000-00006C920000}"/>
    <cellStyle name="Navadno 5 61 2 3 3 2" xfId="50130" xr:uid="{00000000-0005-0000-0000-00006D920000}"/>
    <cellStyle name="Navadno 5 61 2 3 3 3" xfId="52790" xr:uid="{00000000-0005-0000-0000-00006E920000}"/>
    <cellStyle name="Navadno 5 61 2 3 3 4" xfId="54777" xr:uid="{00000000-0005-0000-0000-00006F920000}"/>
    <cellStyle name="Navadno 5 61 2 3 3 5" xfId="54411" xr:uid="{00000000-0005-0000-0000-000070920000}"/>
    <cellStyle name="Navadno 5 61 2 3 3 6" xfId="56651" xr:uid="{00000000-0005-0000-0000-000071920000}"/>
    <cellStyle name="Navadno 5 61 2 3 3 7" xfId="57280" xr:uid="{00000000-0005-0000-0000-000072920000}"/>
    <cellStyle name="Navadno 5 61 2 3 3 8" xfId="57783" xr:uid="{00000000-0005-0000-0000-000073920000}"/>
    <cellStyle name="Navadno 5 61 2 3 3 9" xfId="58301" xr:uid="{00000000-0005-0000-0000-000074920000}"/>
    <cellStyle name="Navadno 5 61 2 3 4" xfId="39967" xr:uid="{00000000-0005-0000-0000-000075920000}"/>
    <cellStyle name="Navadno 5 61 2 4" xfId="11056" xr:uid="{00000000-0005-0000-0000-000076920000}"/>
    <cellStyle name="Navadno 5 61 2 4 2" xfId="11057" xr:uid="{00000000-0005-0000-0000-000077920000}"/>
    <cellStyle name="Navadno 5 61 2 4 2 2" xfId="24224" xr:uid="{00000000-0005-0000-0000-000078920000}"/>
    <cellStyle name="Navadno 5 61 2 4 2 2 10" xfId="39973" xr:uid="{00000000-0005-0000-0000-000079920000}"/>
    <cellStyle name="Navadno 5 61 2 4 2 2 2" xfId="50131" xr:uid="{00000000-0005-0000-0000-00007A920000}"/>
    <cellStyle name="Navadno 5 61 2 4 2 2 3" xfId="52791" xr:uid="{00000000-0005-0000-0000-00007B920000}"/>
    <cellStyle name="Navadno 5 61 2 4 2 2 4" xfId="54780" xr:uid="{00000000-0005-0000-0000-00007C920000}"/>
    <cellStyle name="Navadno 5 61 2 4 2 2 5" xfId="54408" xr:uid="{00000000-0005-0000-0000-00007D920000}"/>
    <cellStyle name="Navadno 5 61 2 4 2 2 6" xfId="54779" xr:uid="{00000000-0005-0000-0000-00007E920000}"/>
    <cellStyle name="Navadno 5 61 2 4 2 2 7" xfId="54405" xr:uid="{00000000-0005-0000-0000-00007F920000}"/>
    <cellStyle name="Navadno 5 61 2 4 2 2 8" xfId="54774" xr:uid="{00000000-0005-0000-0000-000080920000}"/>
    <cellStyle name="Navadno 5 61 2 4 2 2 9" xfId="54406" xr:uid="{00000000-0005-0000-0000-000081920000}"/>
    <cellStyle name="Navadno 5 61 2 4 2 3" xfId="39972" xr:uid="{00000000-0005-0000-0000-000082920000}"/>
    <cellStyle name="Navadno 5 61 2 4 3" xfId="20938" xr:uid="{00000000-0005-0000-0000-000083920000}"/>
    <cellStyle name="Navadno 5 61 2 4 3 10" xfId="39974" xr:uid="{00000000-0005-0000-0000-000084920000}"/>
    <cellStyle name="Navadno 5 61 2 4 3 2" xfId="50132" xr:uid="{00000000-0005-0000-0000-000085920000}"/>
    <cellStyle name="Navadno 5 61 2 4 3 3" xfId="52792" xr:uid="{00000000-0005-0000-0000-000086920000}"/>
    <cellStyle name="Navadno 5 61 2 4 3 4" xfId="54781" xr:uid="{00000000-0005-0000-0000-000087920000}"/>
    <cellStyle name="Navadno 5 61 2 4 3 5" xfId="54407" xr:uid="{00000000-0005-0000-0000-000088920000}"/>
    <cellStyle name="Navadno 5 61 2 4 3 6" xfId="56652" xr:uid="{00000000-0005-0000-0000-000089920000}"/>
    <cellStyle name="Navadno 5 61 2 4 3 7" xfId="57281" xr:uid="{00000000-0005-0000-0000-00008A920000}"/>
    <cellStyle name="Navadno 5 61 2 4 3 8" xfId="57784" xr:uid="{00000000-0005-0000-0000-00008B920000}"/>
    <cellStyle name="Navadno 5 61 2 4 3 9" xfId="58302" xr:uid="{00000000-0005-0000-0000-00008C920000}"/>
    <cellStyle name="Navadno 5 61 2 4 4" xfId="39971" xr:uid="{00000000-0005-0000-0000-00008D920000}"/>
    <cellStyle name="Navadno 5 61 2 5" xfId="11058" xr:uid="{00000000-0005-0000-0000-00008E920000}"/>
    <cellStyle name="Navadno 5 61 2 5 2" xfId="11059" xr:uid="{00000000-0005-0000-0000-00008F920000}"/>
    <cellStyle name="Navadno 5 61 2 5 2 2" xfId="24287" xr:uid="{00000000-0005-0000-0000-000090920000}"/>
    <cellStyle name="Navadno 5 61 2 5 2 2 10" xfId="39977" xr:uid="{00000000-0005-0000-0000-000091920000}"/>
    <cellStyle name="Navadno 5 61 2 5 2 2 2" xfId="50133" xr:uid="{00000000-0005-0000-0000-000092920000}"/>
    <cellStyle name="Navadno 5 61 2 5 2 2 3" xfId="52793" xr:uid="{00000000-0005-0000-0000-000093920000}"/>
    <cellStyle name="Navadno 5 61 2 5 2 2 4" xfId="54784" xr:uid="{00000000-0005-0000-0000-000094920000}"/>
    <cellStyle name="Navadno 5 61 2 5 2 2 5" xfId="54404" xr:uid="{00000000-0005-0000-0000-000095920000}"/>
    <cellStyle name="Navadno 5 61 2 5 2 2 6" xfId="54783" xr:uid="{00000000-0005-0000-0000-000096920000}"/>
    <cellStyle name="Navadno 5 61 2 5 2 2 7" xfId="54401" xr:uid="{00000000-0005-0000-0000-000097920000}"/>
    <cellStyle name="Navadno 5 61 2 5 2 2 8" xfId="54778" xr:uid="{00000000-0005-0000-0000-000098920000}"/>
    <cellStyle name="Navadno 5 61 2 5 2 2 9" xfId="54402" xr:uid="{00000000-0005-0000-0000-000099920000}"/>
    <cellStyle name="Navadno 5 61 2 5 2 3" xfId="39976" xr:uid="{00000000-0005-0000-0000-00009A920000}"/>
    <cellStyle name="Navadno 5 61 2 5 3" xfId="20939" xr:uid="{00000000-0005-0000-0000-00009B920000}"/>
    <cellStyle name="Navadno 5 61 2 5 3 10" xfId="39978" xr:uid="{00000000-0005-0000-0000-00009C920000}"/>
    <cellStyle name="Navadno 5 61 2 5 3 2" xfId="50134" xr:uid="{00000000-0005-0000-0000-00009D920000}"/>
    <cellStyle name="Navadno 5 61 2 5 3 3" xfId="52794" xr:uid="{00000000-0005-0000-0000-00009E920000}"/>
    <cellStyle name="Navadno 5 61 2 5 3 4" xfId="54785" xr:uid="{00000000-0005-0000-0000-00009F920000}"/>
    <cellStyle name="Navadno 5 61 2 5 3 5" xfId="54403" xr:uid="{00000000-0005-0000-0000-0000A0920000}"/>
    <cellStyle name="Navadno 5 61 2 5 3 6" xfId="56653" xr:uid="{00000000-0005-0000-0000-0000A1920000}"/>
    <cellStyle name="Navadno 5 61 2 5 3 7" xfId="57282" xr:uid="{00000000-0005-0000-0000-0000A2920000}"/>
    <cellStyle name="Navadno 5 61 2 5 3 8" xfId="57785" xr:uid="{00000000-0005-0000-0000-0000A3920000}"/>
    <cellStyle name="Navadno 5 61 2 5 3 9" xfId="58303" xr:uid="{00000000-0005-0000-0000-0000A4920000}"/>
    <cellStyle name="Navadno 5 61 2 5 4" xfId="39975" xr:uid="{00000000-0005-0000-0000-0000A5920000}"/>
    <cellStyle name="Navadno 5 61 2 6" xfId="11060" xr:uid="{00000000-0005-0000-0000-0000A6920000}"/>
    <cellStyle name="Navadno 5 61 2 6 2" xfId="11061" xr:uid="{00000000-0005-0000-0000-0000A7920000}"/>
    <cellStyle name="Navadno 5 61 2 6 2 2" xfId="24350" xr:uid="{00000000-0005-0000-0000-0000A8920000}"/>
    <cellStyle name="Navadno 5 61 2 6 2 2 10" xfId="39981" xr:uid="{00000000-0005-0000-0000-0000A9920000}"/>
    <cellStyle name="Navadno 5 61 2 6 2 2 2" xfId="50135" xr:uid="{00000000-0005-0000-0000-0000AA920000}"/>
    <cellStyle name="Navadno 5 61 2 6 2 2 3" xfId="52795" xr:uid="{00000000-0005-0000-0000-0000AB920000}"/>
    <cellStyle name="Navadno 5 61 2 6 2 2 4" xfId="54788" xr:uid="{00000000-0005-0000-0000-0000AC920000}"/>
    <cellStyle name="Navadno 5 61 2 6 2 2 5" xfId="54400" xr:uid="{00000000-0005-0000-0000-0000AD920000}"/>
    <cellStyle name="Navadno 5 61 2 6 2 2 6" xfId="54787" xr:uid="{00000000-0005-0000-0000-0000AE920000}"/>
    <cellStyle name="Navadno 5 61 2 6 2 2 7" xfId="54397" xr:uid="{00000000-0005-0000-0000-0000AF920000}"/>
    <cellStyle name="Navadno 5 61 2 6 2 2 8" xfId="54782" xr:uid="{00000000-0005-0000-0000-0000B0920000}"/>
    <cellStyle name="Navadno 5 61 2 6 2 2 9" xfId="54398" xr:uid="{00000000-0005-0000-0000-0000B1920000}"/>
    <cellStyle name="Navadno 5 61 2 6 2 3" xfId="39980" xr:uid="{00000000-0005-0000-0000-0000B2920000}"/>
    <cellStyle name="Navadno 5 61 2 6 3" xfId="20940" xr:uid="{00000000-0005-0000-0000-0000B3920000}"/>
    <cellStyle name="Navadno 5 61 2 6 3 10" xfId="39982" xr:uid="{00000000-0005-0000-0000-0000B4920000}"/>
    <cellStyle name="Navadno 5 61 2 6 3 2" xfId="50136" xr:uid="{00000000-0005-0000-0000-0000B5920000}"/>
    <cellStyle name="Navadno 5 61 2 6 3 3" xfId="52796" xr:uid="{00000000-0005-0000-0000-0000B6920000}"/>
    <cellStyle name="Navadno 5 61 2 6 3 4" xfId="54789" xr:uid="{00000000-0005-0000-0000-0000B7920000}"/>
    <cellStyle name="Navadno 5 61 2 6 3 5" xfId="54399" xr:uid="{00000000-0005-0000-0000-0000B8920000}"/>
    <cellStyle name="Navadno 5 61 2 6 3 6" xfId="56654" xr:uid="{00000000-0005-0000-0000-0000B9920000}"/>
    <cellStyle name="Navadno 5 61 2 6 3 7" xfId="57283" xr:uid="{00000000-0005-0000-0000-0000BA920000}"/>
    <cellStyle name="Navadno 5 61 2 6 3 8" xfId="57786" xr:uid="{00000000-0005-0000-0000-0000BB920000}"/>
    <cellStyle name="Navadno 5 61 2 6 3 9" xfId="58304" xr:uid="{00000000-0005-0000-0000-0000BC920000}"/>
    <cellStyle name="Navadno 5 61 2 6 4" xfId="39979" xr:uid="{00000000-0005-0000-0000-0000BD920000}"/>
    <cellStyle name="Navadno 5 61 2 7" xfId="11062" xr:uid="{00000000-0005-0000-0000-0000BE920000}"/>
    <cellStyle name="Navadno 5 61 2 7 2" xfId="11063" xr:uid="{00000000-0005-0000-0000-0000BF920000}"/>
    <cellStyle name="Navadno 5 61 2 7 2 2" xfId="24413" xr:uid="{00000000-0005-0000-0000-0000C0920000}"/>
    <cellStyle name="Navadno 5 61 2 7 2 2 10" xfId="39985" xr:uid="{00000000-0005-0000-0000-0000C1920000}"/>
    <cellStyle name="Navadno 5 61 2 7 2 2 2" xfId="50137" xr:uid="{00000000-0005-0000-0000-0000C2920000}"/>
    <cellStyle name="Navadno 5 61 2 7 2 2 3" xfId="52797" xr:uid="{00000000-0005-0000-0000-0000C3920000}"/>
    <cellStyle name="Navadno 5 61 2 7 2 2 4" xfId="54792" xr:uid="{00000000-0005-0000-0000-0000C4920000}"/>
    <cellStyle name="Navadno 5 61 2 7 2 2 5" xfId="54396" xr:uid="{00000000-0005-0000-0000-0000C5920000}"/>
    <cellStyle name="Navadno 5 61 2 7 2 2 6" xfId="54791" xr:uid="{00000000-0005-0000-0000-0000C6920000}"/>
    <cellStyle name="Navadno 5 61 2 7 2 2 7" xfId="54393" xr:uid="{00000000-0005-0000-0000-0000C7920000}"/>
    <cellStyle name="Navadno 5 61 2 7 2 2 8" xfId="54786" xr:uid="{00000000-0005-0000-0000-0000C8920000}"/>
    <cellStyle name="Navadno 5 61 2 7 2 2 9" xfId="54394" xr:uid="{00000000-0005-0000-0000-0000C9920000}"/>
    <cellStyle name="Navadno 5 61 2 7 2 3" xfId="39984" xr:uid="{00000000-0005-0000-0000-0000CA920000}"/>
    <cellStyle name="Navadno 5 61 2 7 3" xfId="20941" xr:uid="{00000000-0005-0000-0000-0000CB920000}"/>
    <cellStyle name="Navadno 5 61 2 7 3 10" xfId="39986" xr:uid="{00000000-0005-0000-0000-0000CC920000}"/>
    <cellStyle name="Navadno 5 61 2 7 3 2" xfId="50138" xr:uid="{00000000-0005-0000-0000-0000CD920000}"/>
    <cellStyle name="Navadno 5 61 2 7 3 3" xfId="52798" xr:uid="{00000000-0005-0000-0000-0000CE920000}"/>
    <cellStyle name="Navadno 5 61 2 7 3 4" xfId="54793" xr:uid="{00000000-0005-0000-0000-0000CF920000}"/>
    <cellStyle name="Navadno 5 61 2 7 3 5" xfId="54395" xr:uid="{00000000-0005-0000-0000-0000D0920000}"/>
    <cellStyle name="Navadno 5 61 2 7 3 6" xfId="56655" xr:uid="{00000000-0005-0000-0000-0000D1920000}"/>
    <cellStyle name="Navadno 5 61 2 7 3 7" xfId="57284" xr:uid="{00000000-0005-0000-0000-0000D2920000}"/>
    <cellStyle name="Navadno 5 61 2 7 3 8" xfId="57787" xr:uid="{00000000-0005-0000-0000-0000D3920000}"/>
    <cellStyle name="Navadno 5 61 2 7 3 9" xfId="58305" xr:uid="{00000000-0005-0000-0000-0000D4920000}"/>
    <cellStyle name="Navadno 5 61 2 7 4" xfId="39983" xr:uid="{00000000-0005-0000-0000-0000D5920000}"/>
    <cellStyle name="Navadno 5 61 2 8" xfId="11064" xr:uid="{00000000-0005-0000-0000-0000D6920000}"/>
    <cellStyle name="Navadno 5 61 2 8 2" xfId="11065" xr:uid="{00000000-0005-0000-0000-0000D7920000}"/>
    <cellStyle name="Navadno 5 61 2 8 2 2" xfId="24476" xr:uid="{00000000-0005-0000-0000-0000D8920000}"/>
    <cellStyle name="Navadno 5 61 2 8 2 2 10" xfId="39989" xr:uid="{00000000-0005-0000-0000-0000D9920000}"/>
    <cellStyle name="Navadno 5 61 2 8 2 2 2" xfId="50139" xr:uid="{00000000-0005-0000-0000-0000DA920000}"/>
    <cellStyle name="Navadno 5 61 2 8 2 2 3" xfId="52799" xr:uid="{00000000-0005-0000-0000-0000DB920000}"/>
    <cellStyle name="Navadno 5 61 2 8 2 2 4" xfId="54795" xr:uid="{00000000-0005-0000-0000-0000DC920000}"/>
    <cellStyle name="Navadno 5 61 2 8 2 2 5" xfId="54392" xr:uid="{00000000-0005-0000-0000-0000DD920000}"/>
    <cellStyle name="Navadno 5 61 2 8 2 2 6" xfId="54794" xr:uid="{00000000-0005-0000-0000-0000DE920000}"/>
    <cellStyle name="Navadno 5 61 2 8 2 2 7" xfId="57285" xr:uid="{00000000-0005-0000-0000-0000DF920000}"/>
    <cellStyle name="Navadno 5 61 2 8 2 2 8" xfId="54790" xr:uid="{00000000-0005-0000-0000-0000E0920000}"/>
    <cellStyle name="Navadno 5 61 2 8 2 2 9" xfId="54390" xr:uid="{00000000-0005-0000-0000-0000E1920000}"/>
    <cellStyle name="Navadno 5 61 2 8 2 3" xfId="39988" xr:uid="{00000000-0005-0000-0000-0000E2920000}"/>
    <cellStyle name="Navadno 5 61 2 8 3" xfId="20942" xr:uid="{00000000-0005-0000-0000-0000E3920000}"/>
    <cellStyle name="Navadno 5 61 2 8 3 10" xfId="39990" xr:uid="{00000000-0005-0000-0000-0000E4920000}"/>
    <cellStyle name="Navadno 5 61 2 8 3 2" xfId="50140" xr:uid="{00000000-0005-0000-0000-0000E5920000}"/>
    <cellStyle name="Navadno 5 61 2 8 3 3" xfId="52800" xr:uid="{00000000-0005-0000-0000-0000E6920000}"/>
    <cellStyle name="Navadno 5 61 2 8 3 4" xfId="54796" xr:uid="{00000000-0005-0000-0000-0000E7920000}"/>
    <cellStyle name="Navadno 5 61 2 8 3 5" xfId="54391" xr:uid="{00000000-0005-0000-0000-0000E8920000}"/>
    <cellStyle name="Navadno 5 61 2 8 3 6" xfId="56657" xr:uid="{00000000-0005-0000-0000-0000E9920000}"/>
    <cellStyle name="Navadno 5 61 2 8 3 7" xfId="54388" xr:uid="{00000000-0005-0000-0000-0000EA920000}"/>
    <cellStyle name="Navadno 5 61 2 8 3 8" xfId="57788" xr:uid="{00000000-0005-0000-0000-0000EB920000}"/>
    <cellStyle name="Navadno 5 61 2 8 3 9" xfId="58306" xr:uid="{00000000-0005-0000-0000-0000EC920000}"/>
    <cellStyle name="Navadno 5 61 2 8 4" xfId="39987" xr:uid="{00000000-0005-0000-0000-0000ED920000}"/>
    <cellStyle name="Navadno 5 61 2 9" xfId="11066" xr:uid="{00000000-0005-0000-0000-0000EE920000}"/>
    <cellStyle name="Navadno 5 61 2 9 2" xfId="24035" xr:uid="{00000000-0005-0000-0000-0000EF920000}"/>
    <cellStyle name="Navadno 5 61 2 9 2 10" xfId="39992" xr:uid="{00000000-0005-0000-0000-0000F0920000}"/>
    <cellStyle name="Navadno 5 61 2 9 2 2" xfId="50141" xr:uid="{00000000-0005-0000-0000-0000F1920000}"/>
    <cellStyle name="Navadno 5 61 2 9 2 3" xfId="52801" xr:uid="{00000000-0005-0000-0000-0000F2920000}"/>
    <cellStyle name="Navadno 5 61 2 9 2 4" xfId="54798" xr:uid="{00000000-0005-0000-0000-0000F3920000}"/>
    <cellStyle name="Navadno 5 61 2 9 2 5" xfId="54389" xr:uid="{00000000-0005-0000-0000-0000F4920000}"/>
    <cellStyle name="Navadno 5 61 2 9 2 6" xfId="54797" xr:uid="{00000000-0005-0000-0000-0000F5920000}"/>
    <cellStyle name="Navadno 5 61 2 9 2 7" xfId="57286" xr:uid="{00000000-0005-0000-0000-0000F6920000}"/>
    <cellStyle name="Navadno 5 61 2 9 2 8" xfId="56656" xr:uid="{00000000-0005-0000-0000-0000F7920000}"/>
    <cellStyle name="Navadno 5 61 2 9 2 9" xfId="54387" xr:uid="{00000000-0005-0000-0000-0000F8920000}"/>
    <cellStyle name="Navadno 5 61 2 9 3" xfId="39991" xr:uid="{00000000-0005-0000-0000-0000F9920000}"/>
    <cellStyle name="Navadno 5 61 3" xfId="11067" xr:uid="{00000000-0005-0000-0000-0000FA920000}"/>
    <cellStyle name="Navadno 5 61 3 2" xfId="11068" xr:uid="{00000000-0005-0000-0000-0000FB920000}"/>
    <cellStyle name="Navadno 5 61 3 2 2" xfId="24077" xr:uid="{00000000-0005-0000-0000-0000FC920000}"/>
    <cellStyle name="Navadno 5 61 3 2 2 10" xfId="39995" xr:uid="{00000000-0005-0000-0000-0000FD920000}"/>
    <cellStyle name="Navadno 5 61 3 2 2 2" xfId="50142" xr:uid="{00000000-0005-0000-0000-0000FE920000}"/>
    <cellStyle name="Navadno 5 61 3 2 2 3" xfId="52802" xr:uid="{00000000-0005-0000-0000-0000FF920000}"/>
    <cellStyle name="Navadno 5 61 3 2 2 4" xfId="54801" xr:uid="{00000000-0005-0000-0000-000000930000}"/>
    <cellStyle name="Navadno 5 61 3 2 2 5" xfId="54386" xr:uid="{00000000-0005-0000-0000-000001930000}"/>
    <cellStyle name="Navadno 5 61 3 2 2 6" xfId="54800" xr:uid="{00000000-0005-0000-0000-000002930000}"/>
    <cellStyle name="Navadno 5 61 3 2 2 7" xfId="54383" xr:uid="{00000000-0005-0000-0000-000003930000}"/>
    <cellStyle name="Navadno 5 61 3 2 2 8" xfId="57789" xr:uid="{00000000-0005-0000-0000-000004930000}"/>
    <cellStyle name="Navadno 5 61 3 2 2 9" xfId="54384" xr:uid="{00000000-0005-0000-0000-000005930000}"/>
    <cellStyle name="Navadno 5 61 3 2 3" xfId="39994" xr:uid="{00000000-0005-0000-0000-000006930000}"/>
    <cellStyle name="Navadno 5 61 3 3" xfId="20943" xr:uid="{00000000-0005-0000-0000-000007930000}"/>
    <cellStyle name="Navadno 5 61 3 3 10" xfId="39996" xr:uid="{00000000-0005-0000-0000-000008930000}"/>
    <cellStyle name="Navadno 5 61 3 3 2" xfId="50143" xr:uid="{00000000-0005-0000-0000-000009930000}"/>
    <cellStyle name="Navadno 5 61 3 3 3" xfId="52803" xr:uid="{00000000-0005-0000-0000-00000A930000}"/>
    <cellStyle name="Navadno 5 61 3 3 4" xfId="54802" xr:uid="{00000000-0005-0000-0000-00000B930000}"/>
    <cellStyle name="Navadno 5 61 3 3 5" xfId="54385" xr:uid="{00000000-0005-0000-0000-00000C930000}"/>
    <cellStyle name="Navadno 5 61 3 3 6" xfId="56659" xr:uid="{00000000-0005-0000-0000-00000D930000}"/>
    <cellStyle name="Navadno 5 61 3 3 7" xfId="57287" xr:uid="{00000000-0005-0000-0000-00000E930000}"/>
    <cellStyle name="Navadno 5 61 3 3 8" xfId="56658" xr:uid="{00000000-0005-0000-0000-00000F930000}"/>
    <cellStyle name="Navadno 5 61 3 3 9" xfId="58307" xr:uid="{00000000-0005-0000-0000-000010930000}"/>
    <cellStyle name="Navadno 5 61 3 4" xfId="39993" xr:uid="{00000000-0005-0000-0000-000011930000}"/>
    <cellStyle name="Navadno 5 61 4" xfId="11069" xr:uid="{00000000-0005-0000-0000-000012930000}"/>
    <cellStyle name="Navadno 5 61 4 2" xfId="11070" xr:uid="{00000000-0005-0000-0000-000013930000}"/>
    <cellStyle name="Navadno 5 61 4 2 2" xfId="24140" xr:uid="{00000000-0005-0000-0000-000014930000}"/>
    <cellStyle name="Navadno 5 61 4 2 2 10" xfId="39999" xr:uid="{00000000-0005-0000-0000-000015930000}"/>
    <cellStyle name="Navadno 5 61 4 2 2 2" xfId="50144" xr:uid="{00000000-0005-0000-0000-000016930000}"/>
    <cellStyle name="Navadno 5 61 4 2 2 3" xfId="52804" xr:uid="{00000000-0005-0000-0000-000017930000}"/>
    <cellStyle name="Navadno 5 61 4 2 2 4" xfId="54805" xr:uid="{00000000-0005-0000-0000-000018930000}"/>
    <cellStyle name="Navadno 5 61 4 2 2 5" xfId="54382" xr:uid="{00000000-0005-0000-0000-000019930000}"/>
    <cellStyle name="Navadno 5 61 4 2 2 6" xfId="54804" xr:uid="{00000000-0005-0000-0000-00001A930000}"/>
    <cellStyle name="Navadno 5 61 4 2 2 7" xfId="54379" xr:uid="{00000000-0005-0000-0000-00001B930000}"/>
    <cellStyle name="Navadno 5 61 4 2 2 8" xfId="54799" xr:uid="{00000000-0005-0000-0000-00001C930000}"/>
    <cellStyle name="Navadno 5 61 4 2 2 9" xfId="54380" xr:uid="{00000000-0005-0000-0000-00001D930000}"/>
    <cellStyle name="Navadno 5 61 4 2 3" xfId="39998" xr:uid="{00000000-0005-0000-0000-00001E930000}"/>
    <cellStyle name="Navadno 5 61 4 3" xfId="20944" xr:uid="{00000000-0005-0000-0000-00001F930000}"/>
    <cellStyle name="Navadno 5 61 4 3 10" xfId="40000" xr:uid="{00000000-0005-0000-0000-000020930000}"/>
    <cellStyle name="Navadno 5 61 4 3 2" xfId="50145" xr:uid="{00000000-0005-0000-0000-000021930000}"/>
    <cellStyle name="Navadno 5 61 4 3 3" xfId="52805" xr:uid="{00000000-0005-0000-0000-000022930000}"/>
    <cellStyle name="Navadno 5 61 4 3 4" xfId="54806" xr:uid="{00000000-0005-0000-0000-000023930000}"/>
    <cellStyle name="Navadno 5 61 4 3 5" xfId="54381" xr:uid="{00000000-0005-0000-0000-000024930000}"/>
    <cellStyle name="Navadno 5 61 4 3 6" xfId="56660" xr:uid="{00000000-0005-0000-0000-000025930000}"/>
    <cellStyle name="Navadno 5 61 4 3 7" xfId="57288" xr:uid="{00000000-0005-0000-0000-000026930000}"/>
    <cellStyle name="Navadno 5 61 4 3 8" xfId="57790" xr:uid="{00000000-0005-0000-0000-000027930000}"/>
    <cellStyle name="Navadno 5 61 4 3 9" xfId="58308" xr:uid="{00000000-0005-0000-0000-000028930000}"/>
    <cellStyle name="Navadno 5 61 4 4" xfId="39997" xr:uid="{00000000-0005-0000-0000-000029930000}"/>
    <cellStyle name="Navadno 5 61 5" xfId="11071" xr:uid="{00000000-0005-0000-0000-00002A930000}"/>
    <cellStyle name="Navadno 5 61 5 2" xfId="11072" xr:uid="{00000000-0005-0000-0000-00002B930000}"/>
    <cellStyle name="Navadno 5 61 5 2 2" xfId="24203" xr:uid="{00000000-0005-0000-0000-00002C930000}"/>
    <cellStyle name="Navadno 5 61 5 2 2 10" xfId="40003" xr:uid="{00000000-0005-0000-0000-00002D930000}"/>
    <cellStyle name="Navadno 5 61 5 2 2 2" xfId="50146" xr:uid="{00000000-0005-0000-0000-00002E930000}"/>
    <cellStyle name="Navadno 5 61 5 2 2 3" xfId="52806" xr:uid="{00000000-0005-0000-0000-00002F930000}"/>
    <cellStyle name="Navadno 5 61 5 2 2 4" xfId="54809" xr:uid="{00000000-0005-0000-0000-000030930000}"/>
    <cellStyle name="Navadno 5 61 5 2 2 5" xfId="54378" xr:uid="{00000000-0005-0000-0000-000031930000}"/>
    <cellStyle name="Navadno 5 61 5 2 2 6" xfId="54808" xr:uid="{00000000-0005-0000-0000-000032930000}"/>
    <cellStyle name="Navadno 5 61 5 2 2 7" xfId="54375" xr:uid="{00000000-0005-0000-0000-000033930000}"/>
    <cellStyle name="Navadno 5 61 5 2 2 8" xfId="54803" xr:uid="{00000000-0005-0000-0000-000034930000}"/>
    <cellStyle name="Navadno 5 61 5 2 2 9" xfId="54376" xr:uid="{00000000-0005-0000-0000-000035930000}"/>
    <cellStyle name="Navadno 5 61 5 2 3" xfId="40002" xr:uid="{00000000-0005-0000-0000-000036930000}"/>
    <cellStyle name="Navadno 5 61 5 3" xfId="20945" xr:uid="{00000000-0005-0000-0000-000037930000}"/>
    <cellStyle name="Navadno 5 61 5 3 10" xfId="40004" xr:uid="{00000000-0005-0000-0000-000038930000}"/>
    <cellStyle name="Navadno 5 61 5 3 2" xfId="50147" xr:uid="{00000000-0005-0000-0000-000039930000}"/>
    <cellStyle name="Navadno 5 61 5 3 3" xfId="52807" xr:uid="{00000000-0005-0000-0000-00003A930000}"/>
    <cellStyle name="Navadno 5 61 5 3 4" xfId="54810" xr:uid="{00000000-0005-0000-0000-00003B930000}"/>
    <cellStyle name="Navadno 5 61 5 3 5" xfId="54377" xr:uid="{00000000-0005-0000-0000-00003C930000}"/>
    <cellStyle name="Navadno 5 61 5 3 6" xfId="56661" xr:uid="{00000000-0005-0000-0000-00003D930000}"/>
    <cellStyle name="Navadno 5 61 5 3 7" xfId="57289" xr:uid="{00000000-0005-0000-0000-00003E930000}"/>
    <cellStyle name="Navadno 5 61 5 3 8" xfId="57791" xr:uid="{00000000-0005-0000-0000-00003F930000}"/>
    <cellStyle name="Navadno 5 61 5 3 9" xfId="58309" xr:uid="{00000000-0005-0000-0000-000040930000}"/>
    <cellStyle name="Navadno 5 61 5 4" xfId="40001" xr:uid="{00000000-0005-0000-0000-000041930000}"/>
    <cellStyle name="Navadno 5 61 6" xfId="11073" xr:uid="{00000000-0005-0000-0000-000042930000}"/>
    <cellStyle name="Navadno 5 61 6 2" xfId="11074" xr:uid="{00000000-0005-0000-0000-000043930000}"/>
    <cellStyle name="Navadno 5 61 6 2 2" xfId="24266" xr:uid="{00000000-0005-0000-0000-000044930000}"/>
    <cellStyle name="Navadno 5 61 6 2 2 10" xfId="40007" xr:uid="{00000000-0005-0000-0000-000045930000}"/>
    <cellStyle name="Navadno 5 61 6 2 2 2" xfId="50148" xr:uid="{00000000-0005-0000-0000-000046930000}"/>
    <cellStyle name="Navadno 5 61 6 2 2 3" xfId="52808" xr:uid="{00000000-0005-0000-0000-000047930000}"/>
    <cellStyle name="Navadno 5 61 6 2 2 4" xfId="54813" xr:uid="{00000000-0005-0000-0000-000048930000}"/>
    <cellStyle name="Navadno 5 61 6 2 2 5" xfId="54374" xr:uid="{00000000-0005-0000-0000-000049930000}"/>
    <cellStyle name="Navadno 5 61 6 2 2 6" xfId="54812" xr:uid="{00000000-0005-0000-0000-00004A930000}"/>
    <cellStyle name="Navadno 5 61 6 2 2 7" xfId="54371" xr:uid="{00000000-0005-0000-0000-00004B930000}"/>
    <cellStyle name="Navadno 5 61 6 2 2 8" xfId="54807" xr:uid="{00000000-0005-0000-0000-00004C930000}"/>
    <cellStyle name="Navadno 5 61 6 2 2 9" xfId="54372" xr:uid="{00000000-0005-0000-0000-00004D930000}"/>
    <cellStyle name="Navadno 5 61 6 2 3" xfId="40006" xr:uid="{00000000-0005-0000-0000-00004E930000}"/>
    <cellStyle name="Navadno 5 61 6 3" xfId="20946" xr:uid="{00000000-0005-0000-0000-00004F930000}"/>
    <cellStyle name="Navadno 5 61 6 3 10" xfId="40008" xr:uid="{00000000-0005-0000-0000-000050930000}"/>
    <cellStyle name="Navadno 5 61 6 3 2" xfId="50149" xr:uid="{00000000-0005-0000-0000-000051930000}"/>
    <cellStyle name="Navadno 5 61 6 3 3" xfId="52809" xr:uid="{00000000-0005-0000-0000-000052930000}"/>
    <cellStyle name="Navadno 5 61 6 3 4" xfId="54814" xr:uid="{00000000-0005-0000-0000-000053930000}"/>
    <cellStyle name="Navadno 5 61 6 3 5" xfId="54373" xr:uid="{00000000-0005-0000-0000-000054930000}"/>
    <cellStyle name="Navadno 5 61 6 3 6" xfId="56662" xr:uid="{00000000-0005-0000-0000-000055930000}"/>
    <cellStyle name="Navadno 5 61 6 3 7" xfId="57290" xr:uid="{00000000-0005-0000-0000-000056930000}"/>
    <cellStyle name="Navadno 5 61 6 3 8" xfId="57792" xr:uid="{00000000-0005-0000-0000-000057930000}"/>
    <cellStyle name="Navadno 5 61 6 3 9" xfId="58310" xr:uid="{00000000-0005-0000-0000-000058930000}"/>
    <cellStyle name="Navadno 5 61 6 4" xfId="40005" xr:uid="{00000000-0005-0000-0000-000059930000}"/>
    <cellStyle name="Navadno 5 61 7" xfId="11075" xr:uid="{00000000-0005-0000-0000-00005A930000}"/>
    <cellStyle name="Navadno 5 61 7 2" xfId="11076" xr:uid="{00000000-0005-0000-0000-00005B930000}"/>
    <cellStyle name="Navadno 5 61 7 2 2" xfId="24329" xr:uid="{00000000-0005-0000-0000-00005C930000}"/>
    <cellStyle name="Navadno 5 61 7 2 2 10" xfId="40011" xr:uid="{00000000-0005-0000-0000-00005D930000}"/>
    <cellStyle name="Navadno 5 61 7 2 2 2" xfId="50150" xr:uid="{00000000-0005-0000-0000-00005E930000}"/>
    <cellStyle name="Navadno 5 61 7 2 2 3" xfId="52810" xr:uid="{00000000-0005-0000-0000-00005F930000}"/>
    <cellStyle name="Navadno 5 61 7 2 2 4" xfId="54817" xr:uid="{00000000-0005-0000-0000-000060930000}"/>
    <cellStyle name="Navadno 5 61 7 2 2 5" xfId="54370" xr:uid="{00000000-0005-0000-0000-000061930000}"/>
    <cellStyle name="Navadno 5 61 7 2 2 6" xfId="54816" xr:uid="{00000000-0005-0000-0000-000062930000}"/>
    <cellStyle name="Navadno 5 61 7 2 2 7" xfId="54367" xr:uid="{00000000-0005-0000-0000-000063930000}"/>
    <cellStyle name="Navadno 5 61 7 2 2 8" xfId="54811" xr:uid="{00000000-0005-0000-0000-000064930000}"/>
    <cellStyle name="Navadno 5 61 7 2 2 9" xfId="54368" xr:uid="{00000000-0005-0000-0000-000065930000}"/>
    <cellStyle name="Navadno 5 61 7 2 3" xfId="40010" xr:uid="{00000000-0005-0000-0000-000066930000}"/>
    <cellStyle name="Navadno 5 61 7 3" xfId="20947" xr:uid="{00000000-0005-0000-0000-000067930000}"/>
    <cellStyle name="Navadno 5 61 7 3 10" xfId="40012" xr:uid="{00000000-0005-0000-0000-000068930000}"/>
    <cellStyle name="Navadno 5 61 7 3 2" xfId="50151" xr:uid="{00000000-0005-0000-0000-000069930000}"/>
    <cellStyle name="Navadno 5 61 7 3 3" xfId="52811" xr:uid="{00000000-0005-0000-0000-00006A930000}"/>
    <cellStyle name="Navadno 5 61 7 3 4" xfId="54818" xr:uid="{00000000-0005-0000-0000-00006B930000}"/>
    <cellStyle name="Navadno 5 61 7 3 5" xfId="54369" xr:uid="{00000000-0005-0000-0000-00006C930000}"/>
    <cellStyle name="Navadno 5 61 7 3 6" xfId="56663" xr:uid="{00000000-0005-0000-0000-00006D930000}"/>
    <cellStyle name="Navadno 5 61 7 3 7" xfId="57291" xr:uid="{00000000-0005-0000-0000-00006E930000}"/>
    <cellStyle name="Navadno 5 61 7 3 8" xfId="57793" xr:uid="{00000000-0005-0000-0000-00006F930000}"/>
    <cellStyle name="Navadno 5 61 7 3 9" xfId="58311" xr:uid="{00000000-0005-0000-0000-000070930000}"/>
    <cellStyle name="Navadno 5 61 7 4" xfId="40009" xr:uid="{00000000-0005-0000-0000-000071930000}"/>
    <cellStyle name="Navadno 5 61 8" xfId="11077" xr:uid="{00000000-0005-0000-0000-000072930000}"/>
    <cellStyle name="Navadno 5 61 8 2" xfId="11078" xr:uid="{00000000-0005-0000-0000-000073930000}"/>
    <cellStyle name="Navadno 5 61 8 2 2" xfId="24392" xr:uid="{00000000-0005-0000-0000-000074930000}"/>
    <cellStyle name="Navadno 5 61 8 2 2 10" xfId="40015" xr:uid="{00000000-0005-0000-0000-000075930000}"/>
    <cellStyle name="Navadno 5 61 8 2 2 2" xfId="50152" xr:uid="{00000000-0005-0000-0000-000076930000}"/>
    <cellStyle name="Navadno 5 61 8 2 2 3" xfId="52812" xr:uid="{00000000-0005-0000-0000-000077930000}"/>
    <cellStyle name="Navadno 5 61 8 2 2 4" xfId="54821" xr:uid="{00000000-0005-0000-0000-000078930000}"/>
    <cellStyle name="Navadno 5 61 8 2 2 5" xfId="54366" xr:uid="{00000000-0005-0000-0000-000079930000}"/>
    <cellStyle name="Navadno 5 61 8 2 2 6" xfId="54820" xr:uid="{00000000-0005-0000-0000-00007A930000}"/>
    <cellStyle name="Navadno 5 61 8 2 2 7" xfId="54363" xr:uid="{00000000-0005-0000-0000-00007B930000}"/>
    <cellStyle name="Navadno 5 61 8 2 2 8" xfId="54815" xr:uid="{00000000-0005-0000-0000-00007C930000}"/>
    <cellStyle name="Navadno 5 61 8 2 2 9" xfId="54364" xr:uid="{00000000-0005-0000-0000-00007D930000}"/>
    <cellStyle name="Navadno 5 61 8 2 3" xfId="40014" xr:uid="{00000000-0005-0000-0000-00007E930000}"/>
    <cellStyle name="Navadno 5 61 8 3" xfId="20948" xr:uid="{00000000-0005-0000-0000-00007F930000}"/>
    <cellStyle name="Navadno 5 61 8 3 10" xfId="40016" xr:uid="{00000000-0005-0000-0000-000080930000}"/>
    <cellStyle name="Navadno 5 61 8 3 2" xfId="50153" xr:uid="{00000000-0005-0000-0000-000081930000}"/>
    <cellStyle name="Navadno 5 61 8 3 3" xfId="52813" xr:uid="{00000000-0005-0000-0000-000082930000}"/>
    <cellStyle name="Navadno 5 61 8 3 4" xfId="54822" xr:uid="{00000000-0005-0000-0000-000083930000}"/>
    <cellStyle name="Navadno 5 61 8 3 5" xfId="54365" xr:uid="{00000000-0005-0000-0000-000084930000}"/>
    <cellStyle name="Navadno 5 61 8 3 6" xfId="56664" xr:uid="{00000000-0005-0000-0000-000085930000}"/>
    <cellStyle name="Navadno 5 61 8 3 7" xfId="57292" xr:uid="{00000000-0005-0000-0000-000086930000}"/>
    <cellStyle name="Navadno 5 61 8 3 8" xfId="57794" xr:uid="{00000000-0005-0000-0000-000087930000}"/>
    <cellStyle name="Navadno 5 61 8 3 9" xfId="58312" xr:uid="{00000000-0005-0000-0000-000088930000}"/>
    <cellStyle name="Navadno 5 61 8 4" xfId="40013" xr:uid="{00000000-0005-0000-0000-000089930000}"/>
    <cellStyle name="Navadno 5 61 9" xfId="11079" xr:uid="{00000000-0005-0000-0000-00008A930000}"/>
    <cellStyle name="Navadno 5 61 9 2" xfId="11080" xr:uid="{00000000-0005-0000-0000-00008B930000}"/>
    <cellStyle name="Navadno 5 61 9 2 2" xfId="24455" xr:uid="{00000000-0005-0000-0000-00008C930000}"/>
    <cellStyle name="Navadno 5 61 9 2 2 10" xfId="40019" xr:uid="{00000000-0005-0000-0000-00008D930000}"/>
    <cellStyle name="Navadno 5 61 9 2 2 2" xfId="50154" xr:uid="{00000000-0005-0000-0000-00008E930000}"/>
    <cellStyle name="Navadno 5 61 9 2 2 3" xfId="52814" xr:uid="{00000000-0005-0000-0000-00008F930000}"/>
    <cellStyle name="Navadno 5 61 9 2 2 4" xfId="54824" xr:uid="{00000000-0005-0000-0000-000090930000}"/>
    <cellStyle name="Navadno 5 61 9 2 2 5" xfId="54362" xr:uid="{00000000-0005-0000-0000-000091930000}"/>
    <cellStyle name="Navadno 5 61 9 2 2 6" xfId="54823" xr:uid="{00000000-0005-0000-0000-000092930000}"/>
    <cellStyle name="Navadno 5 61 9 2 2 7" xfId="57293" xr:uid="{00000000-0005-0000-0000-000093930000}"/>
    <cellStyle name="Navadno 5 61 9 2 2 8" xfId="54819" xr:uid="{00000000-0005-0000-0000-000094930000}"/>
    <cellStyle name="Navadno 5 61 9 2 2 9" xfId="54360" xr:uid="{00000000-0005-0000-0000-000095930000}"/>
    <cellStyle name="Navadno 5 61 9 2 3" xfId="40018" xr:uid="{00000000-0005-0000-0000-000096930000}"/>
    <cellStyle name="Navadno 5 61 9 3" xfId="20949" xr:uid="{00000000-0005-0000-0000-000097930000}"/>
    <cellStyle name="Navadno 5 61 9 3 10" xfId="40020" xr:uid="{00000000-0005-0000-0000-000098930000}"/>
    <cellStyle name="Navadno 5 61 9 3 2" xfId="50155" xr:uid="{00000000-0005-0000-0000-000099930000}"/>
    <cellStyle name="Navadno 5 61 9 3 3" xfId="52815" xr:uid="{00000000-0005-0000-0000-00009A930000}"/>
    <cellStyle name="Navadno 5 61 9 3 4" xfId="54825" xr:uid="{00000000-0005-0000-0000-00009B930000}"/>
    <cellStyle name="Navadno 5 61 9 3 5" xfId="54361" xr:uid="{00000000-0005-0000-0000-00009C930000}"/>
    <cellStyle name="Navadno 5 61 9 3 6" xfId="56666" xr:uid="{00000000-0005-0000-0000-00009D930000}"/>
    <cellStyle name="Navadno 5 61 9 3 7" xfId="54358" xr:uid="{00000000-0005-0000-0000-00009E930000}"/>
    <cellStyle name="Navadno 5 61 9 3 8" xfId="57795" xr:uid="{00000000-0005-0000-0000-00009F930000}"/>
    <cellStyle name="Navadno 5 61 9 3 9" xfId="58313" xr:uid="{00000000-0005-0000-0000-0000A0930000}"/>
    <cellStyle name="Navadno 5 61 9 4" xfId="40017" xr:uid="{00000000-0005-0000-0000-0000A1930000}"/>
    <cellStyle name="Navadno 5 62" xfId="11081" xr:uid="{00000000-0005-0000-0000-0000A2930000}"/>
    <cellStyle name="Navadno 5 62 10" xfId="20950" xr:uid="{00000000-0005-0000-0000-0000A3930000}"/>
    <cellStyle name="Navadno 5 62 10 10" xfId="40022" xr:uid="{00000000-0005-0000-0000-0000A4930000}"/>
    <cellStyle name="Navadno 5 62 10 2" xfId="50156" xr:uid="{00000000-0005-0000-0000-0000A5930000}"/>
    <cellStyle name="Navadno 5 62 10 3" xfId="52816" xr:uid="{00000000-0005-0000-0000-0000A6930000}"/>
    <cellStyle name="Navadno 5 62 10 4" xfId="54827" xr:uid="{00000000-0005-0000-0000-0000A7930000}"/>
    <cellStyle name="Navadno 5 62 10 5" xfId="54359" xr:uid="{00000000-0005-0000-0000-0000A8930000}"/>
    <cellStyle name="Navadno 5 62 10 6" xfId="54826" xr:uid="{00000000-0005-0000-0000-0000A9930000}"/>
    <cellStyle name="Navadno 5 62 10 7" xfId="57294" xr:uid="{00000000-0005-0000-0000-0000AA930000}"/>
    <cellStyle name="Navadno 5 62 10 8" xfId="56665" xr:uid="{00000000-0005-0000-0000-0000AB930000}"/>
    <cellStyle name="Navadno 5 62 10 9" xfId="54357" xr:uid="{00000000-0005-0000-0000-0000AC930000}"/>
    <cellStyle name="Navadno 5 62 11" xfId="40021" xr:uid="{00000000-0005-0000-0000-0000AD930000}"/>
    <cellStyle name="Navadno 5 62 2" xfId="11082" xr:uid="{00000000-0005-0000-0000-0000AE930000}"/>
    <cellStyle name="Navadno 5 62 2 2" xfId="11083" xr:uid="{00000000-0005-0000-0000-0000AF930000}"/>
    <cellStyle name="Navadno 5 62 2 2 2" xfId="24095" xr:uid="{00000000-0005-0000-0000-0000B0930000}"/>
    <cellStyle name="Navadno 5 62 2 2 2 10" xfId="40025" xr:uid="{00000000-0005-0000-0000-0000B1930000}"/>
    <cellStyle name="Navadno 5 62 2 2 2 2" xfId="50157" xr:uid="{00000000-0005-0000-0000-0000B2930000}"/>
    <cellStyle name="Navadno 5 62 2 2 2 3" xfId="52817" xr:uid="{00000000-0005-0000-0000-0000B3930000}"/>
    <cellStyle name="Navadno 5 62 2 2 2 4" xfId="54830" xr:uid="{00000000-0005-0000-0000-0000B4930000}"/>
    <cellStyle name="Navadno 5 62 2 2 2 5" xfId="54356" xr:uid="{00000000-0005-0000-0000-0000B5930000}"/>
    <cellStyle name="Navadno 5 62 2 2 2 6" xfId="54829" xr:uid="{00000000-0005-0000-0000-0000B6930000}"/>
    <cellStyle name="Navadno 5 62 2 2 2 7" xfId="54353" xr:uid="{00000000-0005-0000-0000-0000B7930000}"/>
    <cellStyle name="Navadno 5 62 2 2 2 8" xfId="57796" xr:uid="{00000000-0005-0000-0000-0000B8930000}"/>
    <cellStyle name="Navadno 5 62 2 2 2 9" xfId="54354" xr:uid="{00000000-0005-0000-0000-0000B9930000}"/>
    <cellStyle name="Navadno 5 62 2 2 3" xfId="40024" xr:uid="{00000000-0005-0000-0000-0000BA930000}"/>
    <cellStyle name="Navadno 5 62 2 3" xfId="20951" xr:uid="{00000000-0005-0000-0000-0000BB930000}"/>
    <cellStyle name="Navadno 5 62 2 3 10" xfId="40026" xr:uid="{00000000-0005-0000-0000-0000BC930000}"/>
    <cellStyle name="Navadno 5 62 2 3 2" xfId="50158" xr:uid="{00000000-0005-0000-0000-0000BD930000}"/>
    <cellStyle name="Navadno 5 62 2 3 3" xfId="52818" xr:uid="{00000000-0005-0000-0000-0000BE930000}"/>
    <cellStyle name="Navadno 5 62 2 3 4" xfId="54831" xr:uid="{00000000-0005-0000-0000-0000BF930000}"/>
    <cellStyle name="Navadno 5 62 2 3 5" xfId="54355" xr:uid="{00000000-0005-0000-0000-0000C0930000}"/>
    <cellStyle name="Navadno 5 62 2 3 6" xfId="56668" xr:uid="{00000000-0005-0000-0000-0000C1930000}"/>
    <cellStyle name="Navadno 5 62 2 3 7" xfId="57295" xr:uid="{00000000-0005-0000-0000-0000C2930000}"/>
    <cellStyle name="Navadno 5 62 2 3 8" xfId="56667" xr:uid="{00000000-0005-0000-0000-0000C3930000}"/>
    <cellStyle name="Navadno 5 62 2 3 9" xfId="58314" xr:uid="{00000000-0005-0000-0000-0000C4930000}"/>
    <cellStyle name="Navadno 5 62 2 4" xfId="40023" xr:uid="{00000000-0005-0000-0000-0000C5930000}"/>
    <cellStyle name="Navadno 5 62 3" xfId="11084" xr:uid="{00000000-0005-0000-0000-0000C6930000}"/>
    <cellStyle name="Navadno 5 62 3 2" xfId="11085" xr:uid="{00000000-0005-0000-0000-0000C7930000}"/>
    <cellStyle name="Navadno 5 62 3 2 2" xfId="24158" xr:uid="{00000000-0005-0000-0000-0000C8930000}"/>
    <cellStyle name="Navadno 5 62 3 2 2 10" xfId="40029" xr:uid="{00000000-0005-0000-0000-0000C9930000}"/>
    <cellStyle name="Navadno 5 62 3 2 2 2" xfId="50159" xr:uid="{00000000-0005-0000-0000-0000CA930000}"/>
    <cellStyle name="Navadno 5 62 3 2 2 3" xfId="52819" xr:uid="{00000000-0005-0000-0000-0000CB930000}"/>
    <cellStyle name="Navadno 5 62 3 2 2 4" xfId="54834" xr:uid="{00000000-0005-0000-0000-0000CC930000}"/>
    <cellStyle name="Navadno 5 62 3 2 2 5" xfId="54352" xr:uid="{00000000-0005-0000-0000-0000CD930000}"/>
    <cellStyle name="Navadno 5 62 3 2 2 6" xfId="54833" xr:uid="{00000000-0005-0000-0000-0000CE930000}"/>
    <cellStyle name="Navadno 5 62 3 2 2 7" xfId="54349" xr:uid="{00000000-0005-0000-0000-0000CF930000}"/>
    <cellStyle name="Navadno 5 62 3 2 2 8" xfId="54828" xr:uid="{00000000-0005-0000-0000-0000D0930000}"/>
    <cellStyle name="Navadno 5 62 3 2 2 9" xfId="54350" xr:uid="{00000000-0005-0000-0000-0000D1930000}"/>
    <cellStyle name="Navadno 5 62 3 2 3" xfId="40028" xr:uid="{00000000-0005-0000-0000-0000D2930000}"/>
    <cellStyle name="Navadno 5 62 3 3" xfId="20952" xr:uid="{00000000-0005-0000-0000-0000D3930000}"/>
    <cellStyle name="Navadno 5 62 3 3 10" xfId="40030" xr:uid="{00000000-0005-0000-0000-0000D4930000}"/>
    <cellStyle name="Navadno 5 62 3 3 2" xfId="50160" xr:uid="{00000000-0005-0000-0000-0000D5930000}"/>
    <cellStyle name="Navadno 5 62 3 3 3" xfId="52820" xr:uid="{00000000-0005-0000-0000-0000D6930000}"/>
    <cellStyle name="Navadno 5 62 3 3 4" xfId="54835" xr:uid="{00000000-0005-0000-0000-0000D7930000}"/>
    <cellStyle name="Navadno 5 62 3 3 5" xfId="54351" xr:uid="{00000000-0005-0000-0000-0000D8930000}"/>
    <cellStyle name="Navadno 5 62 3 3 6" xfId="56669" xr:uid="{00000000-0005-0000-0000-0000D9930000}"/>
    <cellStyle name="Navadno 5 62 3 3 7" xfId="57296" xr:uid="{00000000-0005-0000-0000-0000DA930000}"/>
    <cellStyle name="Navadno 5 62 3 3 8" xfId="57797" xr:uid="{00000000-0005-0000-0000-0000DB930000}"/>
    <cellStyle name="Navadno 5 62 3 3 9" xfId="58315" xr:uid="{00000000-0005-0000-0000-0000DC930000}"/>
    <cellStyle name="Navadno 5 62 3 4" xfId="40027" xr:uid="{00000000-0005-0000-0000-0000DD930000}"/>
    <cellStyle name="Navadno 5 62 4" xfId="11086" xr:uid="{00000000-0005-0000-0000-0000DE930000}"/>
    <cellStyle name="Navadno 5 62 4 2" xfId="11087" xr:uid="{00000000-0005-0000-0000-0000DF930000}"/>
    <cellStyle name="Navadno 5 62 4 2 2" xfId="24221" xr:uid="{00000000-0005-0000-0000-0000E0930000}"/>
    <cellStyle name="Navadno 5 62 4 2 2 10" xfId="40033" xr:uid="{00000000-0005-0000-0000-0000E1930000}"/>
    <cellStyle name="Navadno 5 62 4 2 2 2" xfId="50161" xr:uid="{00000000-0005-0000-0000-0000E2930000}"/>
    <cellStyle name="Navadno 5 62 4 2 2 3" xfId="52821" xr:uid="{00000000-0005-0000-0000-0000E3930000}"/>
    <cellStyle name="Navadno 5 62 4 2 2 4" xfId="54838" xr:uid="{00000000-0005-0000-0000-0000E4930000}"/>
    <cellStyle name="Navadno 5 62 4 2 2 5" xfId="54348" xr:uid="{00000000-0005-0000-0000-0000E5930000}"/>
    <cellStyle name="Navadno 5 62 4 2 2 6" xfId="54837" xr:uid="{00000000-0005-0000-0000-0000E6930000}"/>
    <cellStyle name="Navadno 5 62 4 2 2 7" xfId="54345" xr:uid="{00000000-0005-0000-0000-0000E7930000}"/>
    <cellStyle name="Navadno 5 62 4 2 2 8" xfId="54832" xr:uid="{00000000-0005-0000-0000-0000E8930000}"/>
    <cellStyle name="Navadno 5 62 4 2 2 9" xfId="54346" xr:uid="{00000000-0005-0000-0000-0000E9930000}"/>
    <cellStyle name="Navadno 5 62 4 2 3" xfId="40032" xr:uid="{00000000-0005-0000-0000-0000EA930000}"/>
    <cellStyle name="Navadno 5 62 4 3" xfId="20953" xr:uid="{00000000-0005-0000-0000-0000EB930000}"/>
    <cellStyle name="Navadno 5 62 4 3 10" xfId="40034" xr:uid="{00000000-0005-0000-0000-0000EC930000}"/>
    <cellStyle name="Navadno 5 62 4 3 2" xfId="50162" xr:uid="{00000000-0005-0000-0000-0000ED930000}"/>
    <cellStyle name="Navadno 5 62 4 3 3" xfId="52822" xr:uid="{00000000-0005-0000-0000-0000EE930000}"/>
    <cellStyle name="Navadno 5 62 4 3 4" xfId="54839" xr:uid="{00000000-0005-0000-0000-0000EF930000}"/>
    <cellStyle name="Navadno 5 62 4 3 5" xfId="54347" xr:uid="{00000000-0005-0000-0000-0000F0930000}"/>
    <cellStyle name="Navadno 5 62 4 3 6" xfId="56670" xr:uid="{00000000-0005-0000-0000-0000F1930000}"/>
    <cellStyle name="Navadno 5 62 4 3 7" xfId="57297" xr:uid="{00000000-0005-0000-0000-0000F2930000}"/>
    <cellStyle name="Navadno 5 62 4 3 8" xfId="57798" xr:uid="{00000000-0005-0000-0000-0000F3930000}"/>
    <cellStyle name="Navadno 5 62 4 3 9" xfId="58316" xr:uid="{00000000-0005-0000-0000-0000F4930000}"/>
    <cellStyle name="Navadno 5 62 4 4" xfId="40031" xr:uid="{00000000-0005-0000-0000-0000F5930000}"/>
    <cellStyle name="Navadno 5 62 5" xfId="11088" xr:uid="{00000000-0005-0000-0000-0000F6930000}"/>
    <cellStyle name="Navadno 5 62 5 2" xfId="11089" xr:uid="{00000000-0005-0000-0000-0000F7930000}"/>
    <cellStyle name="Navadno 5 62 5 2 2" xfId="24284" xr:uid="{00000000-0005-0000-0000-0000F8930000}"/>
    <cellStyle name="Navadno 5 62 5 2 2 10" xfId="40037" xr:uid="{00000000-0005-0000-0000-0000F9930000}"/>
    <cellStyle name="Navadno 5 62 5 2 2 2" xfId="50163" xr:uid="{00000000-0005-0000-0000-0000FA930000}"/>
    <cellStyle name="Navadno 5 62 5 2 2 3" xfId="52823" xr:uid="{00000000-0005-0000-0000-0000FB930000}"/>
    <cellStyle name="Navadno 5 62 5 2 2 4" xfId="54842" xr:uid="{00000000-0005-0000-0000-0000FC930000}"/>
    <cellStyle name="Navadno 5 62 5 2 2 5" xfId="54344" xr:uid="{00000000-0005-0000-0000-0000FD930000}"/>
    <cellStyle name="Navadno 5 62 5 2 2 6" xfId="54841" xr:uid="{00000000-0005-0000-0000-0000FE930000}"/>
    <cellStyle name="Navadno 5 62 5 2 2 7" xfId="54341" xr:uid="{00000000-0005-0000-0000-0000FF930000}"/>
    <cellStyle name="Navadno 5 62 5 2 2 8" xfId="54836" xr:uid="{00000000-0005-0000-0000-000000940000}"/>
    <cellStyle name="Navadno 5 62 5 2 2 9" xfId="54342" xr:uid="{00000000-0005-0000-0000-000001940000}"/>
    <cellStyle name="Navadno 5 62 5 2 3" xfId="40036" xr:uid="{00000000-0005-0000-0000-000002940000}"/>
    <cellStyle name="Navadno 5 62 5 3" xfId="20954" xr:uid="{00000000-0005-0000-0000-000003940000}"/>
    <cellStyle name="Navadno 5 62 5 3 10" xfId="40038" xr:uid="{00000000-0005-0000-0000-000004940000}"/>
    <cellStyle name="Navadno 5 62 5 3 2" xfId="50164" xr:uid="{00000000-0005-0000-0000-000005940000}"/>
    <cellStyle name="Navadno 5 62 5 3 3" xfId="52824" xr:uid="{00000000-0005-0000-0000-000006940000}"/>
    <cellStyle name="Navadno 5 62 5 3 4" xfId="54843" xr:uid="{00000000-0005-0000-0000-000007940000}"/>
    <cellStyle name="Navadno 5 62 5 3 5" xfId="54343" xr:uid="{00000000-0005-0000-0000-000008940000}"/>
    <cellStyle name="Navadno 5 62 5 3 6" xfId="56671" xr:uid="{00000000-0005-0000-0000-000009940000}"/>
    <cellStyle name="Navadno 5 62 5 3 7" xfId="57298" xr:uid="{00000000-0005-0000-0000-00000A940000}"/>
    <cellStyle name="Navadno 5 62 5 3 8" xfId="57799" xr:uid="{00000000-0005-0000-0000-00000B940000}"/>
    <cellStyle name="Navadno 5 62 5 3 9" xfId="58317" xr:uid="{00000000-0005-0000-0000-00000C940000}"/>
    <cellStyle name="Navadno 5 62 5 4" xfId="40035" xr:uid="{00000000-0005-0000-0000-00000D940000}"/>
    <cellStyle name="Navadno 5 62 6" xfId="11090" xr:uid="{00000000-0005-0000-0000-00000E940000}"/>
    <cellStyle name="Navadno 5 62 6 2" xfId="11091" xr:uid="{00000000-0005-0000-0000-00000F940000}"/>
    <cellStyle name="Navadno 5 62 6 2 2" xfId="24347" xr:uid="{00000000-0005-0000-0000-000010940000}"/>
    <cellStyle name="Navadno 5 62 6 2 2 10" xfId="40041" xr:uid="{00000000-0005-0000-0000-000011940000}"/>
    <cellStyle name="Navadno 5 62 6 2 2 2" xfId="50165" xr:uid="{00000000-0005-0000-0000-000012940000}"/>
    <cellStyle name="Navadno 5 62 6 2 2 3" xfId="52825" xr:uid="{00000000-0005-0000-0000-000013940000}"/>
    <cellStyle name="Navadno 5 62 6 2 2 4" xfId="54846" xr:uid="{00000000-0005-0000-0000-000014940000}"/>
    <cellStyle name="Navadno 5 62 6 2 2 5" xfId="54340" xr:uid="{00000000-0005-0000-0000-000015940000}"/>
    <cellStyle name="Navadno 5 62 6 2 2 6" xfId="54845" xr:uid="{00000000-0005-0000-0000-000016940000}"/>
    <cellStyle name="Navadno 5 62 6 2 2 7" xfId="54337" xr:uid="{00000000-0005-0000-0000-000017940000}"/>
    <cellStyle name="Navadno 5 62 6 2 2 8" xfId="54840" xr:uid="{00000000-0005-0000-0000-000018940000}"/>
    <cellStyle name="Navadno 5 62 6 2 2 9" xfId="54338" xr:uid="{00000000-0005-0000-0000-000019940000}"/>
    <cellStyle name="Navadno 5 62 6 2 3" xfId="40040" xr:uid="{00000000-0005-0000-0000-00001A940000}"/>
    <cellStyle name="Navadno 5 62 6 3" xfId="20955" xr:uid="{00000000-0005-0000-0000-00001B940000}"/>
    <cellStyle name="Navadno 5 62 6 3 10" xfId="40042" xr:uid="{00000000-0005-0000-0000-00001C940000}"/>
    <cellStyle name="Navadno 5 62 6 3 2" xfId="50166" xr:uid="{00000000-0005-0000-0000-00001D940000}"/>
    <cellStyle name="Navadno 5 62 6 3 3" xfId="52826" xr:uid="{00000000-0005-0000-0000-00001E940000}"/>
    <cellStyle name="Navadno 5 62 6 3 4" xfId="54847" xr:uid="{00000000-0005-0000-0000-00001F940000}"/>
    <cellStyle name="Navadno 5 62 6 3 5" xfId="54339" xr:uid="{00000000-0005-0000-0000-000020940000}"/>
    <cellStyle name="Navadno 5 62 6 3 6" xfId="56672" xr:uid="{00000000-0005-0000-0000-000021940000}"/>
    <cellStyle name="Navadno 5 62 6 3 7" xfId="57299" xr:uid="{00000000-0005-0000-0000-000022940000}"/>
    <cellStyle name="Navadno 5 62 6 3 8" xfId="57800" xr:uid="{00000000-0005-0000-0000-000023940000}"/>
    <cellStyle name="Navadno 5 62 6 3 9" xfId="58318" xr:uid="{00000000-0005-0000-0000-000024940000}"/>
    <cellStyle name="Navadno 5 62 6 4" xfId="40039" xr:uid="{00000000-0005-0000-0000-000025940000}"/>
    <cellStyle name="Navadno 5 62 7" xfId="11092" xr:uid="{00000000-0005-0000-0000-000026940000}"/>
    <cellStyle name="Navadno 5 62 7 2" xfId="11093" xr:uid="{00000000-0005-0000-0000-000027940000}"/>
    <cellStyle name="Navadno 5 62 7 2 2" xfId="24410" xr:uid="{00000000-0005-0000-0000-000028940000}"/>
    <cellStyle name="Navadno 5 62 7 2 2 10" xfId="40045" xr:uid="{00000000-0005-0000-0000-000029940000}"/>
    <cellStyle name="Navadno 5 62 7 2 2 2" xfId="50167" xr:uid="{00000000-0005-0000-0000-00002A940000}"/>
    <cellStyle name="Navadno 5 62 7 2 2 3" xfId="52827" xr:uid="{00000000-0005-0000-0000-00002B940000}"/>
    <cellStyle name="Navadno 5 62 7 2 2 4" xfId="54850" xr:uid="{00000000-0005-0000-0000-00002C940000}"/>
    <cellStyle name="Navadno 5 62 7 2 2 5" xfId="54336" xr:uid="{00000000-0005-0000-0000-00002D940000}"/>
    <cellStyle name="Navadno 5 62 7 2 2 6" xfId="54849" xr:uid="{00000000-0005-0000-0000-00002E940000}"/>
    <cellStyle name="Navadno 5 62 7 2 2 7" xfId="54333" xr:uid="{00000000-0005-0000-0000-00002F940000}"/>
    <cellStyle name="Navadno 5 62 7 2 2 8" xfId="54844" xr:uid="{00000000-0005-0000-0000-000030940000}"/>
    <cellStyle name="Navadno 5 62 7 2 2 9" xfId="54334" xr:uid="{00000000-0005-0000-0000-000031940000}"/>
    <cellStyle name="Navadno 5 62 7 2 3" xfId="40044" xr:uid="{00000000-0005-0000-0000-000032940000}"/>
    <cellStyle name="Navadno 5 62 7 3" xfId="20956" xr:uid="{00000000-0005-0000-0000-000033940000}"/>
    <cellStyle name="Navadno 5 62 7 3 10" xfId="40046" xr:uid="{00000000-0005-0000-0000-000034940000}"/>
    <cellStyle name="Navadno 5 62 7 3 2" xfId="50168" xr:uid="{00000000-0005-0000-0000-000035940000}"/>
    <cellStyle name="Navadno 5 62 7 3 3" xfId="52828" xr:uid="{00000000-0005-0000-0000-000036940000}"/>
    <cellStyle name="Navadno 5 62 7 3 4" xfId="54851" xr:uid="{00000000-0005-0000-0000-000037940000}"/>
    <cellStyle name="Navadno 5 62 7 3 5" xfId="54335" xr:uid="{00000000-0005-0000-0000-000038940000}"/>
    <cellStyle name="Navadno 5 62 7 3 6" xfId="56673" xr:uid="{00000000-0005-0000-0000-000039940000}"/>
    <cellStyle name="Navadno 5 62 7 3 7" xfId="57300" xr:uid="{00000000-0005-0000-0000-00003A940000}"/>
    <cellStyle name="Navadno 5 62 7 3 8" xfId="57801" xr:uid="{00000000-0005-0000-0000-00003B940000}"/>
    <cellStyle name="Navadno 5 62 7 3 9" xfId="58319" xr:uid="{00000000-0005-0000-0000-00003C940000}"/>
    <cellStyle name="Navadno 5 62 7 4" xfId="40043" xr:uid="{00000000-0005-0000-0000-00003D940000}"/>
    <cellStyle name="Navadno 5 62 8" xfId="11094" xr:uid="{00000000-0005-0000-0000-00003E940000}"/>
    <cellStyle name="Navadno 5 62 8 2" xfId="11095" xr:uid="{00000000-0005-0000-0000-00003F940000}"/>
    <cellStyle name="Navadno 5 62 8 2 2" xfId="24473" xr:uid="{00000000-0005-0000-0000-000040940000}"/>
    <cellStyle name="Navadno 5 62 8 2 2 10" xfId="40049" xr:uid="{00000000-0005-0000-0000-000041940000}"/>
    <cellStyle name="Navadno 5 62 8 2 2 2" xfId="50169" xr:uid="{00000000-0005-0000-0000-000042940000}"/>
    <cellStyle name="Navadno 5 62 8 2 2 3" xfId="52829" xr:uid="{00000000-0005-0000-0000-000043940000}"/>
    <cellStyle name="Navadno 5 62 8 2 2 4" xfId="54853" xr:uid="{00000000-0005-0000-0000-000044940000}"/>
    <cellStyle name="Navadno 5 62 8 2 2 5" xfId="54332" xr:uid="{00000000-0005-0000-0000-000045940000}"/>
    <cellStyle name="Navadno 5 62 8 2 2 6" xfId="54852" xr:uid="{00000000-0005-0000-0000-000046940000}"/>
    <cellStyle name="Navadno 5 62 8 2 2 7" xfId="57301" xr:uid="{00000000-0005-0000-0000-000047940000}"/>
    <cellStyle name="Navadno 5 62 8 2 2 8" xfId="54848" xr:uid="{00000000-0005-0000-0000-000048940000}"/>
    <cellStyle name="Navadno 5 62 8 2 2 9" xfId="54330" xr:uid="{00000000-0005-0000-0000-000049940000}"/>
    <cellStyle name="Navadno 5 62 8 2 3" xfId="40048" xr:uid="{00000000-0005-0000-0000-00004A940000}"/>
    <cellStyle name="Navadno 5 62 8 3" xfId="20957" xr:uid="{00000000-0005-0000-0000-00004B940000}"/>
    <cellStyle name="Navadno 5 62 8 3 10" xfId="40050" xr:uid="{00000000-0005-0000-0000-00004C940000}"/>
    <cellStyle name="Navadno 5 62 8 3 2" xfId="50170" xr:uid="{00000000-0005-0000-0000-00004D940000}"/>
    <cellStyle name="Navadno 5 62 8 3 3" xfId="52830" xr:uid="{00000000-0005-0000-0000-00004E940000}"/>
    <cellStyle name="Navadno 5 62 8 3 4" xfId="54854" xr:uid="{00000000-0005-0000-0000-00004F940000}"/>
    <cellStyle name="Navadno 5 62 8 3 5" xfId="54331" xr:uid="{00000000-0005-0000-0000-000050940000}"/>
    <cellStyle name="Navadno 5 62 8 3 6" xfId="56675" xr:uid="{00000000-0005-0000-0000-000051940000}"/>
    <cellStyle name="Navadno 5 62 8 3 7" xfId="54328" xr:uid="{00000000-0005-0000-0000-000052940000}"/>
    <cellStyle name="Navadno 5 62 8 3 8" xfId="57802" xr:uid="{00000000-0005-0000-0000-000053940000}"/>
    <cellStyle name="Navadno 5 62 8 3 9" xfId="58320" xr:uid="{00000000-0005-0000-0000-000054940000}"/>
    <cellStyle name="Navadno 5 62 8 4" xfId="40047" xr:uid="{00000000-0005-0000-0000-000055940000}"/>
    <cellStyle name="Navadno 5 62 9" xfId="11096" xr:uid="{00000000-0005-0000-0000-000056940000}"/>
    <cellStyle name="Navadno 5 62 9 2" xfId="24032" xr:uid="{00000000-0005-0000-0000-000057940000}"/>
    <cellStyle name="Navadno 5 62 9 2 10" xfId="40052" xr:uid="{00000000-0005-0000-0000-000058940000}"/>
    <cellStyle name="Navadno 5 62 9 2 2" xfId="50171" xr:uid="{00000000-0005-0000-0000-000059940000}"/>
    <cellStyle name="Navadno 5 62 9 2 3" xfId="52831" xr:uid="{00000000-0005-0000-0000-00005A940000}"/>
    <cellStyle name="Navadno 5 62 9 2 4" xfId="54856" xr:uid="{00000000-0005-0000-0000-00005B940000}"/>
    <cellStyle name="Navadno 5 62 9 2 5" xfId="54329" xr:uid="{00000000-0005-0000-0000-00005C940000}"/>
    <cellStyle name="Navadno 5 62 9 2 6" xfId="54855" xr:uid="{00000000-0005-0000-0000-00005D940000}"/>
    <cellStyle name="Navadno 5 62 9 2 7" xfId="57302" xr:uid="{00000000-0005-0000-0000-00005E940000}"/>
    <cellStyle name="Navadno 5 62 9 2 8" xfId="56674" xr:uid="{00000000-0005-0000-0000-00005F940000}"/>
    <cellStyle name="Navadno 5 62 9 2 9" xfId="54327" xr:uid="{00000000-0005-0000-0000-000060940000}"/>
    <cellStyle name="Navadno 5 62 9 3" xfId="40051" xr:uid="{00000000-0005-0000-0000-000061940000}"/>
    <cellStyle name="Navadno 5 63" xfId="11097" xr:uid="{00000000-0005-0000-0000-000062940000}"/>
    <cellStyle name="Navadno 5 63 2" xfId="11098" xr:uid="{00000000-0005-0000-0000-000063940000}"/>
    <cellStyle name="Navadno 5 63 2 2" xfId="24062" xr:uid="{00000000-0005-0000-0000-000064940000}"/>
    <cellStyle name="Navadno 5 63 2 2 10" xfId="40055" xr:uid="{00000000-0005-0000-0000-000065940000}"/>
    <cellStyle name="Navadno 5 63 2 2 2" xfId="50172" xr:uid="{00000000-0005-0000-0000-000066940000}"/>
    <cellStyle name="Navadno 5 63 2 2 3" xfId="52832" xr:uid="{00000000-0005-0000-0000-000067940000}"/>
    <cellStyle name="Navadno 5 63 2 2 4" xfId="54859" xr:uid="{00000000-0005-0000-0000-000068940000}"/>
    <cellStyle name="Navadno 5 63 2 2 5" xfId="54326" xr:uid="{00000000-0005-0000-0000-000069940000}"/>
    <cellStyle name="Navadno 5 63 2 2 6" xfId="54858" xr:uid="{00000000-0005-0000-0000-00006A940000}"/>
    <cellStyle name="Navadno 5 63 2 2 7" xfId="54323" xr:uid="{00000000-0005-0000-0000-00006B940000}"/>
    <cellStyle name="Navadno 5 63 2 2 8" xfId="57803" xr:uid="{00000000-0005-0000-0000-00006C940000}"/>
    <cellStyle name="Navadno 5 63 2 2 9" xfId="54324" xr:uid="{00000000-0005-0000-0000-00006D940000}"/>
    <cellStyle name="Navadno 5 63 2 3" xfId="40054" xr:uid="{00000000-0005-0000-0000-00006E940000}"/>
    <cellStyle name="Navadno 5 63 3" xfId="20958" xr:uid="{00000000-0005-0000-0000-00006F940000}"/>
    <cellStyle name="Navadno 5 63 3 10" xfId="40056" xr:uid="{00000000-0005-0000-0000-000070940000}"/>
    <cellStyle name="Navadno 5 63 3 2" xfId="50173" xr:uid="{00000000-0005-0000-0000-000071940000}"/>
    <cellStyle name="Navadno 5 63 3 3" xfId="52833" xr:uid="{00000000-0005-0000-0000-000072940000}"/>
    <cellStyle name="Navadno 5 63 3 4" xfId="54860" xr:uid="{00000000-0005-0000-0000-000073940000}"/>
    <cellStyle name="Navadno 5 63 3 5" xfId="54325" xr:uid="{00000000-0005-0000-0000-000074940000}"/>
    <cellStyle name="Navadno 5 63 3 6" xfId="56677" xr:uid="{00000000-0005-0000-0000-000075940000}"/>
    <cellStyle name="Navadno 5 63 3 7" xfId="57303" xr:uid="{00000000-0005-0000-0000-000076940000}"/>
    <cellStyle name="Navadno 5 63 3 8" xfId="56676" xr:uid="{00000000-0005-0000-0000-000077940000}"/>
    <cellStyle name="Navadno 5 63 3 9" xfId="58321" xr:uid="{00000000-0005-0000-0000-000078940000}"/>
    <cellStyle name="Navadno 5 63 4" xfId="40053" xr:uid="{00000000-0005-0000-0000-000079940000}"/>
    <cellStyle name="Navadno 5 64" xfId="11099" xr:uid="{00000000-0005-0000-0000-00007A940000}"/>
    <cellStyle name="Navadno 5 64 2" xfId="11100" xr:uid="{00000000-0005-0000-0000-00007B940000}"/>
    <cellStyle name="Navadno 5 64 2 2" xfId="24125" xr:uid="{00000000-0005-0000-0000-00007C940000}"/>
    <cellStyle name="Navadno 5 64 2 2 10" xfId="40059" xr:uid="{00000000-0005-0000-0000-00007D940000}"/>
    <cellStyle name="Navadno 5 64 2 2 2" xfId="50174" xr:uid="{00000000-0005-0000-0000-00007E940000}"/>
    <cellStyle name="Navadno 5 64 2 2 3" xfId="52834" xr:uid="{00000000-0005-0000-0000-00007F940000}"/>
    <cellStyle name="Navadno 5 64 2 2 4" xfId="54863" xr:uid="{00000000-0005-0000-0000-000080940000}"/>
    <cellStyle name="Navadno 5 64 2 2 5" xfId="54322" xr:uid="{00000000-0005-0000-0000-000081940000}"/>
    <cellStyle name="Navadno 5 64 2 2 6" xfId="54862" xr:uid="{00000000-0005-0000-0000-000082940000}"/>
    <cellStyle name="Navadno 5 64 2 2 7" xfId="54319" xr:uid="{00000000-0005-0000-0000-000083940000}"/>
    <cellStyle name="Navadno 5 64 2 2 8" xfId="54857" xr:uid="{00000000-0005-0000-0000-000084940000}"/>
    <cellStyle name="Navadno 5 64 2 2 9" xfId="54320" xr:uid="{00000000-0005-0000-0000-000085940000}"/>
    <cellStyle name="Navadno 5 64 2 3" xfId="40058" xr:uid="{00000000-0005-0000-0000-000086940000}"/>
    <cellStyle name="Navadno 5 64 3" xfId="20959" xr:uid="{00000000-0005-0000-0000-000087940000}"/>
    <cellStyle name="Navadno 5 64 3 10" xfId="40060" xr:uid="{00000000-0005-0000-0000-000088940000}"/>
    <cellStyle name="Navadno 5 64 3 2" xfId="50175" xr:uid="{00000000-0005-0000-0000-000089940000}"/>
    <cellStyle name="Navadno 5 64 3 3" xfId="52835" xr:uid="{00000000-0005-0000-0000-00008A940000}"/>
    <cellStyle name="Navadno 5 64 3 4" xfId="54864" xr:uid="{00000000-0005-0000-0000-00008B940000}"/>
    <cellStyle name="Navadno 5 64 3 5" xfId="54321" xr:uid="{00000000-0005-0000-0000-00008C940000}"/>
    <cellStyle name="Navadno 5 64 3 6" xfId="56678" xr:uid="{00000000-0005-0000-0000-00008D940000}"/>
    <cellStyle name="Navadno 5 64 3 7" xfId="57304" xr:uid="{00000000-0005-0000-0000-00008E940000}"/>
    <cellStyle name="Navadno 5 64 3 8" xfId="57804" xr:uid="{00000000-0005-0000-0000-00008F940000}"/>
    <cellStyle name="Navadno 5 64 3 9" xfId="58322" xr:uid="{00000000-0005-0000-0000-000090940000}"/>
    <cellStyle name="Navadno 5 64 4" xfId="40057" xr:uid="{00000000-0005-0000-0000-000091940000}"/>
    <cellStyle name="Navadno 5 65" xfId="11101" xr:uid="{00000000-0005-0000-0000-000092940000}"/>
    <cellStyle name="Navadno 5 65 2" xfId="11102" xr:uid="{00000000-0005-0000-0000-000093940000}"/>
    <cellStyle name="Navadno 5 65 2 2" xfId="24188" xr:uid="{00000000-0005-0000-0000-000094940000}"/>
    <cellStyle name="Navadno 5 65 2 2 10" xfId="40063" xr:uid="{00000000-0005-0000-0000-000095940000}"/>
    <cellStyle name="Navadno 5 65 2 2 2" xfId="50176" xr:uid="{00000000-0005-0000-0000-000096940000}"/>
    <cellStyle name="Navadno 5 65 2 2 3" xfId="52836" xr:uid="{00000000-0005-0000-0000-000097940000}"/>
    <cellStyle name="Navadno 5 65 2 2 4" xfId="54867" xr:uid="{00000000-0005-0000-0000-000098940000}"/>
    <cellStyle name="Navadno 5 65 2 2 5" xfId="54318" xr:uid="{00000000-0005-0000-0000-000099940000}"/>
    <cellStyle name="Navadno 5 65 2 2 6" xfId="54866" xr:uid="{00000000-0005-0000-0000-00009A940000}"/>
    <cellStyle name="Navadno 5 65 2 2 7" xfId="54315" xr:uid="{00000000-0005-0000-0000-00009B940000}"/>
    <cellStyle name="Navadno 5 65 2 2 8" xfId="54861" xr:uid="{00000000-0005-0000-0000-00009C940000}"/>
    <cellStyle name="Navadno 5 65 2 2 9" xfId="54316" xr:uid="{00000000-0005-0000-0000-00009D940000}"/>
    <cellStyle name="Navadno 5 65 2 3" xfId="40062" xr:uid="{00000000-0005-0000-0000-00009E940000}"/>
    <cellStyle name="Navadno 5 65 3" xfId="20960" xr:uid="{00000000-0005-0000-0000-00009F940000}"/>
    <cellStyle name="Navadno 5 65 3 10" xfId="40064" xr:uid="{00000000-0005-0000-0000-0000A0940000}"/>
    <cellStyle name="Navadno 5 65 3 2" xfId="50177" xr:uid="{00000000-0005-0000-0000-0000A1940000}"/>
    <cellStyle name="Navadno 5 65 3 3" xfId="52837" xr:uid="{00000000-0005-0000-0000-0000A2940000}"/>
    <cellStyle name="Navadno 5 65 3 4" xfId="54868" xr:uid="{00000000-0005-0000-0000-0000A3940000}"/>
    <cellStyle name="Navadno 5 65 3 5" xfId="54317" xr:uid="{00000000-0005-0000-0000-0000A4940000}"/>
    <cellStyle name="Navadno 5 65 3 6" xfId="56679" xr:uid="{00000000-0005-0000-0000-0000A5940000}"/>
    <cellStyle name="Navadno 5 65 3 7" xfId="57305" xr:uid="{00000000-0005-0000-0000-0000A6940000}"/>
    <cellStyle name="Navadno 5 65 3 8" xfId="57805" xr:uid="{00000000-0005-0000-0000-0000A7940000}"/>
    <cellStyle name="Navadno 5 65 3 9" xfId="58323" xr:uid="{00000000-0005-0000-0000-0000A8940000}"/>
    <cellStyle name="Navadno 5 65 4" xfId="40061" xr:uid="{00000000-0005-0000-0000-0000A9940000}"/>
    <cellStyle name="Navadno 5 66" xfId="11103" xr:uid="{00000000-0005-0000-0000-0000AA940000}"/>
    <cellStyle name="Navadno 5 66 2" xfId="11104" xr:uid="{00000000-0005-0000-0000-0000AB940000}"/>
    <cellStyle name="Navadno 5 66 2 2" xfId="24251" xr:uid="{00000000-0005-0000-0000-0000AC940000}"/>
    <cellStyle name="Navadno 5 66 2 2 10" xfId="40067" xr:uid="{00000000-0005-0000-0000-0000AD940000}"/>
    <cellStyle name="Navadno 5 66 2 2 2" xfId="50178" xr:uid="{00000000-0005-0000-0000-0000AE940000}"/>
    <cellStyle name="Navadno 5 66 2 2 3" xfId="52838" xr:uid="{00000000-0005-0000-0000-0000AF940000}"/>
    <cellStyle name="Navadno 5 66 2 2 4" xfId="54871" xr:uid="{00000000-0005-0000-0000-0000B0940000}"/>
    <cellStyle name="Navadno 5 66 2 2 5" xfId="54314" xr:uid="{00000000-0005-0000-0000-0000B1940000}"/>
    <cellStyle name="Navadno 5 66 2 2 6" xfId="54870" xr:uid="{00000000-0005-0000-0000-0000B2940000}"/>
    <cellStyle name="Navadno 5 66 2 2 7" xfId="54311" xr:uid="{00000000-0005-0000-0000-0000B3940000}"/>
    <cellStyle name="Navadno 5 66 2 2 8" xfId="54865" xr:uid="{00000000-0005-0000-0000-0000B4940000}"/>
    <cellStyle name="Navadno 5 66 2 2 9" xfId="54312" xr:uid="{00000000-0005-0000-0000-0000B5940000}"/>
    <cellStyle name="Navadno 5 66 2 3" xfId="40066" xr:uid="{00000000-0005-0000-0000-0000B6940000}"/>
    <cellStyle name="Navadno 5 66 3" xfId="20961" xr:uid="{00000000-0005-0000-0000-0000B7940000}"/>
    <cellStyle name="Navadno 5 66 3 10" xfId="40068" xr:uid="{00000000-0005-0000-0000-0000B8940000}"/>
    <cellStyle name="Navadno 5 66 3 2" xfId="50179" xr:uid="{00000000-0005-0000-0000-0000B9940000}"/>
    <cellStyle name="Navadno 5 66 3 3" xfId="52839" xr:uid="{00000000-0005-0000-0000-0000BA940000}"/>
    <cellStyle name="Navadno 5 66 3 4" xfId="54872" xr:uid="{00000000-0005-0000-0000-0000BB940000}"/>
    <cellStyle name="Navadno 5 66 3 5" xfId="54313" xr:uid="{00000000-0005-0000-0000-0000BC940000}"/>
    <cellStyle name="Navadno 5 66 3 6" xfId="56680" xr:uid="{00000000-0005-0000-0000-0000BD940000}"/>
    <cellStyle name="Navadno 5 66 3 7" xfId="57306" xr:uid="{00000000-0005-0000-0000-0000BE940000}"/>
    <cellStyle name="Navadno 5 66 3 8" xfId="57806" xr:uid="{00000000-0005-0000-0000-0000BF940000}"/>
    <cellStyle name="Navadno 5 66 3 9" xfId="58324" xr:uid="{00000000-0005-0000-0000-0000C0940000}"/>
    <cellStyle name="Navadno 5 66 4" xfId="40065" xr:uid="{00000000-0005-0000-0000-0000C1940000}"/>
    <cellStyle name="Navadno 5 67" xfId="11105" xr:uid="{00000000-0005-0000-0000-0000C2940000}"/>
    <cellStyle name="Navadno 5 67 2" xfId="11106" xr:uid="{00000000-0005-0000-0000-0000C3940000}"/>
    <cellStyle name="Navadno 5 67 2 2" xfId="24314" xr:uid="{00000000-0005-0000-0000-0000C4940000}"/>
    <cellStyle name="Navadno 5 67 2 2 10" xfId="40071" xr:uid="{00000000-0005-0000-0000-0000C5940000}"/>
    <cellStyle name="Navadno 5 67 2 2 2" xfId="50180" xr:uid="{00000000-0005-0000-0000-0000C6940000}"/>
    <cellStyle name="Navadno 5 67 2 2 3" xfId="52840" xr:uid="{00000000-0005-0000-0000-0000C7940000}"/>
    <cellStyle name="Navadno 5 67 2 2 4" xfId="54875" xr:uid="{00000000-0005-0000-0000-0000C8940000}"/>
    <cellStyle name="Navadno 5 67 2 2 5" xfId="54310" xr:uid="{00000000-0005-0000-0000-0000C9940000}"/>
    <cellStyle name="Navadno 5 67 2 2 6" xfId="54874" xr:uid="{00000000-0005-0000-0000-0000CA940000}"/>
    <cellStyle name="Navadno 5 67 2 2 7" xfId="54307" xr:uid="{00000000-0005-0000-0000-0000CB940000}"/>
    <cellStyle name="Navadno 5 67 2 2 8" xfId="54869" xr:uid="{00000000-0005-0000-0000-0000CC940000}"/>
    <cellStyle name="Navadno 5 67 2 2 9" xfId="54308" xr:uid="{00000000-0005-0000-0000-0000CD940000}"/>
    <cellStyle name="Navadno 5 67 2 3" xfId="40070" xr:uid="{00000000-0005-0000-0000-0000CE940000}"/>
    <cellStyle name="Navadno 5 67 3" xfId="20962" xr:uid="{00000000-0005-0000-0000-0000CF940000}"/>
    <cellStyle name="Navadno 5 67 3 10" xfId="40072" xr:uid="{00000000-0005-0000-0000-0000D0940000}"/>
    <cellStyle name="Navadno 5 67 3 2" xfId="50181" xr:uid="{00000000-0005-0000-0000-0000D1940000}"/>
    <cellStyle name="Navadno 5 67 3 3" xfId="52841" xr:uid="{00000000-0005-0000-0000-0000D2940000}"/>
    <cellStyle name="Navadno 5 67 3 4" xfId="54876" xr:uid="{00000000-0005-0000-0000-0000D3940000}"/>
    <cellStyle name="Navadno 5 67 3 5" xfId="54309" xr:uid="{00000000-0005-0000-0000-0000D4940000}"/>
    <cellStyle name="Navadno 5 67 3 6" xfId="56681" xr:uid="{00000000-0005-0000-0000-0000D5940000}"/>
    <cellStyle name="Navadno 5 67 3 7" xfId="57307" xr:uid="{00000000-0005-0000-0000-0000D6940000}"/>
    <cellStyle name="Navadno 5 67 3 8" xfId="57807" xr:uid="{00000000-0005-0000-0000-0000D7940000}"/>
    <cellStyle name="Navadno 5 67 3 9" xfId="58325" xr:uid="{00000000-0005-0000-0000-0000D8940000}"/>
    <cellStyle name="Navadno 5 67 4" xfId="40069" xr:uid="{00000000-0005-0000-0000-0000D9940000}"/>
    <cellStyle name="Navadno 5 68" xfId="11107" xr:uid="{00000000-0005-0000-0000-0000DA940000}"/>
    <cellStyle name="Navadno 5 68 2" xfId="11108" xr:uid="{00000000-0005-0000-0000-0000DB940000}"/>
    <cellStyle name="Navadno 5 68 2 2" xfId="24377" xr:uid="{00000000-0005-0000-0000-0000DC940000}"/>
    <cellStyle name="Navadno 5 68 2 2 10" xfId="40075" xr:uid="{00000000-0005-0000-0000-0000DD940000}"/>
    <cellStyle name="Navadno 5 68 2 2 2" xfId="50182" xr:uid="{00000000-0005-0000-0000-0000DE940000}"/>
    <cellStyle name="Navadno 5 68 2 2 3" xfId="52842" xr:uid="{00000000-0005-0000-0000-0000DF940000}"/>
    <cellStyle name="Navadno 5 68 2 2 4" xfId="54879" xr:uid="{00000000-0005-0000-0000-0000E0940000}"/>
    <cellStyle name="Navadno 5 68 2 2 5" xfId="54306" xr:uid="{00000000-0005-0000-0000-0000E1940000}"/>
    <cellStyle name="Navadno 5 68 2 2 6" xfId="54878" xr:uid="{00000000-0005-0000-0000-0000E2940000}"/>
    <cellStyle name="Navadno 5 68 2 2 7" xfId="54303" xr:uid="{00000000-0005-0000-0000-0000E3940000}"/>
    <cellStyle name="Navadno 5 68 2 2 8" xfId="54873" xr:uid="{00000000-0005-0000-0000-0000E4940000}"/>
    <cellStyle name="Navadno 5 68 2 2 9" xfId="54304" xr:uid="{00000000-0005-0000-0000-0000E5940000}"/>
    <cellStyle name="Navadno 5 68 2 3" xfId="40074" xr:uid="{00000000-0005-0000-0000-0000E6940000}"/>
    <cellStyle name="Navadno 5 68 3" xfId="20963" xr:uid="{00000000-0005-0000-0000-0000E7940000}"/>
    <cellStyle name="Navadno 5 68 3 10" xfId="40076" xr:uid="{00000000-0005-0000-0000-0000E8940000}"/>
    <cellStyle name="Navadno 5 68 3 2" xfId="50183" xr:uid="{00000000-0005-0000-0000-0000E9940000}"/>
    <cellStyle name="Navadno 5 68 3 3" xfId="52843" xr:uid="{00000000-0005-0000-0000-0000EA940000}"/>
    <cellStyle name="Navadno 5 68 3 4" xfId="54880" xr:uid="{00000000-0005-0000-0000-0000EB940000}"/>
    <cellStyle name="Navadno 5 68 3 5" xfId="54305" xr:uid="{00000000-0005-0000-0000-0000EC940000}"/>
    <cellStyle name="Navadno 5 68 3 6" xfId="56682" xr:uid="{00000000-0005-0000-0000-0000ED940000}"/>
    <cellStyle name="Navadno 5 68 3 7" xfId="57308" xr:uid="{00000000-0005-0000-0000-0000EE940000}"/>
    <cellStyle name="Navadno 5 68 3 8" xfId="57808" xr:uid="{00000000-0005-0000-0000-0000EF940000}"/>
    <cellStyle name="Navadno 5 68 3 9" xfId="58326" xr:uid="{00000000-0005-0000-0000-0000F0940000}"/>
    <cellStyle name="Navadno 5 68 4" xfId="40073" xr:uid="{00000000-0005-0000-0000-0000F1940000}"/>
    <cellStyle name="Navadno 5 69" xfId="11109" xr:uid="{00000000-0005-0000-0000-0000F2940000}"/>
    <cellStyle name="Navadno 5 69 2" xfId="11110" xr:uid="{00000000-0005-0000-0000-0000F3940000}"/>
    <cellStyle name="Navadno 5 69 2 2" xfId="24440" xr:uid="{00000000-0005-0000-0000-0000F4940000}"/>
    <cellStyle name="Navadno 5 69 2 2 10" xfId="40079" xr:uid="{00000000-0005-0000-0000-0000F5940000}"/>
    <cellStyle name="Navadno 5 69 2 2 2" xfId="50184" xr:uid="{00000000-0005-0000-0000-0000F6940000}"/>
    <cellStyle name="Navadno 5 69 2 2 3" xfId="52844" xr:uid="{00000000-0005-0000-0000-0000F7940000}"/>
    <cellStyle name="Navadno 5 69 2 2 4" xfId="54882" xr:uid="{00000000-0005-0000-0000-0000F8940000}"/>
    <cellStyle name="Navadno 5 69 2 2 5" xfId="54302" xr:uid="{00000000-0005-0000-0000-0000F9940000}"/>
    <cellStyle name="Navadno 5 69 2 2 6" xfId="54881" xr:uid="{00000000-0005-0000-0000-0000FA940000}"/>
    <cellStyle name="Navadno 5 69 2 2 7" xfId="54298" xr:uid="{00000000-0005-0000-0000-0000FB940000}"/>
    <cellStyle name="Navadno 5 69 2 2 8" xfId="54877" xr:uid="{00000000-0005-0000-0000-0000FC940000}"/>
    <cellStyle name="Navadno 5 69 2 2 9" xfId="54300" xr:uid="{00000000-0005-0000-0000-0000FD940000}"/>
    <cellStyle name="Navadno 5 69 2 3" xfId="40078" xr:uid="{00000000-0005-0000-0000-0000FE940000}"/>
    <cellStyle name="Navadno 5 69 3" xfId="20964" xr:uid="{00000000-0005-0000-0000-0000FF940000}"/>
    <cellStyle name="Navadno 5 69 3 10" xfId="40080" xr:uid="{00000000-0005-0000-0000-000000950000}"/>
    <cellStyle name="Navadno 5 69 3 2" xfId="50185" xr:uid="{00000000-0005-0000-0000-000001950000}"/>
    <cellStyle name="Navadno 5 69 3 3" xfId="52845" xr:uid="{00000000-0005-0000-0000-000002950000}"/>
    <cellStyle name="Navadno 5 69 3 4" xfId="54883" xr:uid="{00000000-0005-0000-0000-000003950000}"/>
    <cellStyle name="Navadno 5 69 3 5" xfId="54301" xr:uid="{00000000-0005-0000-0000-000004950000}"/>
    <cellStyle name="Navadno 5 69 3 6" xfId="56684" xr:uid="{00000000-0005-0000-0000-000005950000}"/>
    <cellStyle name="Navadno 5 69 3 7" xfId="54297" xr:uid="{00000000-0005-0000-0000-000006950000}"/>
    <cellStyle name="Navadno 5 69 3 8" xfId="57809" xr:uid="{00000000-0005-0000-0000-000007950000}"/>
    <cellStyle name="Navadno 5 69 3 9" xfId="58327" xr:uid="{00000000-0005-0000-0000-000008950000}"/>
    <cellStyle name="Navadno 5 69 4" xfId="40077" xr:uid="{00000000-0005-0000-0000-000009950000}"/>
    <cellStyle name="Navadno 5 7" xfId="1727" xr:uid="{00000000-0005-0000-0000-00000A950000}"/>
    <cellStyle name="Navadno 5 7 2" xfId="11112" xr:uid="{00000000-0005-0000-0000-00000B950000}"/>
    <cellStyle name="Navadno 5 7 2 10" xfId="56683" xr:uid="{00000000-0005-0000-0000-00000C950000}"/>
    <cellStyle name="Navadno 5 7 2 11" xfId="54296" xr:uid="{00000000-0005-0000-0000-00000D950000}"/>
    <cellStyle name="Navadno 5 7 2 12" xfId="40082" xr:uid="{00000000-0005-0000-0000-00000E950000}"/>
    <cellStyle name="Navadno 5 7 2 2" xfId="11113" xr:uid="{00000000-0005-0000-0000-00000F950000}"/>
    <cellStyle name="Navadno 5 7 2 2 2" xfId="20967" xr:uid="{00000000-0005-0000-0000-000010950000}"/>
    <cellStyle name="Navadno 5 7 2 2 2 2" xfId="40084" xr:uid="{00000000-0005-0000-0000-000011950000}"/>
    <cellStyle name="Navadno 5 7 2 2 3" xfId="40083" xr:uid="{00000000-0005-0000-0000-000012950000}"/>
    <cellStyle name="Navadno 5 7 2 3" xfId="20966" xr:uid="{00000000-0005-0000-0000-000013950000}"/>
    <cellStyle name="Navadno 5 7 2 3 2" xfId="40085" xr:uid="{00000000-0005-0000-0000-000014950000}"/>
    <cellStyle name="Navadno 5 7 2 4" xfId="50186" xr:uid="{00000000-0005-0000-0000-000015950000}"/>
    <cellStyle name="Navadno 5 7 2 5" xfId="52846" xr:uid="{00000000-0005-0000-0000-000016950000}"/>
    <cellStyle name="Navadno 5 7 2 6" xfId="54885" xr:uid="{00000000-0005-0000-0000-000017950000}"/>
    <cellStyle name="Navadno 5 7 2 7" xfId="54299" xr:uid="{00000000-0005-0000-0000-000018950000}"/>
    <cellStyle name="Navadno 5 7 2 8" xfId="54884" xr:uid="{00000000-0005-0000-0000-000019950000}"/>
    <cellStyle name="Navadno 5 7 2 9" xfId="57309" xr:uid="{00000000-0005-0000-0000-00001A950000}"/>
    <cellStyle name="Navadno 5 7 3" xfId="11114" xr:uid="{00000000-0005-0000-0000-00001B950000}"/>
    <cellStyle name="Navadno 5 7 3 2" xfId="20968" xr:uid="{00000000-0005-0000-0000-00001C950000}"/>
    <cellStyle name="Navadno 5 7 3 2 2" xfId="40087" xr:uid="{00000000-0005-0000-0000-00001D950000}"/>
    <cellStyle name="Navadno 5 7 3 3" xfId="40086" xr:uid="{00000000-0005-0000-0000-00001E950000}"/>
    <cellStyle name="Navadno 5 7 4" xfId="11115" xr:uid="{00000000-0005-0000-0000-00001F950000}"/>
    <cellStyle name="Navadno 5 7 4 2" xfId="40088" xr:uid="{00000000-0005-0000-0000-000020950000}"/>
    <cellStyle name="Navadno 5 7 5" xfId="11111" xr:uid="{00000000-0005-0000-0000-000021950000}"/>
    <cellStyle name="Navadno 5 7 5 2" xfId="40089" xr:uid="{00000000-0005-0000-0000-000022950000}"/>
    <cellStyle name="Navadno 5 7 6" xfId="20965" xr:uid="{00000000-0005-0000-0000-000023950000}"/>
    <cellStyle name="Navadno 5 7 6 2" xfId="40090" xr:uid="{00000000-0005-0000-0000-000024950000}"/>
    <cellStyle name="Navadno 5 7 7" xfId="40081" xr:uid="{00000000-0005-0000-0000-000025950000}"/>
    <cellStyle name="Navadno 5 70" xfId="11116" xr:uid="{00000000-0005-0000-0000-000026950000}"/>
    <cellStyle name="Navadno 5 70 2" xfId="23999" xr:uid="{00000000-0005-0000-0000-000027950000}"/>
    <cellStyle name="Navadno 5 70 2 10" xfId="40092" xr:uid="{00000000-0005-0000-0000-000028950000}"/>
    <cellStyle name="Navadno 5 70 2 2" xfId="50187" xr:uid="{00000000-0005-0000-0000-000029950000}"/>
    <cellStyle name="Navadno 5 70 2 3" xfId="52847" xr:uid="{00000000-0005-0000-0000-00002A950000}"/>
    <cellStyle name="Navadno 5 70 2 4" xfId="54890" xr:uid="{00000000-0005-0000-0000-00002B950000}"/>
    <cellStyle name="Navadno 5 70 2 5" xfId="54295" xr:uid="{00000000-0005-0000-0000-00002C950000}"/>
    <cellStyle name="Navadno 5 70 2 6" xfId="54889" xr:uid="{00000000-0005-0000-0000-00002D950000}"/>
    <cellStyle name="Navadno 5 70 2 7" xfId="57310" xr:uid="{00000000-0005-0000-0000-00002E950000}"/>
    <cellStyle name="Navadno 5 70 2 8" xfId="54886" xr:uid="{00000000-0005-0000-0000-00002F950000}"/>
    <cellStyle name="Navadno 5 70 2 9" xfId="54294" xr:uid="{00000000-0005-0000-0000-000030950000}"/>
    <cellStyle name="Navadno 5 70 3" xfId="40091" xr:uid="{00000000-0005-0000-0000-000031950000}"/>
    <cellStyle name="Navadno 5 71" xfId="11117" xr:uid="{00000000-0005-0000-0000-000032950000}"/>
    <cellStyle name="Navadno 5 71 2" xfId="40093" xr:uid="{00000000-0005-0000-0000-000033950000}"/>
    <cellStyle name="Navadno 5 72" xfId="10754" xr:uid="{00000000-0005-0000-0000-000034950000}"/>
    <cellStyle name="Navadno 5 72 2" xfId="40094" xr:uid="{00000000-0005-0000-0000-000035950000}"/>
    <cellStyle name="Navadno 5 73" xfId="20681" xr:uid="{00000000-0005-0000-0000-000036950000}"/>
    <cellStyle name="Navadno 5 73 10" xfId="40095" xr:uid="{00000000-0005-0000-0000-000037950000}"/>
    <cellStyle name="Navadno 5 73 2" xfId="50188" xr:uid="{00000000-0005-0000-0000-000038950000}"/>
    <cellStyle name="Navadno 5 73 3" xfId="52848" xr:uid="{00000000-0005-0000-0000-000039950000}"/>
    <cellStyle name="Navadno 5 73 4" xfId="54892" xr:uid="{00000000-0005-0000-0000-00003A950000}"/>
    <cellStyle name="Navadno 5 73 5" xfId="54293" xr:uid="{00000000-0005-0000-0000-00003B950000}"/>
    <cellStyle name="Navadno 5 73 6" xfId="54891" xr:uid="{00000000-0005-0000-0000-00003C950000}"/>
    <cellStyle name="Navadno 5 73 7" xfId="54290" xr:uid="{00000000-0005-0000-0000-00003D950000}"/>
    <cellStyle name="Navadno 5 73 8" xfId="54887" xr:uid="{00000000-0005-0000-0000-00003E950000}"/>
    <cellStyle name="Navadno 5 73 9" xfId="54291" xr:uid="{00000000-0005-0000-0000-00003F950000}"/>
    <cellStyle name="Navadno 5 8" xfId="1728" xr:uid="{00000000-0005-0000-0000-000040950000}"/>
    <cellStyle name="Navadno 5 8 10" xfId="54292" xr:uid="{00000000-0005-0000-0000-000041950000}"/>
    <cellStyle name="Navadno 5 8 11" xfId="56685" xr:uid="{00000000-0005-0000-0000-000042950000}"/>
    <cellStyle name="Navadno 5 8 12" xfId="54289" xr:uid="{00000000-0005-0000-0000-000043950000}"/>
    <cellStyle name="Navadno 5 8 13" xfId="54888" xr:uid="{00000000-0005-0000-0000-000044950000}"/>
    <cellStyle name="Navadno 5 8 14" xfId="58328" xr:uid="{00000000-0005-0000-0000-000045950000}"/>
    <cellStyle name="Navadno 5 8 15" xfId="40096" xr:uid="{00000000-0005-0000-0000-000046950000}"/>
    <cellStyle name="Navadno 5 8 2" xfId="11119" xr:uid="{00000000-0005-0000-0000-000047950000}"/>
    <cellStyle name="Navadno 5 8 2 2" xfId="11120" xr:uid="{00000000-0005-0000-0000-000048950000}"/>
    <cellStyle name="Navadno 5 8 2 2 2" xfId="20971" xr:uid="{00000000-0005-0000-0000-000049950000}"/>
    <cellStyle name="Navadno 5 8 2 2 2 2" xfId="40099" xr:uid="{00000000-0005-0000-0000-00004A950000}"/>
    <cellStyle name="Navadno 5 8 2 2 3" xfId="40098" xr:uid="{00000000-0005-0000-0000-00004B950000}"/>
    <cellStyle name="Navadno 5 8 2 3" xfId="20970" xr:uid="{00000000-0005-0000-0000-00004C950000}"/>
    <cellStyle name="Navadno 5 8 2 3 2" xfId="40100" xr:uid="{00000000-0005-0000-0000-00004D950000}"/>
    <cellStyle name="Navadno 5 8 2 4" xfId="40097" xr:uid="{00000000-0005-0000-0000-00004E950000}"/>
    <cellStyle name="Navadno 5 8 3" xfId="11121" xr:uid="{00000000-0005-0000-0000-00004F950000}"/>
    <cellStyle name="Navadno 5 8 3 2" xfId="20972" xr:uid="{00000000-0005-0000-0000-000050950000}"/>
    <cellStyle name="Navadno 5 8 3 2 2" xfId="40102" xr:uid="{00000000-0005-0000-0000-000051950000}"/>
    <cellStyle name="Navadno 5 8 3 3" xfId="40101" xr:uid="{00000000-0005-0000-0000-000052950000}"/>
    <cellStyle name="Navadno 5 8 4" xfId="11122" xr:uid="{00000000-0005-0000-0000-000053950000}"/>
    <cellStyle name="Navadno 5 8 4 2" xfId="40103" xr:uid="{00000000-0005-0000-0000-000054950000}"/>
    <cellStyle name="Navadno 5 8 5" xfId="11118" xr:uid="{00000000-0005-0000-0000-000055950000}"/>
    <cellStyle name="Navadno 5 8 5 2" xfId="40104" xr:uid="{00000000-0005-0000-0000-000056950000}"/>
    <cellStyle name="Navadno 5 8 6" xfId="20969" xr:uid="{00000000-0005-0000-0000-000057950000}"/>
    <cellStyle name="Navadno 5 8 6 2" xfId="40105" xr:uid="{00000000-0005-0000-0000-000058950000}"/>
    <cellStyle name="Navadno 5 8 7" xfId="50189" xr:uid="{00000000-0005-0000-0000-000059950000}"/>
    <cellStyle name="Navadno 5 8 8" xfId="52849" xr:uid="{00000000-0005-0000-0000-00005A950000}"/>
    <cellStyle name="Navadno 5 8 9" xfId="54893" xr:uid="{00000000-0005-0000-0000-00005B950000}"/>
    <cellStyle name="Navadno 5 9" xfId="1729" xr:uid="{00000000-0005-0000-0000-00005C950000}"/>
    <cellStyle name="Navadno 5 9 2" xfId="11124" xr:uid="{00000000-0005-0000-0000-00005D950000}"/>
    <cellStyle name="Navadno 5 9 2 2" xfId="11125" xr:uid="{00000000-0005-0000-0000-00005E950000}"/>
    <cellStyle name="Navadno 5 9 2 2 2" xfId="20975" xr:uid="{00000000-0005-0000-0000-00005F950000}"/>
    <cellStyle name="Navadno 5 9 2 2 2 2" xfId="40109" xr:uid="{00000000-0005-0000-0000-000060950000}"/>
    <cellStyle name="Navadno 5 9 2 2 3" xfId="40108" xr:uid="{00000000-0005-0000-0000-000061950000}"/>
    <cellStyle name="Navadno 5 9 2 3" xfId="20974" xr:uid="{00000000-0005-0000-0000-000062950000}"/>
    <cellStyle name="Navadno 5 9 2 3 2" xfId="40110" xr:uid="{00000000-0005-0000-0000-000063950000}"/>
    <cellStyle name="Navadno 5 9 2 4" xfId="40107" xr:uid="{00000000-0005-0000-0000-000064950000}"/>
    <cellStyle name="Navadno 5 9 3" xfId="11126" xr:uid="{00000000-0005-0000-0000-000065950000}"/>
    <cellStyle name="Navadno 5 9 3 2" xfId="20976" xr:uid="{00000000-0005-0000-0000-000066950000}"/>
    <cellStyle name="Navadno 5 9 3 2 2" xfId="40112" xr:uid="{00000000-0005-0000-0000-000067950000}"/>
    <cellStyle name="Navadno 5 9 3 3" xfId="40111" xr:uid="{00000000-0005-0000-0000-000068950000}"/>
    <cellStyle name="Navadno 5 9 4" xfId="11127" xr:uid="{00000000-0005-0000-0000-000069950000}"/>
    <cellStyle name="Navadno 5 9 4 2" xfId="40113" xr:uid="{00000000-0005-0000-0000-00006A950000}"/>
    <cellStyle name="Navadno 5 9 5" xfId="11123" xr:uid="{00000000-0005-0000-0000-00006B950000}"/>
    <cellStyle name="Navadno 5 9 5 2" xfId="40114" xr:uid="{00000000-0005-0000-0000-00006C950000}"/>
    <cellStyle name="Navadno 5 9 6" xfId="20973" xr:uid="{00000000-0005-0000-0000-00006D950000}"/>
    <cellStyle name="Navadno 5 9 6 2" xfId="40115" xr:uid="{00000000-0005-0000-0000-00006E950000}"/>
    <cellStyle name="Navadno 5 9 7" xfId="40106" xr:uid="{00000000-0005-0000-0000-00006F950000}"/>
    <cellStyle name="Navadno 5_CELICE" xfId="11128" xr:uid="{00000000-0005-0000-0000-000070950000}"/>
    <cellStyle name="Navadno 50" xfId="1730" xr:uid="{00000000-0005-0000-0000-000071950000}"/>
    <cellStyle name="Navadno 50 2" xfId="1731" xr:uid="{00000000-0005-0000-0000-000072950000}"/>
    <cellStyle name="Navadno 50 2 2" xfId="11131" xr:uid="{00000000-0005-0000-0000-000073950000}"/>
    <cellStyle name="Navadno 50 2 2 2" xfId="20979" xr:uid="{00000000-0005-0000-0000-000074950000}"/>
    <cellStyle name="Navadno 50 2 2 2 2" xfId="40119" xr:uid="{00000000-0005-0000-0000-000075950000}"/>
    <cellStyle name="Navadno 50 2 2 3" xfId="40118" xr:uid="{00000000-0005-0000-0000-000076950000}"/>
    <cellStyle name="Navadno 50 2 3" xfId="11132" xr:uid="{00000000-0005-0000-0000-000077950000}"/>
    <cellStyle name="Navadno 50 2 3 2" xfId="40120" xr:uid="{00000000-0005-0000-0000-000078950000}"/>
    <cellStyle name="Navadno 50 2 4" xfId="11130" xr:uid="{00000000-0005-0000-0000-000079950000}"/>
    <cellStyle name="Navadno 50 2 4 2" xfId="40121" xr:uid="{00000000-0005-0000-0000-00007A950000}"/>
    <cellStyle name="Navadno 50 2 5" xfId="20978" xr:uid="{00000000-0005-0000-0000-00007B950000}"/>
    <cellStyle name="Navadno 50 2 5 2" xfId="40122" xr:uid="{00000000-0005-0000-0000-00007C950000}"/>
    <cellStyle name="Navadno 50 2 6" xfId="51363" xr:uid="{00000000-0005-0000-0000-00007D950000}"/>
    <cellStyle name="Navadno 50 2 7" xfId="40117" xr:uid="{00000000-0005-0000-0000-00007E950000}"/>
    <cellStyle name="Navadno 50 3" xfId="11133" xr:uid="{00000000-0005-0000-0000-00007F950000}"/>
    <cellStyle name="Navadno 50 3 2" xfId="20980" xr:uid="{00000000-0005-0000-0000-000080950000}"/>
    <cellStyle name="Navadno 50 3 2 2" xfId="40124" xr:uid="{00000000-0005-0000-0000-000081950000}"/>
    <cellStyle name="Navadno 50 3 3" xfId="40123" xr:uid="{00000000-0005-0000-0000-000082950000}"/>
    <cellStyle name="Navadno 50 4" xfId="11134" xr:uid="{00000000-0005-0000-0000-000083950000}"/>
    <cellStyle name="Navadno 50 4 2" xfId="40125" xr:uid="{00000000-0005-0000-0000-000084950000}"/>
    <cellStyle name="Navadno 50 5" xfId="11129" xr:uid="{00000000-0005-0000-0000-000085950000}"/>
    <cellStyle name="Navadno 50 5 2" xfId="40126" xr:uid="{00000000-0005-0000-0000-000086950000}"/>
    <cellStyle name="Navadno 50 6" xfId="20977" xr:uid="{00000000-0005-0000-0000-000087950000}"/>
    <cellStyle name="Navadno 50 6 2" xfId="40127" xr:uid="{00000000-0005-0000-0000-000088950000}"/>
    <cellStyle name="Navadno 50 7" xfId="51362" xr:uid="{00000000-0005-0000-0000-000089950000}"/>
    <cellStyle name="Navadno 50 8" xfId="40116" xr:uid="{00000000-0005-0000-0000-00008A950000}"/>
    <cellStyle name="Navadno 50 9" xfId="59151" xr:uid="{00000000-0005-0000-0000-00008B950000}"/>
    <cellStyle name="Navadno 500" xfId="58758" xr:uid="{00000000-0005-0000-0000-00008C950000}"/>
    <cellStyle name="Navadno 501" xfId="58759" xr:uid="{00000000-0005-0000-0000-00008D950000}"/>
    <cellStyle name="Navadno 502" xfId="58760" xr:uid="{00000000-0005-0000-0000-00008E950000}"/>
    <cellStyle name="Navadno 503" xfId="58761" xr:uid="{00000000-0005-0000-0000-00008F950000}"/>
    <cellStyle name="Navadno 504" xfId="58762" xr:uid="{00000000-0005-0000-0000-000090950000}"/>
    <cellStyle name="Navadno 505" xfId="58763" xr:uid="{00000000-0005-0000-0000-000091950000}"/>
    <cellStyle name="Navadno 506" xfId="58764" xr:uid="{00000000-0005-0000-0000-000092950000}"/>
    <cellStyle name="Navadno 507" xfId="58765" xr:uid="{00000000-0005-0000-0000-000093950000}"/>
    <cellStyle name="Navadno 508" xfId="58766" xr:uid="{00000000-0005-0000-0000-000094950000}"/>
    <cellStyle name="Navadno 509" xfId="58767" xr:uid="{00000000-0005-0000-0000-000095950000}"/>
    <cellStyle name="Navadno 51" xfId="11135" xr:uid="{00000000-0005-0000-0000-000096950000}"/>
    <cellStyle name="Navadno 51 2" xfId="11136" xr:uid="{00000000-0005-0000-0000-000097950000}"/>
    <cellStyle name="Navadno 51 2 2" xfId="11137" xr:uid="{00000000-0005-0000-0000-000098950000}"/>
    <cellStyle name="Navadno 51 2 2 2" xfId="20983" xr:uid="{00000000-0005-0000-0000-000099950000}"/>
    <cellStyle name="Navadno 51 2 2 2 2" xfId="40130" xr:uid="{00000000-0005-0000-0000-00009A950000}"/>
    <cellStyle name="Navadno 51 2 2 3" xfId="40129" xr:uid="{00000000-0005-0000-0000-00009B950000}"/>
    <cellStyle name="Navadno 51 2 3" xfId="20982" xr:uid="{00000000-0005-0000-0000-00009C950000}"/>
    <cellStyle name="Navadno 51 2 3 2" xfId="40131" xr:uid="{00000000-0005-0000-0000-00009D950000}"/>
    <cellStyle name="Navadno 51 2 4" xfId="40128" xr:uid="{00000000-0005-0000-0000-00009E950000}"/>
    <cellStyle name="Navadno 51 3" xfId="11138" xr:uid="{00000000-0005-0000-0000-00009F950000}"/>
    <cellStyle name="Navadno 51 3 2" xfId="20984" xr:uid="{00000000-0005-0000-0000-0000A0950000}"/>
    <cellStyle name="Navadno 51 3 2 2" xfId="40133" xr:uid="{00000000-0005-0000-0000-0000A1950000}"/>
    <cellStyle name="Navadno 51 3 3" xfId="40132" xr:uid="{00000000-0005-0000-0000-0000A2950000}"/>
    <cellStyle name="Navadno 51 4" xfId="20981" xr:uid="{00000000-0005-0000-0000-0000A3950000}"/>
    <cellStyle name="Navadno 51 4 2" xfId="40134" xr:uid="{00000000-0005-0000-0000-0000A4950000}"/>
    <cellStyle name="Navadno 510" xfId="58768" xr:uid="{00000000-0005-0000-0000-0000A5950000}"/>
    <cellStyle name="Navadno 511" xfId="58769" xr:uid="{00000000-0005-0000-0000-0000A6950000}"/>
    <cellStyle name="Navadno 512" xfId="58770" xr:uid="{00000000-0005-0000-0000-0000A7950000}"/>
    <cellStyle name="Navadno 513" xfId="58771" xr:uid="{00000000-0005-0000-0000-0000A8950000}"/>
    <cellStyle name="Navadno 514" xfId="58772" xr:uid="{00000000-0005-0000-0000-0000A9950000}"/>
    <cellStyle name="Navadno 515" xfId="58773" xr:uid="{00000000-0005-0000-0000-0000AA950000}"/>
    <cellStyle name="Navadno 516" xfId="58774" xr:uid="{00000000-0005-0000-0000-0000AB950000}"/>
    <cellStyle name="Navadno 517" xfId="58775" xr:uid="{00000000-0005-0000-0000-0000AC950000}"/>
    <cellStyle name="Navadno 518" xfId="58776" xr:uid="{00000000-0005-0000-0000-0000AD950000}"/>
    <cellStyle name="Navadno 519" xfId="58777" xr:uid="{00000000-0005-0000-0000-0000AE950000}"/>
    <cellStyle name="Navadno 52" xfId="11139" xr:uid="{00000000-0005-0000-0000-0000AF950000}"/>
    <cellStyle name="Navadno 52 2" xfId="11140" xr:uid="{00000000-0005-0000-0000-0000B0950000}"/>
    <cellStyle name="Navadno 52 2 2" xfId="11141" xr:uid="{00000000-0005-0000-0000-0000B1950000}"/>
    <cellStyle name="Navadno 52 2 2 2" xfId="20987" xr:uid="{00000000-0005-0000-0000-0000B2950000}"/>
    <cellStyle name="Navadno 52 2 2 2 2" xfId="40138" xr:uid="{00000000-0005-0000-0000-0000B3950000}"/>
    <cellStyle name="Navadno 52 2 2 3" xfId="40137" xr:uid="{00000000-0005-0000-0000-0000B4950000}"/>
    <cellStyle name="Navadno 52 2 3" xfId="20986" xr:uid="{00000000-0005-0000-0000-0000B5950000}"/>
    <cellStyle name="Navadno 52 2 3 2" xfId="40139" xr:uid="{00000000-0005-0000-0000-0000B6950000}"/>
    <cellStyle name="Navadno 52 2 4" xfId="40136" xr:uid="{00000000-0005-0000-0000-0000B7950000}"/>
    <cellStyle name="Navadno 52 3" xfId="11142" xr:uid="{00000000-0005-0000-0000-0000B8950000}"/>
    <cellStyle name="Navadno 52 3 2" xfId="20988" xr:uid="{00000000-0005-0000-0000-0000B9950000}"/>
    <cellStyle name="Navadno 52 3 2 2" xfId="40141" xr:uid="{00000000-0005-0000-0000-0000BA950000}"/>
    <cellStyle name="Navadno 52 3 3" xfId="40140" xr:uid="{00000000-0005-0000-0000-0000BB950000}"/>
    <cellStyle name="Navadno 52 4" xfId="20985" xr:uid="{00000000-0005-0000-0000-0000BC950000}"/>
    <cellStyle name="Navadno 52 4 2" xfId="40142" xr:uid="{00000000-0005-0000-0000-0000BD950000}"/>
    <cellStyle name="Navadno 52 5" xfId="40135" xr:uid="{00000000-0005-0000-0000-0000BE950000}"/>
    <cellStyle name="Navadno 520" xfId="58778" xr:uid="{00000000-0005-0000-0000-0000BF950000}"/>
    <cellStyle name="Navadno 521" xfId="58779" xr:uid="{00000000-0005-0000-0000-0000C0950000}"/>
    <cellStyle name="Navadno 522" xfId="58780" xr:uid="{00000000-0005-0000-0000-0000C1950000}"/>
    <cellStyle name="Navadno 523" xfId="58781" xr:uid="{00000000-0005-0000-0000-0000C2950000}"/>
    <cellStyle name="Navadno 524" xfId="58782" xr:uid="{00000000-0005-0000-0000-0000C3950000}"/>
    <cellStyle name="Navadno 525" xfId="58783" xr:uid="{00000000-0005-0000-0000-0000C4950000}"/>
    <cellStyle name="Navadno 526" xfId="58784" xr:uid="{00000000-0005-0000-0000-0000C5950000}"/>
    <cellStyle name="Navadno 527" xfId="58785" xr:uid="{00000000-0005-0000-0000-0000C6950000}"/>
    <cellStyle name="Navadno 528" xfId="58786" xr:uid="{00000000-0005-0000-0000-0000C7950000}"/>
    <cellStyle name="Navadno 529" xfId="58787" xr:uid="{00000000-0005-0000-0000-0000C8950000}"/>
    <cellStyle name="Navadno 53" xfId="11143" xr:uid="{00000000-0005-0000-0000-0000C9950000}"/>
    <cellStyle name="Navadno 53 2" xfId="11144" xr:uid="{00000000-0005-0000-0000-0000CA950000}"/>
    <cellStyle name="Navadno 53 2 2" xfId="11145" xr:uid="{00000000-0005-0000-0000-0000CB950000}"/>
    <cellStyle name="Navadno 53 2 2 2" xfId="20991" xr:uid="{00000000-0005-0000-0000-0000CC950000}"/>
    <cellStyle name="Navadno 53 2 2 2 2" xfId="40146" xr:uid="{00000000-0005-0000-0000-0000CD950000}"/>
    <cellStyle name="Navadno 53 2 2 3" xfId="40145" xr:uid="{00000000-0005-0000-0000-0000CE950000}"/>
    <cellStyle name="Navadno 53 2 3" xfId="20990" xr:uid="{00000000-0005-0000-0000-0000CF950000}"/>
    <cellStyle name="Navadno 53 2 3 2" xfId="40147" xr:uid="{00000000-0005-0000-0000-0000D0950000}"/>
    <cellStyle name="Navadno 53 2 4" xfId="40144" xr:uid="{00000000-0005-0000-0000-0000D1950000}"/>
    <cellStyle name="Navadno 53 3" xfId="11146" xr:uid="{00000000-0005-0000-0000-0000D2950000}"/>
    <cellStyle name="Navadno 53 3 2" xfId="20992" xr:uid="{00000000-0005-0000-0000-0000D3950000}"/>
    <cellStyle name="Navadno 53 3 2 2" xfId="40149" xr:uid="{00000000-0005-0000-0000-0000D4950000}"/>
    <cellStyle name="Navadno 53 3 3" xfId="40148" xr:uid="{00000000-0005-0000-0000-0000D5950000}"/>
    <cellStyle name="Navadno 53 4" xfId="20989" xr:uid="{00000000-0005-0000-0000-0000D6950000}"/>
    <cellStyle name="Navadno 53 4 2" xfId="40150" xr:uid="{00000000-0005-0000-0000-0000D7950000}"/>
    <cellStyle name="Navadno 53 5" xfId="40143" xr:uid="{00000000-0005-0000-0000-0000D8950000}"/>
    <cellStyle name="Navadno 530" xfId="58788" xr:uid="{00000000-0005-0000-0000-0000D9950000}"/>
    <cellStyle name="Navadno 531" xfId="58789" xr:uid="{00000000-0005-0000-0000-0000DA950000}"/>
    <cellStyle name="Navadno 532" xfId="58790" xr:uid="{00000000-0005-0000-0000-0000DB950000}"/>
    <cellStyle name="Navadno 533" xfId="58791" xr:uid="{00000000-0005-0000-0000-0000DC950000}"/>
    <cellStyle name="Navadno 534" xfId="58792" xr:uid="{00000000-0005-0000-0000-0000DD950000}"/>
    <cellStyle name="Navadno 535" xfId="58793" xr:uid="{00000000-0005-0000-0000-0000DE950000}"/>
    <cellStyle name="Navadno 536" xfId="58794" xr:uid="{00000000-0005-0000-0000-0000DF950000}"/>
    <cellStyle name="Navadno 537" xfId="58795" xr:uid="{00000000-0005-0000-0000-0000E0950000}"/>
    <cellStyle name="Navadno 538" xfId="58796" xr:uid="{00000000-0005-0000-0000-0000E1950000}"/>
    <cellStyle name="Navadno 539" xfId="58797" xr:uid="{00000000-0005-0000-0000-0000E2950000}"/>
    <cellStyle name="Navadno 54" xfId="11147" xr:uid="{00000000-0005-0000-0000-0000E3950000}"/>
    <cellStyle name="Navadno 54 2" xfId="11148" xr:uid="{00000000-0005-0000-0000-0000E4950000}"/>
    <cellStyle name="Navadno 54 2 2" xfId="11149" xr:uid="{00000000-0005-0000-0000-0000E5950000}"/>
    <cellStyle name="Navadno 54 2 2 2" xfId="20995" xr:uid="{00000000-0005-0000-0000-0000E6950000}"/>
    <cellStyle name="Navadno 54 2 2 2 2" xfId="40154" xr:uid="{00000000-0005-0000-0000-0000E7950000}"/>
    <cellStyle name="Navadno 54 2 2 3" xfId="40153" xr:uid="{00000000-0005-0000-0000-0000E8950000}"/>
    <cellStyle name="Navadno 54 2 3" xfId="20994" xr:uid="{00000000-0005-0000-0000-0000E9950000}"/>
    <cellStyle name="Navadno 54 2 3 2" xfId="40155" xr:uid="{00000000-0005-0000-0000-0000EA950000}"/>
    <cellStyle name="Navadno 54 2 4" xfId="40152" xr:uid="{00000000-0005-0000-0000-0000EB950000}"/>
    <cellStyle name="Navadno 54 3" xfId="11150" xr:uid="{00000000-0005-0000-0000-0000EC950000}"/>
    <cellStyle name="Navadno 54 3 2" xfId="20996" xr:uid="{00000000-0005-0000-0000-0000ED950000}"/>
    <cellStyle name="Navadno 54 3 2 2" xfId="40157" xr:uid="{00000000-0005-0000-0000-0000EE950000}"/>
    <cellStyle name="Navadno 54 3 3" xfId="40156" xr:uid="{00000000-0005-0000-0000-0000EF950000}"/>
    <cellStyle name="Navadno 54 4" xfId="20993" xr:uid="{00000000-0005-0000-0000-0000F0950000}"/>
    <cellStyle name="Navadno 54 4 2" xfId="40158" xr:uid="{00000000-0005-0000-0000-0000F1950000}"/>
    <cellStyle name="Navadno 54 5" xfId="40151" xr:uid="{00000000-0005-0000-0000-0000F2950000}"/>
    <cellStyle name="Navadno 540" xfId="58798" xr:uid="{00000000-0005-0000-0000-0000F3950000}"/>
    <cellStyle name="Navadno 541" xfId="58799" xr:uid="{00000000-0005-0000-0000-0000F4950000}"/>
    <cellStyle name="Navadno 542" xfId="58800" xr:uid="{00000000-0005-0000-0000-0000F5950000}"/>
    <cellStyle name="Navadno 543" xfId="58801" xr:uid="{00000000-0005-0000-0000-0000F6950000}"/>
    <cellStyle name="Navadno 544" xfId="58802" xr:uid="{00000000-0005-0000-0000-0000F7950000}"/>
    <cellStyle name="Navadno 545" xfId="58803" xr:uid="{00000000-0005-0000-0000-0000F8950000}"/>
    <cellStyle name="Navadno 546" xfId="58804" xr:uid="{00000000-0005-0000-0000-0000F9950000}"/>
    <cellStyle name="Navadno 547" xfId="58805" xr:uid="{00000000-0005-0000-0000-0000FA950000}"/>
    <cellStyle name="Navadno 548" xfId="58806" xr:uid="{00000000-0005-0000-0000-0000FB950000}"/>
    <cellStyle name="Navadno 549" xfId="58922" xr:uid="{00000000-0005-0000-0000-0000FC950000}"/>
    <cellStyle name="Navadno 55" xfId="11151" xr:uid="{00000000-0005-0000-0000-0000FD950000}"/>
    <cellStyle name="Navadno 55 2" xfId="11152" xr:uid="{00000000-0005-0000-0000-0000FE950000}"/>
    <cellStyle name="Navadno 55 2 2" xfId="11153" xr:uid="{00000000-0005-0000-0000-0000FF950000}"/>
    <cellStyle name="Navadno 55 2 2 2" xfId="20999" xr:uid="{00000000-0005-0000-0000-000000960000}"/>
    <cellStyle name="Navadno 55 2 2 2 2" xfId="40162" xr:uid="{00000000-0005-0000-0000-000001960000}"/>
    <cellStyle name="Navadno 55 2 2 3" xfId="40161" xr:uid="{00000000-0005-0000-0000-000002960000}"/>
    <cellStyle name="Navadno 55 2 3" xfId="20998" xr:uid="{00000000-0005-0000-0000-000003960000}"/>
    <cellStyle name="Navadno 55 2 3 2" xfId="40163" xr:uid="{00000000-0005-0000-0000-000004960000}"/>
    <cellStyle name="Navadno 55 2 4" xfId="40160" xr:uid="{00000000-0005-0000-0000-000005960000}"/>
    <cellStyle name="Navadno 55 3" xfId="11154" xr:uid="{00000000-0005-0000-0000-000006960000}"/>
    <cellStyle name="Navadno 55 3 2" xfId="21000" xr:uid="{00000000-0005-0000-0000-000007960000}"/>
    <cellStyle name="Navadno 55 3 2 2" xfId="40165" xr:uid="{00000000-0005-0000-0000-000008960000}"/>
    <cellStyle name="Navadno 55 3 3" xfId="40164" xr:uid="{00000000-0005-0000-0000-000009960000}"/>
    <cellStyle name="Navadno 55 4" xfId="20997" xr:uid="{00000000-0005-0000-0000-00000A960000}"/>
    <cellStyle name="Navadno 55 4 2" xfId="40166" xr:uid="{00000000-0005-0000-0000-00000B960000}"/>
    <cellStyle name="Navadno 55 5" xfId="40159" xr:uid="{00000000-0005-0000-0000-00000C960000}"/>
    <cellStyle name="Navadno 550" xfId="58924" xr:uid="{00000000-0005-0000-0000-00000D960000}"/>
    <cellStyle name="Navadno 551" xfId="58926" xr:uid="{00000000-0005-0000-0000-00000E960000}"/>
    <cellStyle name="Navadno 552" xfId="58928" xr:uid="{00000000-0005-0000-0000-00000F960000}"/>
    <cellStyle name="Navadno 553" xfId="58930" xr:uid="{00000000-0005-0000-0000-000010960000}"/>
    <cellStyle name="Navadno 554" xfId="58932" xr:uid="{00000000-0005-0000-0000-000011960000}"/>
    <cellStyle name="Navadno 555" xfId="58934" xr:uid="{00000000-0005-0000-0000-000012960000}"/>
    <cellStyle name="Navadno 556" xfId="59251" xr:uid="{00000000-0005-0000-0000-000013960000}"/>
    <cellStyle name="Navadno 557" xfId="59412" xr:uid="{00000000-0005-0000-0000-000014960000}"/>
    <cellStyle name="Navadno 558" xfId="59424" xr:uid="{00000000-0005-0000-0000-000015960000}"/>
    <cellStyle name="Navadno 559" xfId="59426" xr:uid="{00000000-0005-0000-0000-000016960000}"/>
    <cellStyle name="Navadno 56" xfId="11155" xr:uid="{00000000-0005-0000-0000-000017960000}"/>
    <cellStyle name="Navadno 56 2" xfId="11156" xr:uid="{00000000-0005-0000-0000-000018960000}"/>
    <cellStyle name="Navadno 56 2 2" xfId="21001" xr:uid="{00000000-0005-0000-0000-000019960000}"/>
    <cellStyle name="Navadno 56 2 2 2" xfId="40169" xr:uid="{00000000-0005-0000-0000-00001A960000}"/>
    <cellStyle name="Navadno 56 2 3" xfId="40168" xr:uid="{00000000-0005-0000-0000-00001B960000}"/>
    <cellStyle name="Navadno 56 3" xfId="16019" xr:uid="{00000000-0005-0000-0000-00001C960000}"/>
    <cellStyle name="Navadno 56 3 2" xfId="40170" xr:uid="{00000000-0005-0000-0000-00001D960000}"/>
    <cellStyle name="Navadno 56 4" xfId="40167" xr:uid="{00000000-0005-0000-0000-00001E960000}"/>
    <cellStyle name="Navadno 560" xfId="59445" xr:uid="{00000000-0005-0000-0000-00001F960000}"/>
    <cellStyle name="Navadno 561" xfId="59410" xr:uid="{00000000-0005-0000-0000-000020960000}"/>
    <cellStyle name="Navadno 562" xfId="59464" xr:uid="{00000000-0005-0000-0000-000021960000}"/>
    <cellStyle name="Navadno 563" xfId="59465" xr:uid="{00000000-0005-0000-0000-000022960000}"/>
    <cellStyle name="Navadno 564" xfId="59468" xr:uid="{00000000-0005-0000-0000-000023960000}"/>
    <cellStyle name="Navadno 565" xfId="59470" xr:uid="{00000000-0005-0000-0000-000024960000}"/>
    <cellStyle name="Navadno 566" xfId="59472" xr:uid="{00000000-0005-0000-0000-000025960000}"/>
    <cellStyle name="Navadno 567" xfId="59473" xr:uid="{00000000-0005-0000-0000-000026960000}"/>
    <cellStyle name="Navadno 568" xfId="59474" xr:uid="{00000000-0005-0000-0000-000027960000}"/>
    <cellStyle name="Navadno 569" xfId="59475" xr:uid="{00000000-0005-0000-0000-000028960000}"/>
    <cellStyle name="Navadno 57" xfId="11157" xr:uid="{00000000-0005-0000-0000-000029960000}"/>
    <cellStyle name="Navadno 57 2" xfId="11158" xr:uid="{00000000-0005-0000-0000-00002A960000}"/>
    <cellStyle name="Navadno 57 2 2" xfId="21002" xr:uid="{00000000-0005-0000-0000-00002B960000}"/>
    <cellStyle name="Navadno 57 2 2 2" xfId="40173" xr:uid="{00000000-0005-0000-0000-00002C960000}"/>
    <cellStyle name="Navadno 57 2 3" xfId="40172" xr:uid="{00000000-0005-0000-0000-00002D960000}"/>
    <cellStyle name="Navadno 57 3" xfId="16018" xr:uid="{00000000-0005-0000-0000-00002E960000}"/>
    <cellStyle name="Navadno 57 3 2" xfId="40174" xr:uid="{00000000-0005-0000-0000-00002F960000}"/>
    <cellStyle name="Navadno 57 4" xfId="40171" xr:uid="{00000000-0005-0000-0000-000030960000}"/>
    <cellStyle name="Navadno 570" xfId="59476" xr:uid="{00000000-0005-0000-0000-000031960000}"/>
    <cellStyle name="Navadno 571" xfId="59477" xr:uid="{00000000-0005-0000-0000-000032960000}"/>
    <cellStyle name="Navadno 572" xfId="59478" xr:uid="{00000000-0005-0000-0000-000033960000}"/>
    <cellStyle name="Navadno 573" xfId="59479" xr:uid="{00000000-0005-0000-0000-000034960000}"/>
    <cellStyle name="Navadno 574" xfId="59480" xr:uid="{00000000-0005-0000-0000-000035960000}"/>
    <cellStyle name="Navadno 575" xfId="59481" xr:uid="{00000000-0005-0000-0000-000036960000}"/>
    <cellStyle name="Navadno 576" xfId="59482" xr:uid="{00000000-0005-0000-0000-000037960000}"/>
    <cellStyle name="Navadno 577" xfId="59483" xr:uid="{00000000-0005-0000-0000-000038960000}"/>
    <cellStyle name="Navadno 578" xfId="59484" xr:uid="{00000000-0005-0000-0000-000039960000}"/>
    <cellStyle name="Navadno 579" xfId="59485" xr:uid="{00000000-0005-0000-0000-00003A960000}"/>
    <cellStyle name="Navadno 58" xfId="11159" xr:uid="{00000000-0005-0000-0000-00003B960000}"/>
    <cellStyle name="Navadno 58 2" xfId="11160" xr:uid="{00000000-0005-0000-0000-00003C960000}"/>
    <cellStyle name="Navadno 58 2 2" xfId="11161" xr:uid="{00000000-0005-0000-0000-00003D960000}"/>
    <cellStyle name="Navadno 58 2 2 2" xfId="11162" xr:uid="{00000000-0005-0000-0000-00003E960000}"/>
    <cellStyle name="Navadno 58 2 2 2 2" xfId="21006" xr:uid="{00000000-0005-0000-0000-00003F960000}"/>
    <cellStyle name="Navadno 58 2 2 2 2 2" xfId="40179" xr:uid="{00000000-0005-0000-0000-000040960000}"/>
    <cellStyle name="Navadno 58 2 2 2 3" xfId="40178" xr:uid="{00000000-0005-0000-0000-000041960000}"/>
    <cellStyle name="Navadno 58 2 2 3" xfId="21005" xr:uid="{00000000-0005-0000-0000-000042960000}"/>
    <cellStyle name="Navadno 58 2 2 3 2" xfId="40180" xr:uid="{00000000-0005-0000-0000-000043960000}"/>
    <cellStyle name="Navadno 58 2 2 4" xfId="40177" xr:uid="{00000000-0005-0000-0000-000044960000}"/>
    <cellStyle name="Navadno 58 2 3" xfId="11163" xr:uid="{00000000-0005-0000-0000-000045960000}"/>
    <cellStyle name="Navadno 58 2 3 2" xfId="21007" xr:uid="{00000000-0005-0000-0000-000046960000}"/>
    <cellStyle name="Navadno 58 2 3 2 2" xfId="40182" xr:uid="{00000000-0005-0000-0000-000047960000}"/>
    <cellStyle name="Navadno 58 2 3 3" xfId="40181" xr:uid="{00000000-0005-0000-0000-000048960000}"/>
    <cellStyle name="Navadno 58 2 4" xfId="21004" xr:uid="{00000000-0005-0000-0000-000049960000}"/>
    <cellStyle name="Navadno 58 2 4 2" xfId="40183" xr:uid="{00000000-0005-0000-0000-00004A960000}"/>
    <cellStyle name="Navadno 58 2 5" xfId="40176" xr:uid="{00000000-0005-0000-0000-00004B960000}"/>
    <cellStyle name="Navadno 58 3" xfId="11164" xr:uid="{00000000-0005-0000-0000-00004C960000}"/>
    <cellStyle name="Navadno 58 3 2" xfId="11165" xr:uid="{00000000-0005-0000-0000-00004D960000}"/>
    <cellStyle name="Navadno 58 3 2 2" xfId="11166" xr:uid="{00000000-0005-0000-0000-00004E960000}"/>
    <cellStyle name="Navadno 58 3 2 2 2" xfId="21010" xr:uid="{00000000-0005-0000-0000-00004F960000}"/>
    <cellStyle name="Navadno 58 3 2 2 2 2" xfId="40187" xr:uid="{00000000-0005-0000-0000-000050960000}"/>
    <cellStyle name="Navadno 58 3 2 2 3" xfId="40186" xr:uid="{00000000-0005-0000-0000-000051960000}"/>
    <cellStyle name="Navadno 58 3 2 3" xfId="21009" xr:uid="{00000000-0005-0000-0000-000052960000}"/>
    <cellStyle name="Navadno 58 3 2 3 2" xfId="40188" xr:uid="{00000000-0005-0000-0000-000053960000}"/>
    <cellStyle name="Navadno 58 3 2 4" xfId="40185" xr:uid="{00000000-0005-0000-0000-000054960000}"/>
    <cellStyle name="Navadno 58 3 3" xfId="11167" xr:uid="{00000000-0005-0000-0000-000055960000}"/>
    <cellStyle name="Navadno 58 3 3 2" xfId="21011" xr:uid="{00000000-0005-0000-0000-000056960000}"/>
    <cellStyle name="Navadno 58 3 3 2 2" xfId="40190" xr:uid="{00000000-0005-0000-0000-000057960000}"/>
    <cellStyle name="Navadno 58 3 3 3" xfId="40189" xr:uid="{00000000-0005-0000-0000-000058960000}"/>
    <cellStyle name="Navadno 58 3 4" xfId="21008" xr:uid="{00000000-0005-0000-0000-000059960000}"/>
    <cellStyle name="Navadno 58 3 4 2" xfId="40191" xr:uid="{00000000-0005-0000-0000-00005A960000}"/>
    <cellStyle name="Navadno 58 3 5" xfId="40184" xr:uid="{00000000-0005-0000-0000-00005B960000}"/>
    <cellStyle name="Navadno 58 4" xfId="11168" xr:uid="{00000000-0005-0000-0000-00005C960000}"/>
    <cellStyle name="Navadno 58 4 2" xfId="11169" xr:uid="{00000000-0005-0000-0000-00005D960000}"/>
    <cellStyle name="Navadno 58 4 2 2" xfId="21013" xr:uid="{00000000-0005-0000-0000-00005E960000}"/>
    <cellStyle name="Navadno 58 4 2 2 2" xfId="40194" xr:uid="{00000000-0005-0000-0000-00005F960000}"/>
    <cellStyle name="Navadno 58 4 2 3" xfId="40193" xr:uid="{00000000-0005-0000-0000-000060960000}"/>
    <cellStyle name="Navadno 58 4 3" xfId="21012" xr:uid="{00000000-0005-0000-0000-000061960000}"/>
    <cellStyle name="Navadno 58 4 3 2" xfId="40195" xr:uid="{00000000-0005-0000-0000-000062960000}"/>
    <cellStyle name="Navadno 58 4 4" xfId="40192" xr:uid="{00000000-0005-0000-0000-000063960000}"/>
    <cellStyle name="Navadno 58 5" xfId="11170" xr:uid="{00000000-0005-0000-0000-000064960000}"/>
    <cellStyle name="Navadno 58 5 2" xfId="21014" xr:uid="{00000000-0005-0000-0000-000065960000}"/>
    <cellStyle name="Navadno 58 5 2 2" xfId="40197" xr:uid="{00000000-0005-0000-0000-000066960000}"/>
    <cellStyle name="Navadno 58 5 3" xfId="40196" xr:uid="{00000000-0005-0000-0000-000067960000}"/>
    <cellStyle name="Navadno 58 6" xfId="21003" xr:uid="{00000000-0005-0000-0000-000068960000}"/>
    <cellStyle name="Navadno 58 6 2" xfId="40198" xr:uid="{00000000-0005-0000-0000-000069960000}"/>
    <cellStyle name="Navadno 58 7" xfId="40175" xr:uid="{00000000-0005-0000-0000-00006A960000}"/>
    <cellStyle name="Navadno 580" xfId="59486" xr:uid="{00000000-0005-0000-0000-00006B960000}"/>
    <cellStyle name="Navadno 581" xfId="59487" xr:uid="{00000000-0005-0000-0000-00006C960000}"/>
    <cellStyle name="Navadno 582" xfId="59488" xr:uid="{00000000-0005-0000-0000-00006D960000}"/>
    <cellStyle name="Navadno 583" xfId="59489" xr:uid="{00000000-0005-0000-0000-00006E960000}"/>
    <cellStyle name="Navadno 584" xfId="59490" xr:uid="{00000000-0005-0000-0000-00006F960000}"/>
    <cellStyle name="Navadno 585" xfId="59491" xr:uid="{00000000-0005-0000-0000-000070960000}"/>
    <cellStyle name="Navadno 586" xfId="59492" xr:uid="{00000000-0005-0000-0000-000071960000}"/>
    <cellStyle name="Navadno 587" xfId="59493" xr:uid="{00000000-0005-0000-0000-000072960000}"/>
    <cellStyle name="Navadno 588" xfId="59494" xr:uid="{00000000-0005-0000-0000-000073960000}"/>
    <cellStyle name="Navadno 589" xfId="59495" xr:uid="{00000000-0005-0000-0000-000074960000}"/>
    <cellStyle name="Navadno 59" xfId="11171" xr:uid="{00000000-0005-0000-0000-000075960000}"/>
    <cellStyle name="Navadno 59 2" xfId="21015" xr:uid="{00000000-0005-0000-0000-000076960000}"/>
    <cellStyle name="Navadno 59 2 2" xfId="40200" xr:uid="{00000000-0005-0000-0000-000077960000}"/>
    <cellStyle name="Navadno 59 3" xfId="24738" xr:uid="{00000000-0005-0000-0000-000078960000}"/>
    <cellStyle name="Navadno 59 4" xfId="40199" xr:uid="{00000000-0005-0000-0000-000079960000}"/>
    <cellStyle name="Navadno 59 5" xfId="59152" xr:uid="{00000000-0005-0000-0000-00007A960000}"/>
    <cellStyle name="Navadno 590" xfId="59496" xr:uid="{00000000-0005-0000-0000-00007B960000}"/>
    <cellStyle name="Navadno 591" xfId="59497" xr:uid="{00000000-0005-0000-0000-00007C960000}"/>
    <cellStyle name="Navadno 592" xfId="59498" xr:uid="{00000000-0005-0000-0000-00007D960000}"/>
    <cellStyle name="Navadno 593" xfId="59499" xr:uid="{00000000-0005-0000-0000-00007E960000}"/>
    <cellStyle name="Navadno 594" xfId="59500" xr:uid="{00000000-0005-0000-0000-00007F960000}"/>
    <cellStyle name="Navadno 595" xfId="59501" xr:uid="{00000000-0005-0000-0000-000080960000}"/>
    <cellStyle name="Navadno 596" xfId="59502" xr:uid="{00000000-0005-0000-0000-000081960000}"/>
    <cellStyle name="Navadno 597" xfId="59503" xr:uid="{00000000-0005-0000-0000-000082960000}"/>
    <cellStyle name="Navadno 598" xfId="59504" xr:uid="{00000000-0005-0000-0000-000083960000}"/>
    <cellStyle name="Navadno 599" xfId="59505" xr:uid="{00000000-0005-0000-0000-000084960000}"/>
    <cellStyle name="Navadno 6" xfId="1732" xr:uid="{00000000-0005-0000-0000-000085960000}"/>
    <cellStyle name="Navadno 6 10" xfId="11173" xr:uid="{00000000-0005-0000-0000-000086960000}"/>
    <cellStyle name="Navadno 6 10 2" xfId="11174" xr:uid="{00000000-0005-0000-0000-000087960000}"/>
    <cellStyle name="Navadno 6 10 2 2" xfId="11175" xr:uid="{00000000-0005-0000-0000-000088960000}"/>
    <cellStyle name="Navadno 6 10 2 2 2" xfId="21019" xr:uid="{00000000-0005-0000-0000-000089960000}"/>
    <cellStyle name="Navadno 6 10 2 2 2 2" xfId="40204" xr:uid="{00000000-0005-0000-0000-00008A960000}"/>
    <cellStyle name="Navadno 6 10 2 2 3" xfId="40203" xr:uid="{00000000-0005-0000-0000-00008B960000}"/>
    <cellStyle name="Navadno 6 10 2 3" xfId="21018" xr:uid="{00000000-0005-0000-0000-00008C960000}"/>
    <cellStyle name="Navadno 6 10 2 3 2" xfId="40205" xr:uid="{00000000-0005-0000-0000-00008D960000}"/>
    <cellStyle name="Navadno 6 10 2 4" xfId="40202" xr:uid="{00000000-0005-0000-0000-00008E960000}"/>
    <cellStyle name="Navadno 6 10 3" xfId="11176" xr:uid="{00000000-0005-0000-0000-00008F960000}"/>
    <cellStyle name="Navadno 6 10 3 2" xfId="21020" xr:uid="{00000000-0005-0000-0000-000090960000}"/>
    <cellStyle name="Navadno 6 10 3 2 2" xfId="40207" xr:uid="{00000000-0005-0000-0000-000091960000}"/>
    <cellStyle name="Navadno 6 10 3 3" xfId="40206" xr:uid="{00000000-0005-0000-0000-000092960000}"/>
    <cellStyle name="Navadno 6 10 4" xfId="21017" xr:uid="{00000000-0005-0000-0000-000093960000}"/>
    <cellStyle name="Navadno 6 10 4 2" xfId="40208" xr:uid="{00000000-0005-0000-0000-000094960000}"/>
    <cellStyle name="Navadno 6 10 5" xfId="40201" xr:uid="{00000000-0005-0000-0000-000095960000}"/>
    <cellStyle name="Navadno 6 11" xfId="11177" xr:uid="{00000000-0005-0000-0000-000096960000}"/>
    <cellStyle name="Navadno 6 11 2" xfId="11178" xr:uid="{00000000-0005-0000-0000-000097960000}"/>
    <cellStyle name="Navadno 6 11 2 2" xfId="11179" xr:uid="{00000000-0005-0000-0000-000098960000}"/>
    <cellStyle name="Navadno 6 11 2 2 2" xfId="21023" xr:uid="{00000000-0005-0000-0000-000099960000}"/>
    <cellStyle name="Navadno 6 11 2 2 2 2" xfId="40212" xr:uid="{00000000-0005-0000-0000-00009A960000}"/>
    <cellStyle name="Navadno 6 11 2 2 3" xfId="40211" xr:uid="{00000000-0005-0000-0000-00009B960000}"/>
    <cellStyle name="Navadno 6 11 2 3" xfId="21022" xr:uid="{00000000-0005-0000-0000-00009C960000}"/>
    <cellStyle name="Navadno 6 11 2 3 2" xfId="40213" xr:uid="{00000000-0005-0000-0000-00009D960000}"/>
    <cellStyle name="Navadno 6 11 2 4" xfId="40210" xr:uid="{00000000-0005-0000-0000-00009E960000}"/>
    <cellStyle name="Navadno 6 11 3" xfId="11180" xr:uid="{00000000-0005-0000-0000-00009F960000}"/>
    <cellStyle name="Navadno 6 11 3 2" xfId="21024" xr:uid="{00000000-0005-0000-0000-0000A0960000}"/>
    <cellStyle name="Navadno 6 11 3 2 2" xfId="40215" xr:uid="{00000000-0005-0000-0000-0000A1960000}"/>
    <cellStyle name="Navadno 6 11 3 3" xfId="40214" xr:uid="{00000000-0005-0000-0000-0000A2960000}"/>
    <cellStyle name="Navadno 6 11 4" xfId="21021" xr:uid="{00000000-0005-0000-0000-0000A3960000}"/>
    <cellStyle name="Navadno 6 11 4 2" xfId="40216" xr:uid="{00000000-0005-0000-0000-0000A4960000}"/>
    <cellStyle name="Navadno 6 11 5" xfId="40209" xr:uid="{00000000-0005-0000-0000-0000A5960000}"/>
    <cellStyle name="Navadno 6 12" xfId="11181" xr:uid="{00000000-0005-0000-0000-0000A6960000}"/>
    <cellStyle name="Navadno 6 12 2" xfId="11182" xr:uid="{00000000-0005-0000-0000-0000A7960000}"/>
    <cellStyle name="Navadno 6 12 2 2" xfId="11183" xr:uid="{00000000-0005-0000-0000-0000A8960000}"/>
    <cellStyle name="Navadno 6 12 2 2 2" xfId="21027" xr:uid="{00000000-0005-0000-0000-0000A9960000}"/>
    <cellStyle name="Navadno 6 12 2 2 2 2" xfId="40220" xr:uid="{00000000-0005-0000-0000-0000AA960000}"/>
    <cellStyle name="Navadno 6 12 2 2 3" xfId="40219" xr:uid="{00000000-0005-0000-0000-0000AB960000}"/>
    <cellStyle name="Navadno 6 12 2 3" xfId="21026" xr:uid="{00000000-0005-0000-0000-0000AC960000}"/>
    <cellStyle name="Navadno 6 12 2 3 2" xfId="40221" xr:uid="{00000000-0005-0000-0000-0000AD960000}"/>
    <cellStyle name="Navadno 6 12 2 4" xfId="40218" xr:uid="{00000000-0005-0000-0000-0000AE960000}"/>
    <cellStyle name="Navadno 6 12 3" xfId="11184" xr:uid="{00000000-0005-0000-0000-0000AF960000}"/>
    <cellStyle name="Navadno 6 12 3 2" xfId="21028" xr:uid="{00000000-0005-0000-0000-0000B0960000}"/>
    <cellStyle name="Navadno 6 12 3 2 2" xfId="40223" xr:uid="{00000000-0005-0000-0000-0000B1960000}"/>
    <cellStyle name="Navadno 6 12 3 3" xfId="40222" xr:uid="{00000000-0005-0000-0000-0000B2960000}"/>
    <cellStyle name="Navadno 6 12 4" xfId="21025" xr:uid="{00000000-0005-0000-0000-0000B3960000}"/>
    <cellStyle name="Navadno 6 12 4 2" xfId="40224" xr:uid="{00000000-0005-0000-0000-0000B4960000}"/>
    <cellStyle name="Navadno 6 12 5" xfId="40217" xr:uid="{00000000-0005-0000-0000-0000B5960000}"/>
    <cellStyle name="Navadno 6 13" xfId="11185" xr:uid="{00000000-0005-0000-0000-0000B6960000}"/>
    <cellStyle name="Navadno 6 13 2" xfId="11186" xr:uid="{00000000-0005-0000-0000-0000B7960000}"/>
    <cellStyle name="Navadno 6 13 2 2" xfId="11187" xr:uid="{00000000-0005-0000-0000-0000B8960000}"/>
    <cellStyle name="Navadno 6 13 2 2 2" xfId="21031" xr:uid="{00000000-0005-0000-0000-0000B9960000}"/>
    <cellStyle name="Navadno 6 13 2 2 2 2" xfId="40228" xr:uid="{00000000-0005-0000-0000-0000BA960000}"/>
    <cellStyle name="Navadno 6 13 2 2 3" xfId="40227" xr:uid="{00000000-0005-0000-0000-0000BB960000}"/>
    <cellStyle name="Navadno 6 13 2 3" xfId="21030" xr:uid="{00000000-0005-0000-0000-0000BC960000}"/>
    <cellStyle name="Navadno 6 13 2 3 2" xfId="40229" xr:uid="{00000000-0005-0000-0000-0000BD960000}"/>
    <cellStyle name="Navadno 6 13 2 4" xfId="40226" xr:uid="{00000000-0005-0000-0000-0000BE960000}"/>
    <cellStyle name="Navadno 6 13 3" xfId="11188" xr:uid="{00000000-0005-0000-0000-0000BF960000}"/>
    <cellStyle name="Navadno 6 13 3 2" xfId="21032" xr:uid="{00000000-0005-0000-0000-0000C0960000}"/>
    <cellStyle name="Navadno 6 13 3 2 2" xfId="40231" xr:uid="{00000000-0005-0000-0000-0000C1960000}"/>
    <cellStyle name="Navadno 6 13 3 3" xfId="40230" xr:uid="{00000000-0005-0000-0000-0000C2960000}"/>
    <cellStyle name="Navadno 6 13 4" xfId="21029" xr:uid="{00000000-0005-0000-0000-0000C3960000}"/>
    <cellStyle name="Navadno 6 13 4 2" xfId="40232" xr:uid="{00000000-0005-0000-0000-0000C4960000}"/>
    <cellStyle name="Navadno 6 13 5" xfId="40225" xr:uid="{00000000-0005-0000-0000-0000C5960000}"/>
    <cellStyle name="Navadno 6 14" xfId="11189" xr:uid="{00000000-0005-0000-0000-0000C6960000}"/>
    <cellStyle name="Navadno 6 14 2" xfId="11190" xr:uid="{00000000-0005-0000-0000-0000C7960000}"/>
    <cellStyle name="Navadno 6 14 2 2" xfId="11191" xr:uid="{00000000-0005-0000-0000-0000C8960000}"/>
    <cellStyle name="Navadno 6 14 2 2 2" xfId="21035" xr:uid="{00000000-0005-0000-0000-0000C9960000}"/>
    <cellStyle name="Navadno 6 14 2 2 2 2" xfId="40236" xr:uid="{00000000-0005-0000-0000-0000CA960000}"/>
    <cellStyle name="Navadno 6 14 2 2 3" xfId="40235" xr:uid="{00000000-0005-0000-0000-0000CB960000}"/>
    <cellStyle name="Navadno 6 14 2 3" xfId="21034" xr:uid="{00000000-0005-0000-0000-0000CC960000}"/>
    <cellStyle name="Navadno 6 14 2 3 2" xfId="40237" xr:uid="{00000000-0005-0000-0000-0000CD960000}"/>
    <cellStyle name="Navadno 6 14 2 4" xfId="40234" xr:uid="{00000000-0005-0000-0000-0000CE960000}"/>
    <cellStyle name="Navadno 6 14 3" xfId="11192" xr:uid="{00000000-0005-0000-0000-0000CF960000}"/>
    <cellStyle name="Navadno 6 14 3 2" xfId="21036" xr:uid="{00000000-0005-0000-0000-0000D0960000}"/>
    <cellStyle name="Navadno 6 14 3 2 2" xfId="40239" xr:uid="{00000000-0005-0000-0000-0000D1960000}"/>
    <cellStyle name="Navadno 6 14 3 3" xfId="40238" xr:uid="{00000000-0005-0000-0000-0000D2960000}"/>
    <cellStyle name="Navadno 6 14 4" xfId="21033" xr:uid="{00000000-0005-0000-0000-0000D3960000}"/>
    <cellStyle name="Navadno 6 14 4 2" xfId="40240" xr:uid="{00000000-0005-0000-0000-0000D4960000}"/>
    <cellStyle name="Navadno 6 14 5" xfId="40233" xr:uid="{00000000-0005-0000-0000-0000D5960000}"/>
    <cellStyle name="Navadno 6 15" xfId="11193" xr:uid="{00000000-0005-0000-0000-0000D6960000}"/>
    <cellStyle name="Navadno 6 15 2" xfId="11194" xr:uid="{00000000-0005-0000-0000-0000D7960000}"/>
    <cellStyle name="Navadno 6 15 2 2" xfId="11195" xr:uid="{00000000-0005-0000-0000-0000D8960000}"/>
    <cellStyle name="Navadno 6 15 2 2 2" xfId="21039" xr:uid="{00000000-0005-0000-0000-0000D9960000}"/>
    <cellStyle name="Navadno 6 15 2 2 2 2" xfId="40244" xr:uid="{00000000-0005-0000-0000-0000DA960000}"/>
    <cellStyle name="Navadno 6 15 2 2 3" xfId="40243" xr:uid="{00000000-0005-0000-0000-0000DB960000}"/>
    <cellStyle name="Navadno 6 15 2 3" xfId="21038" xr:uid="{00000000-0005-0000-0000-0000DC960000}"/>
    <cellStyle name="Navadno 6 15 2 3 2" xfId="40245" xr:uid="{00000000-0005-0000-0000-0000DD960000}"/>
    <cellStyle name="Navadno 6 15 2 4" xfId="40242" xr:uid="{00000000-0005-0000-0000-0000DE960000}"/>
    <cellStyle name="Navadno 6 15 3" xfId="11196" xr:uid="{00000000-0005-0000-0000-0000DF960000}"/>
    <cellStyle name="Navadno 6 15 3 2" xfId="21040" xr:uid="{00000000-0005-0000-0000-0000E0960000}"/>
    <cellStyle name="Navadno 6 15 3 2 2" xfId="40247" xr:uid="{00000000-0005-0000-0000-0000E1960000}"/>
    <cellStyle name="Navadno 6 15 3 3" xfId="40246" xr:uid="{00000000-0005-0000-0000-0000E2960000}"/>
    <cellStyle name="Navadno 6 15 4" xfId="21037" xr:uid="{00000000-0005-0000-0000-0000E3960000}"/>
    <cellStyle name="Navadno 6 15 4 2" xfId="40248" xr:uid="{00000000-0005-0000-0000-0000E4960000}"/>
    <cellStyle name="Navadno 6 15 5" xfId="40241" xr:uid="{00000000-0005-0000-0000-0000E5960000}"/>
    <cellStyle name="Navadno 6 16" xfId="11197" xr:uid="{00000000-0005-0000-0000-0000E6960000}"/>
    <cellStyle name="Navadno 6 16 2" xfId="11198" xr:uid="{00000000-0005-0000-0000-0000E7960000}"/>
    <cellStyle name="Navadno 6 16 2 2" xfId="11199" xr:uid="{00000000-0005-0000-0000-0000E8960000}"/>
    <cellStyle name="Navadno 6 16 2 2 2" xfId="21043" xr:uid="{00000000-0005-0000-0000-0000E9960000}"/>
    <cellStyle name="Navadno 6 16 2 2 2 2" xfId="40252" xr:uid="{00000000-0005-0000-0000-0000EA960000}"/>
    <cellStyle name="Navadno 6 16 2 2 3" xfId="40251" xr:uid="{00000000-0005-0000-0000-0000EB960000}"/>
    <cellStyle name="Navadno 6 16 2 3" xfId="21042" xr:uid="{00000000-0005-0000-0000-0000EC960000}"/>
    <cellStyle name="Navadno 6 16 2 3 2" xfId="40253" xr:uid="{00000000-0005-0000-0000-0000ED960000}"/>
    <cellStyle name="Navadno 6 16 2 4" xfId="40250" xr:uid="{00000000-0005-0000-0000-0000EE960000}"/>
    <cellStyle name="Navadno 6 16 3" xfId="11200" xr:uid="{00000000-0005-0000-0000-0000EF960000}"/>
    <cellStyle name="Navadno 6 16 3 2" xfId="21044" xr:uid="{00000000-0005-0000-0000-0000F0960000}"/>
    <cellStyle name="Navadno 6 16 3 2 2" xfId="40255" xr:uid="{00000000-0005-0000-0000-0000F1960000}"/>
    <cellStyle name="Navadno 6 16 3 3" xfId="40254" xr:uid="{00000000-0005-0000-0000-0000F2960000}"/>
    <cellStyle name="Navadno 6 16 4" xfId="21041" xr:uid="{00000000-0005-0000-0000-0000F3960000}"/>
    <cellStyle name="Navadno 6 16 4 2" xfId="40256" xr:uid="{00000000-0005-0000-0000-0000F4960000}"/>
    <cellStyle name="Navadno 6 16 5" xfId="40249" xr:uid="{00000000-0005-0000-0000-0000F5960000}"/>
    <cellStyle name="Navadno 6 17" xfId="11201" xr:uid="{00000000-0005-0000-0000-0000F6960000}"/>
    <cellStyle name="Navadno 6 17 2" xfId="11202" xr:uid="{00000000-0005-0000-0000-0000F7960000}"/>
    <cellStyle name="Navadno 6 17 2 2" xfId="11203" xr:uid="{00000000-0005-0000-0000-0000F8960000}"/>
    <cellStyle name="Navadno 6 17 2 2 2" xfId="21047" xr:uid="{00000000-0005-0000-0000-0000F9960000}"/>
    <cellStyle name="Navadno 6 17 2 2 2 2" xfId="40260" xr:uid="{00000000-0005-0000-0000-0000FA960000}"/>
    <cellStyle name="Navadno 6 17 2 2 3" xfId="40259" xr:uid="{00000000-0005-0000-0000-0000FB960000}"/>
    <cellStyle name="Navadno 6 17 2 3" xfId="21046" xr:uid="{00000000-0005-0000-0000-0000FC960000}"/>
    <cellStyle name="Navadno 6 17 2 3 2" xfId="40261" xr:uid="{00000000-0005-0000-0000-0000FD960000}"/>
    <cellStyle name="Navadno 6 17 2 4" xfId="40258" xr:uid="{00000000-0005-0000-0000-0000FE960000}"/>
    <cellStyle name="Navadno 6 17 3" xfId="11204" xr:uid="{00000000-0005-0000-0000-0000FF960000}"/>
    <cellStyle name="Navadno 6 17 3 2" xfId="21048" xr:uid="{00000000-0005-0000-0000-000000970000}"/>
    <cellStyle name="Navadno 6 17 3 2 2" xfId="40263" xr:uid="{00000000-0005-0000-0000-000001970000}"/>
    <cellStyle name="Navadno 6 17 3 3" xfId="40262" xr:uid="{00000000-0005-0000-0000-000002970000}"/>
    <cellStyle name="Navadno 6 17 4" xfId="21045" xr:uid="{00000000-0005-0000-0000-000003970000}"/>
    <cellStyle name="Navadno 6 17 4 2" xfId="40264" xr:uid="{00000000-0005-0000-0000-000004970000}"/>
    <cellStyle name="Navadno 6 17 5" xfId="40257" xr:uid="{00000000-0005-0000-0000-000005970000}"/>
    <cellStyle name="Navadno 6 18" xfId="11205" xr:uid="{00000000-0005-0000-0000-000006970000}"/>
    <cellStyle name="Navadno 6 18 2" xfId="11206" xr:uid="{00000000-0005-0000-0000-000007970000}"/>
    <cellStyle name="Navadno 6 18 2 2" xfId="11207" xr:uid="{00000000-0005-0000-0000-000008970000}"/>
    <cellStyle name="Navadno 6 18 2 2 2" xfId="21051" xr:uid="{00000000-0005-0000-0000-000009970000}"/>
    <cellStyle name="Navadno 6 18 2 2 2 2" xfId="40268" xr:uid="{00000000-0005-0000-0000-00000A970000}"/>
    <cellStyle name="Navadno 6 18 2 2 3" xfId="40267" xr:uid="{00000000-0005-0000-0000-00000B970000}"/>
    <cellStyle name="Navadno 6 18 2 3" xfId="21050" xr:uid="{00000000-0005-0000-0000-00000C970000}"/>
    <cellStyle name="Navadno 6 18 2 3 2" xfId="40269" xr:uid="{00000000-0005-0000-0000-00000D970000}"/>
    <cellStyle name="Navadno 6 18 2 4" xfId="40266" xr:uid="{00000000-0005-0000-0000-00000E970000}"/>
    <cellStyle name="Navadno 6 18 3" xfId="11208" xr:uid="{00000000-0005-0000-0000-00000F970000}"/>
    <cellStyle name="Navadno 6 18 3 2" xfId="21052" xr:uid="{00000000-0005-0000-0000-000010970000}"/>
    <cellStyle name="Navadno 6 18 3 2 2" xfId="40271" xr:uid="{00000000-0005-0000-0000-000011970000}"/>
    <cellStyle name="Navadno 6 18 3 3" xfId="40270" xr:uid="{00000000-0005-0000-0000-000012970000}"/>
    <cellStyle name="Navadno 6 18 4" xfId="21049" xr:uid="{00000000-0005-0000-0000-000013970000}"/>
    <cellStyle name="Navadno 6 18 4 2" xfId="40272" xr:uid="{00000000-0005-0000-0000-000014970000}"/>
    <cellStyle name="Navadno 6 18 5" xfId="40265" xr:uid="{00000000-0005-0000-0000-000015970000}"/>
    <cellStyle name="Navadno 6 19" xfId="11209" xr:uid="{00000000-0005-0000-0000-000016970000}"/>
    <cellStyle name="Navadno 6 19 2" xfId="11210" xr:uid="{00000000-0005-0000-0000-000017970000}"/>
    <cellStyle name="Navadno 6 19 2 2" xfId="11211" xr:uid="{00000000-0005-0000-0000-000018970000}"/>
    <cellStyle name="Navadno 6 19 2 2 2" xfId="21055" xr:uid="{00000000-0005-0000-0000-000019970000}"/>
    <cellStyle name="Navadno 6 19 2 2 2 2" xfId="40276" xr:uid="{00000000-0005-0000-0000-00001A970000}"/>
    <cellStyle name="Navadno 6 19 2 2 3" xfId="40275" xr:uid="{00000000-0005-0000-0000-00001B970000}"/>
    <cellStyle name="Navadno 6 19 2 3" xfId="21054" xr:uid="{00000000-0005-0000-0000-00001C970000}"/>
    <cellStyle name="Navadno 6 19 2 3 2" xfId="40277" xr:uid="{00000000-0005-0000-0000-00001D970000}"/>
    <cellStyle name="Navadno 6 19 2 4" xfId="40274" xr:uid="{00000000-0005-0000-0000-00001E970000}"/>
    <cellStyle name="Navadno 6 19 3" xfId="11212" xr:uid="{00000000-0005-0000-0000-00001F970000}"/>
    <cellStyle name="Navadno 6 19 3 2" xfId="21056" xr:uid="{00000000-0005-0000-0000-000020970000}"/>
    <cellStyle name="Navadno 6 19 3 2 2" xfId="40279" xr:uid="{00000000-0005-0000-0000-000021970000}"/>
    <cellStyle name="Navadno 6 19 3 3" xfId="40278" xr:uid="{00000000-0005-0000-0000-000022970000}"/>
    <cellStyle name="Navadno 6 19 4" xfId="21053" xr:uid="{00000000-0005-0000-0000-000023970000}"/>
    <cellStyle name="Navadno 6 19 4 2" xfId="40280" xr:uid="{00000000-0005-0000-0000-000024970000}"/>
    <cellStyle name="Navadno 6 19 5" xfId="40273" xr:uid="{00000000-0005-0000-0000-000025970000}"/>
    <cellStyle name="Navadno 6 2" xfId="1733" xr:uid="{00000000-0005-0000-0000-000026970000}"/>
    <cellStyle name="Navadno 6 2 10" xfId="40281" xr:uid="{00000000-0005-0000-0000-000027970000}"/>
    <cellStyle name="Navadno 6 2 2" xfId="1734" xr:uid="{00000000-0005-0000-0000-000028970000}"/>
    <cellStyle name="Navadno 6 2 2 2" xfId="11215" xr:uid="{00000000-0005-0000-0000-000029970000}"/>
    <cellStyle name="Navadno 6 2 2 2 2" xfId="21059" xr:uid="{00000000-0005-0000-0000-00002A970000}"/>
    <cellStyle name="Navadno 6 2 2 2 2 2" xfId="40284" xr:uid="{00000000-0005-0000-0000-00002B970000}"/>
    <cellStyle name="Navadno 6 2 2 2 3" xfId="40283" xr:uid="{00000000-0005-0000-0000-00002C970000}"/>
    <cellStyle name="Navadno 6 2 2 3" xfId="11216" xr:uid="{00000000-0005-0000-0000-00002D970000}"/>
    <cellStyle name="Navadno 6 2 2 3 2" xfId="40285" xr:uid="{00000000-0005-0000-0000-00002E970000}"/>
    <cellStyle name="Navadno 6 2 2 4" xfId="11214" xr:uid="{00000000-0005-0000-0000-00002F970000}"/>
    <cellStyle name="Navadno 6 2 2 4 2" xfId="40286" xr:uid="{00000000-0005-0000-0000-000030970000}"/>
    <cellStyle name="Navadno 6 2 2 5" xfId="21058" xr:uid="{00000000-0005-0000-0000-000031970000}"/>
    <cellStyle name="Navadno 6 2 2 5 2" xfId="40287" xr:uid="{00000000-0005-0000-0000-000032970000}"/>
    <cellStyle name="Navadno 6 2 2 6" xfId="51365" xr:uid="{00000000-0005-0000-0000-000033970000}"/>
    <cellStyle name="Navadno 6 2 2 7" xfId="40282" xr:uid="{00000000-0005-0000-0000-000034970000}"/>
    <cellStyle name="Navadno 6 2 3" xfId="1735" xr:uid="{00000000-0005-0000-0000-000035970000}"/>
    <cellStyle name="Navadno 6 2 3 2" xfId="11218" xr:uid="{00000000-0005-0000-0000-000036970000}"/>
    <cellStyle name="Navadno 6 2 3 2 2" xfId="40289" xr:uid="{00000000-0005-0000-0000-000037970000}"/>
    <cellStyle name="Navadno 6 2 3 3" xfId="11217" xr:uid="{00000000-0005-0000-0000-000038970000}"/>
    <cellStyle name="Navadno 6 2 3 3 2" xfId="40290" xr:uid="{00000000-0005-0000-0000-000039970000}"/>
    <cellStyle name="Navadno 6 2 3 4" xfId="21060" xr:uid="{00000000-0005-0000-0000-00003A970000}"/>
    <cellStyle name="Navadno 6 2 3 4 2" xfId="40291" xr:uid="{00000000-0005-0000-0000-00003B970000}"/>
    <cellStyle name="Navadno 6 2 3 5" xfId="51366" xr:uid="{00000000-0005-0000-0000-00003C970000}"/>
    <cellStyle name="Navadno 6 2 3 6" xfId="40288" xr:uid="{00000000-0005-0000-0000-00003D970000}"/>
    <cellStyle name="Navadno 6 2 4" xfId="1736" xr:uid="{00000000-0005-0000-0000-00003E970000}"/>
    <cellStyle name="Navadno 6 2 4 2" xfId="11219" xr:uid="{00000000-0005-0000-0000-00003F970000}"/>
    <cellStyle name="Navadno 6 2 4 2 2" xfId="40293" xr:uid="{00000000-0005-0000-0000-000040970000}"/>
    <cellStyle name="Navadno 6 2 4 3" xfId="51367" xr:uid="{00000000-0005-0000-0000-000041970000}"/>
    <cellStyle name="Navadno 6 2 4 4" xfId="40292" xr:uid="{00000000-0005-0000-0000-000042970000}"/>
    <cellStyle name="Navadno 6 2 5" xfId="1737" xr:uid="{00000000-0005-0000-0000-000043970000}"/>
    <cellStyle name="Navadno 6 2 5 2" xfId="11220" xr:uid="{00000000-0005-0000-0000-000044970000}"/>
    <cellStyle name="Navadno 6 2 5 2 2" xfId="40295" xr:uid="{00000000-0005-0000-0000-000045970000}"/>
    <cellStyle name="Navadno 6 2 5 3" xfId="40294" xr:uid="{00000000-0005-0000-0000-000046970000}"/>
    <cellStyle name="Navadno 6 2 6" xfId="11221" xr:uid="{00000000-0005-0000-0000-000047970000}"/>
    <cellStyle name="Navadno 6 2 6 2" xfId="40296" xr:uid="{00000000-0005-0000-0000-000048970000}"/>
    <cellStyle name="Navadno 6 2 7" xfId="11213" xr:uid="{00000000-0005-0000-0000-000049970000}"/>
    <cellStyle name="Navadno 6 2 7 2" xfId="40297" xr:uid="{00000000-0005-0000-0000-00004A970000}"/>
    <cellStyle name="Navadno 6 2 8" xfId="21057" xr:uid="{00000000-0005-0000-0000-00004B970000}"/>
    <cellStyle name="Navadno 6 2 8 2" xfId="40298" xr:uid="{00000000-0005-0000-0000-00004C970000}"/>
    <cellStyle name="Navadno 6 2 9" xfId="51364" xr:uid="{00000000-0005-0000-0000-00004D970000}"/>
    <cellStyle name="Navadno 6 20" xfId="11222" xr:uid="{00000000-0005-0000-0000-00004E970000}"/>
    <cellStyle name="Navadno 6 20 2" xfId="11223" xr:uid="{00000000-0005-0000-0000-00004F970000}"/>
    <cellStyle name="Navadno 6 20 2 2" xfId="11224" xr:uid="{00000000-0005-0000-0000-000050970000}"/>
    <cellStyle name="Navadno 6 20 2 2 2" xfId="21063" xr:uid="{00000000-0005-0000-0000-000051970000}"/>
    <cellStyle name="Navadno 6 20 2 2 2 2" xfId="40302" xr:uid="{00000000-0005-0000-0000-000052970000}"/>
    <cellStyle name="Navadno 6 20 2 2 3" xfId="40301" xr:uid="{00000000-0005-0000-0000-000053970000}"/>
    <cellStyle name="Navadno 6 20 2 3" xfId="21062" xr:uid="{00000000-0005-0000-0000-000054970000}"/>
    <cellStyle name="Navadno 6 20 2 3 2" xfId="40303" xr:uid="{00000000-0005-0000-0000-000055970000}"/>
    <cellStyle name="Navadno 6 20 2 4" xfId="40300" xr:uid="{00000000-0005-0000-0000-000056970000}"/>
    <cellStyle name="Navadno 6 20 3" xfId="11225" xr:uid="{00000000-0005-0000-0000-000057970000}"/>
    <cellStyle name="Navadno 6 20 3 2" xfId="21064" xr:uid="{00000000-0005-0000-0000-000058970000}"/>
    <cellStyle name="Navadno 6 20 3 2 2" xfId="40305" xr:uid="{00000000-0005-0000-0000-000059970000}"/>
    <cellStyle name="Navadno 6 20 3 3" xfId="40304" xr:uid="{00000000-0005-0000-0000-00005A970000}"/>
    <cellStyle name="Navadno 6 20 4" xfId="21061" xr:uid="{00000000-0005-0000-0000-00005B970000}"/>
    <cellStyle name="Navadno 6 20 4 2" xfId="40306" xr:uid="{00000000-0005-0000-0000-00005C970000}"/>
    <cellStyle name="Navadno 6 20 5" xfId="40299" xr:uid="{00000000-0005-0000-0000-00005D970000}"/>
    <cellStyle name="Navadno 6 21" xfId="11226" xr:uid="{00000000-0005-0000-0000-00005E970000}"/>
    <cellStyle name="Navadno 6 21 2" xfId="11227" xr:uid="{00000000-0005-0000-0000-00005F970000}"/>
    <cellStyle name="Navadno 6 21 2 2" xfId="11228" xr:uid="{00000000-0005-0000-0000-000060970000}"/>
    <cellStyle name="Navadno 6 21 2 2 2" xfId="21067" xr:uid="{00000000-0005-0000-0000-000061970000}"/>
    <cellStyle name="Navadno 6 21 2 2 2 2" xfId="40310" xr:uid="{00000000-0005-0000-0000-000062970000}"/>
    <cellStyle name="Navadno 6 21 2 2 3" xfId="40309" xr:uid="{00000000-0005-0000-0000-000063970000}"/>
    <cellStyle name="Navadno 6 21 2 3" xfId="21066" xr:uid="{00000000-0005-0000-0000-000064970000}"/>
    <cellStyle name="Navadno 6 21 2 3 2" xfId="40311" xr:uid="{00000000-0005-0000-0000-000065970000}"/>
    <cellStyle name="Navadno 6 21 2 4" xfId="40308" xr:uid="{00000000-0005-0000-0000-000066970000}"/>
    <cellStyle name="Navadno 6 21 3" xfId="11229" xr:uid="{00000000-0005-0000-0000-000067970000}"/>
    <cellStyle name="Navadno 6 21 3 2" xfId="21068" xr:uid="{00000000-0005-0000-0000-000068970000}"/>
    <cellStyle name="Navadno 6 21 3 2 2" xfId="40313" xr:uid="{00000000-0005-0000-0000-000069970000}"/>
    <cellStyle name="Navadno 6 21 3 3" xfId="40312" xr:uid="{00000000-0005-0000-0000-00006A970000}"/>
    <cellStyle name="Navadno 6 21 4" xfId="21065" xr:uid="{00000000-0005-0000-0000-00006B970000}"/>
    <cellStyle name="Navadno 6 21 4 2" xfId="40314" xr:uid="{00000000-0005-0000-0000-00006C970000}"/>
    <cellStyle name="Navadno 6 21 5" xfId="40307" xr:uid="{00000000-0005-0000-0000-00006D970000}"/>
    <cellStyle name="Navadno 6 22" xfId="11230" xr:uid="{00000000-0005-0000-0000-00006E970000}"/>
    <cellStyle name="Navadno 6 22 2" xfId="11231" xr:uid="{00000000-0005-0000-0000-00006F970000}"/>
    <cellStyle name="Navadno 6 22 2 2" xfId="11232" xr:uid="{00000000-0005-0000-0000-000070970000}"/>
    <cellStyle name="Navadno 6 22 2 2 2" xfId="21071" xr:uid="{00000000-0005-0000-0000-000071970000}"/>
    <cellStyle name="Navadno 6 22 2 2 2 2" xfId="40318" xr:uid="{00000000-0005-0000-0000-000072970000}"/>
    <cellStyle name="Navadno 6 22 2 2 3" xfId="40317" xr:uid="{00000000-0005-0000-0000-000073970000}"/>
    <cellStyle name="Navadno 6 22 2 3" xfId="21070" xr:uid="{00000000-0005-0000-0000-000074970000}"/>
    <cellStyle name="Navadno 6 22 2 3 2" xfId="40319" xr:uid="{00000000-0005-0000-0000-000075970000}"/>
    <cellStyle name="Navadno 6 22 2 4" xfId="40316" xr:uid="{00000000-0005-0000-0000-000076970000}"/>
    <cellStyle name="Navadno 6 22 3" xfId="11233" xr:uid="{00000000-0005-0000-0000-000077970000}"/>
    <cellStyle name="Navadno 6 22 3 2" xfId="21072" xr:uid="{00000000-0005-0000-0000-000078970000}"/>
    <cellStyle name="Navadno 6 22 3 2 2" xfId="40321" xr:uid="{00000000-0005-0000-0000-000079970000}"/>
    <cellStyle name="Navadno 6 22 3 3" xfId="40320" xr:uid="{00000000-0005-0000-0000-00007A970000}"/>
    <cellStyle name="Navadno 6 22 4" xfId="21069" xr:uid="{00000000-0005-0000-0000-00007B970000}"/>
    <cellStyle name="Navadno 6 22 4 2" xfId="40322" xr:uid="{00000000-0005-0000-0000-00007C970000}"/>
    <cellStyle name="Navadno 6 22 5" xfId="40315" xr:uid="{00000000-0005-0000-0000-00007D970000}"/>
    <cellStyle name="Navadno 6 23" xfId="11234" xr:uid="{00000000-0005-0000-0000-00007E970000}"/>
    <cellStyle name="Navadno 6 23 2" xfId="11235" xr:uid="{00000000-0005-0000-0000-00007F970000}"/>
    <cellStyle name="Navadno 6 23 2 2" xfId="11236" xr:uid="{00000000-0005-0000-0000-000080970000}"/>
    <cellStyle name="Navadno 6 23 2 2 2" xfId="21075" xr:uid="{00000000-0005-0000-0000-000081970000}"/>
    <cellStyle name="Navadno 6 23 2 2 2 2" xfId="40326" xr:uid="{00000000-0005-0000-0000-000082970000}"/>
    <cellStyle name="Navadno 6 23 2 2 3" xfId="40325" xr:uid="{00000000-0005-0000-0000-000083970000}"/>
    <cellStyle name="Navadno 6 23 2 3" xfId="21074" xr:uid="{00000000-0005-0000-0000-000084970000}"/>
    <cellStyle name="Navadno 6 23 2 3 2" xfId="40327" xr:uid="{00000000-0005-0000-0000-000085970000}"/>
    <cellStyle name="Navadno 6 23 2 4" xfId="40324" xr:uid="{00000000-0005-0000-0000-000086970000}"/>
    <cellStyle name="Navadno 6 23 3" xfId="11237" xr:uid="{00000000-0005-0000-0000-000087970000}"/>
    <cellStyle name="Navadno 6 23 3 2" xfId="21076" xr:uid="{00000000-0005-0000-0000-000088970000}"/>
    <cellStyle name="Navadno 6 23 3 2 2" xfId="40329" xr:uid="{00000000-0005-0000-0000-000089970000}"/>
    <cellStyle name="Navadno 6 23 3 3" xfId="40328" xr:uid="{00000000-0005-0000-0000-00008A970000}"/>
    <cellStyle name="Navadno 6 23 4" xfId="21073" xr:uid="{00000000-0005-0000-0000-00008B970000}"/>
    <cellStyle name="Navadno 6 23 4 2" xfId="40330" xr:uid="{00000000-0005-0000-0000-00008C970000}"/>
    <cellStyle name="Navadno 6 23 5" xfId="40323" xr:uid="{00000000-0005-0000-0000-00008D970000}"/>
    <cellStyle name="Navadno 6 24" xfId="11238" xr:uid="{00000000-0005-0000-0000-00008E970000}"/>
    <cellStyle name="Navadno 6 24 2" xfId="11239" xr:uid="{00000000-0005-0000-0000-00008F970000}"/>
    <cellStyle name="Navadno 6 24 2 2" xfId="11240" xr:uid="{00000000-0005-0000-0000-000090970000}"/>
    <cellStyle name="Navadno 6 24 2 2 2" xfId="21079" xr:uid="{00000000-0005-0000-0000-000091970000}"/>
    <cellStyle name="Navadno 6 24 2 2 2 2" xfId="40334" xr:uid="{00000000-0005-0000-0000-000092970000}"/>
    <cellStyle name="Navadno 6 24 2 2 3" xfId="40333" xr:uid="{00000000-0005-0000-0000-000093970000}"/>
    <cellStyle name="Navadno 6 24 2 3" xfId="21078" xr:uid="{00000000-0005-0000-0000-000094970000}"/>
    <cellStyle name="Navadno 6 24 2 3 2" xfId="40335" xr:uid="{00000000-0005-0000-0000-000095970000}"/>
    <cellStyle name="Navadno 6 24 2 4" xfId="40332" xr:uid="{00000000-0005-0000-0000-000096970000}"/>
    <cellStyle name="Navadno 6 24 3" xfId="11241" xr:uid="{00000000-0005-0000-0000-000097970000}"/>
    <cellStyle name="Navadno 6 24 3 2" xfId="21080" xr:uid="{00000000-0005-0000-0000-000098970000}"/>
    <cellStyle name="Navadno 6 24 3 2 2" xfId="40337" xr:uid="{00000000-0005-0000-0000-000099970000}"/>
    <cellStyle name="Navadno 6 24 3 3" xfId="40336" xr:uid="{00000000-0005-0000-0000-00009A970000}"/>
    <cellStyle name="Navadno 6 24 4" xfId="21077" xr:uid="{00000000-0005-0000-0000-00009B970000}"/>
    <cellStyle name="Navadno 6 24 4 2" xfId="40338" xr:uid="{00000000-0005-0000-0000-00009C970000}"/>
    <cellStyle name="Navadno 6 24 5" xfId="40331" xr:uid="{00000000-0005-0000-0000-00009D970000}"/>
    <cellStyle name="Navadno 6 25" xfId="11242" xr:uid="{00000000-0005-0000-0000-00009E970000}"/>
    <cellStyle name="Navadno 6 25 2" xfId="11243" xr:uid="{00000000-0005-0000-0000-00009F970000}"/>
    <cellStyle name="Navadno 6 25 2 2" xfId="11244" xr:uid="{00000000-0005-0000-0000-0000A0970000}"/>
    <cellStyle name="Navadno 6 25 2 2 2" xfId="21083" xr:uid="{00000000-0005-0000-0000-0000A1970000}"/>
    <cellStyle name="Navadno 6 25 2 2 2 2" xfId="40342" xr:uid="{00000000-0005-0000-0000-0000A2970000}"/>
    <cellStyle name="Navadno 6 25 2 2 3" xfId="40341" xr:uid="{00000000-0005-0000-0000-0000A3970000}"/>
    <cellStyle name="Navadno 6 25 2 3" xfId="21082" xr:uid="{00000000-0005-0000-0000-0000A4970000}"/>
    <cellStyle name="Navadno 6 25 2 3 2" xfId="40343" xr:uid="{00000000-0005-0000-0000-0000A5970000}"/>
    <cellStyle name="Navadno 6 25 2 4" xfId="40340" xr:uid="{00000000-0005-0000-0000-0000A6970000}"/>
    <cellStyle name="Navadno 6 25 3" xfId="11245" xr:uid="{00000000-0005-0000-0000-0000A7970000}"/>
    <cellStyle name="Navadno 6 25 3 2" xfId="21084" xr:uid="{00000000-0005-0000-0000-0000A8970000}"/>
    <cellStyle name="Navadno 6 25 3 2 2" xfId="40345" xr:uid="{00000000-0005-0000-0000-0000A9970000}"/>
    <cellStyle name="Navadno 6 25 3 3" xfId="40344" xr:uid="{00000000-0005-0000-0000-0000AA970000}"/>
    <cellStyle name="Navadno 6 25 4" xfId="21081" xr:uid="{00000000-0005-0000-0000-0000AB970000}"/>
    <cellStyle name="Navadno 6 25 4 2" xfId="40346" xr:uid="{00000000-0005-0000-0000-0000AC970000}"/>
    <cellStyle name="Navadno 6 25 5" xfId="40339" xr:uid="{00000000-0005-0000-0000-0000AD970000}"/>
    <cellStyle name="Navadno 6 26" xfId="11246" xr:uid="{00000000-0005-0000-0000-0000AE970000}"/>
    <cellStyle name="Navadno 6 26 2" xfId="11247" xr:uid="{00000000-0005-0000-0000-0000AF970000}"/>
    <cellStyle name="Navadno 6 26 2 2" xfId="11248" xr:uid="{00000000-0005-0000-0000-0000B0970000}"/>
    <cellStyle name="Navadno 6 26 2 2 2" xfId="21087" xr:uid="{00000000-0005-0000-0000-0000B1970000}"/>
    <cellStyle name="Navadno 6 26 2 2 2 2" xfId="40350" xr:uid="{00000000-0005-0000-0000-0000B2970000}"/>
    <cellStyle name="Navadno 6 26 2 2 3" xfId="40349" xr:uid="{00000000-0005-0000-0000-0000B3970000}"/>
    <cellStyle name="Navadno 6 26 2 3" xfId="21086" xr:uid="{00000000-0005-0000-0000-0000B4970000}"/>
    <cellStyle name="Navadno 6 26 2 3 2" xfId="40351" xr:uid="{00000000-0005-0000-0000-0000B5970000}"/>
    <cellStyle name="Navadno 6 26 2 4" xfId="40348" xr:uid="{00000000-0005-0000-0000-0000B6970000}"/>
    <cellStyle name="Navadno 6 26 3" xfId="11249" xr:uid="{00000000-0005-0000-0000-0000B7970000}"/>
    <cellStyle name="Navadno 6 26 3 2" xfId="21088" xr:uid="{00000000-0005-0000-0000-0000B8970000}"/>
    <cellStyle name="Navadno 6 26 3 2 2" xfId="40353" xr:uid="{00000000-0005-0000-0000-0000B9970000}"/>
    <cellStyle name="Navadno 6 26 3 3" xfId="40352" xr:uid="{00000000-0005-0000-0000-0000BA970000}"/>
    <cellStyle name="Navadno 6 26 4" xfId="21085" xr:uid="{00000000-0005-0000-0000-0000BB970000}"/>
    <cellStyle name="Navadno 6 26 4 2" xfId="40354" xr:uid="{00000000-0005-0000-0000-0000BC970000}"/>
    <cellStyle name="Navadno 6 26 5" xfId="40347" xr:uid="{00000000-0005-0000-0000-0000BD970000}"/>
    <cellStyle name="Navadno 6 27" xfId="11250" xr:uid="{00000000-0005-0000-0000-0000BE970000}"/>
    <cellStyle name="Navadno 6 27 2" xfId="11251" xr:uid="{00000000-0005-0000-0000-0000BF970000}"/>
    <cellStyle name="Navadno 6 27 2 2" xfId="11252" xr:uid="{00000000-0005-0000-0000-0000C0970000}"/>
    <cellStyle name="Navadno 6 27 2 2 2" xfId="21091" xr:uid="{00000000-0005-0000-0000-0000C1970000}"/>
    <cellStyle name="Navadno 6 27 2 2 2 2" xfId="40358" xr:uid="{00000000-0005-0000-0000-0000C2970000}"/>
    <cellStyle name="Navadno 6 27 2 2 3" xfId="40357" xr:uid="{00000000-0005-0000-0000-0000C3970000}"/>
    <cellStyle name="Navadno 6 27 2 3" xfId="21090" xr:uid="{00000000-0005-0000-0000-0000C4970000}"/>
    <cellStyle name="Navadno 6 27 2 3 2" xfId="40359" xr:uid="{00000000-0005-0000-0000-0000C5970000}"/>
    <cellStyle name="Navadno 6 27 2 4" xfId="40356" xr:uid="{00000000-0005-0000-0000-0000C6970000}"/>
    <cellStyle name="Navadno 6 27 3" xfId="11253" xr:uid="{00000000-0005-0000-0000-0000C7970000}"/>
    <cellStyle name="Navadno 6 27 3 2" xfId="21092" xr:uid="{00000000-0005-0000-0000-0000C8970000}"/>
    <cellStyle name="Navadno 6 27 3 2 2" xfId="40361" xr:uid="{00000000-0005-0000-0000-0000C9970000}"/>
    <cellStyle name="Navadno 6 27 3 3" xfId="40360" xr:uid="{00000000-0005-0000-0000-0000CA970000}"/>
    <cellStyle name="Navadno 6 27 4" xfId="21089" xr:uid="{00000000-0005-0000-0000-0000CB970000}"/>
    <cellStyle name="Navadno 6 27 4 2" xfId="40362" xr:uid="{00000000-0005-0000-0000-0000CC970000}"/>
    <cellStyle name="Navadno 6 27 5" xfId="40355" xr:uid="{00000000-0005-0000-0000-0000CD970000}"/>
    <cellStyle name="Navadno 6 28" xfId="11254" xr:uid="{00000000-0005-0000-0000-0000CE970000}"/>
    <cellStyle name="Navadno 6 28 2" xfId="11255" xr:uid="{00000000-0005-0000-0000-0000CF970000}"/>
    <cellStyle name="Navadno 6 28 2 2" xfId="11256" xr:uid="{00000000-0005-0000-0000-0000D0970000}"/>
    <cellStyle name="Navadno 6 28 2 2 2" xfId="21095" xr:uid="{00000000-0005-0000-0000-0000D1970000}"/>
    <cellStyle name="Navadno 6 28 2 2 2 2" xfId="40366" xr:uid="{00000000-0005-0000-0000-0000D2970000}"/>
    <cellStyle name="Navadno 6 28 2 2 3" xfId="40365" xr:uid="{00000000-0005-0000-0000-0000D3970000}"/>
    <cellStyle name="Navadno 6 28 2 3" xfId="21094" xr:uid="{00000000-0005-0000-0000-0000D4970000}"/>
    <cellStyle name="Navadno 6 28 2 3 2" xfId="40367" xr:uid="{00000000-0005-0000-0000-0000D5970000}"/>
    <cellStyle name="Navadno 6 28 2 4" xfId="40364" xr:uid="{00000000-0005-0000-0000-0000D6970000}"/>
    <cellStyle name="Navadno 6 28 3" xfId="11257" xr:uid="{00000000-0005-0000-0000-0000D7970000}"/>
    <cellStyle name="Navadno 6 28 3 2" xfId="21096" xr:uid="{00000000-0005-0000-0000-0000D8970000}"/>
    <cellStyle name="Navadno 6 28 3 2 2" xfId="40369" xr:uid="{00000000-0005-0000-0000-0000D9970000}"/>
    <cellStyle name="Navadno 6 28 3 3" xfId="40368" xr:uid="{00000000-0005-0000-0000-0000DA970000}"/>
    <cellStyle name="Navadno 6 28 4" xfId="21093" xr:uid="{00000000-0005-0000-0000-0000DB970000}"/>
    <cellStyle name="Navadno 6 28 4 2" xfId="40370" xr:uid="{00000000-0005-0000-0000-0000DC970000}"/>
    <cellStyle name="Navadno 6 28 5" xfId="40363" xr:uid="{00000000-0005-0000-0000-0000DD970000}"/>
    <cellStyle name="Navadno 6 29" xfId="11258" xr:uid="{00000000-0005-0000-0000-0000DE970000}"/>
    <cellStyle name="Navadno 6 29 2" xfId="11259" xr:uid="{00000000-0005-0000-0000-0000DF970000}"/>
    <cellStyle name="Navadno 6 29 2 2" xfId="11260" xr:uid="{00000000-0005-0000-0000-0000E0970000}"/>
    <cellStyle name="Navadno 6 29 2 2 2" xfId="21099" xr:uid="{00000000-0005-0000-0000-0000E1970000}"/>
    <cellStyle name="Navadno 6 29 2 2 2 2" xfId="40374" xr:uid="{00000000-0005-0000-0000-0000E2970000}"/>
    <cellStyle name="Navadno 6 29 2 2 3" xfId="40373" xr:uid="{00000000-0005-0000-0000-0000E3970000}"/>
    <cellStyle name="Navadno 6 29 2 3" xfId="21098" xr:uid="{00000000-0005-0000-0000-0000E4970000}"/>
    <cellStyle name="Navadno 6 29 2 3 2" xfId="40375" xr:uid="{00000000-0005-0000-0000-0000E5970000}"/>
    <cellStyle name="Navadno 6 29 2 4" xfId="40372" xr:uid="{00000000-0005-0000-0000-0000E6970000}"/>
    <cellStyle name="Navadno 6 29 3" xfId="11261" xr:uid="{00000000-0005-0000-0000-0000E7970000}"/>
    <cellStyle name="Navadno 6 29 3 2" xfId="21100" xr:uid="{00000000-0005-0000-0000-0000E8970000}"/>
    <cellStyle name="Navadno 6 29 3 2 2" xfId="40377" xr:uid="{00000000-0005-0000-0000-0000E9970000}"/>
    <cellStyle name="Navadno 6 29 3 3" xfId="40376" xr:uid="{00000000-0005-0000-0000-0000EA970000}"/>
    <cellStyle name="Navadno 6 29 4" xfId="21097" xr:uid="{00000000-0005-0000-0000-0000EB970000}"/>
    <cellStyle name="Navadno 6 29 4 2" xfId="40378" xr:uid="{00000000-0005-0000-0000-0000EC970000}"/>
    <cellStyle name="Navadno 6 29 5" xfId="40371" xr:uid="{00000000-0005-0000-0000-0000ED970000}"/>
    <cellStyle name="Navadno 6 3" xfId="1738" xr:uid="{00000000-0005-0000-0000-0000EE970000}"/>
    <cellStyle name="Navadno 6 3 2" xfId="1739" xr:uid="{00000000-0005-0000-0000-0000EF970000}"/>
    <cellStyle name="Navadno 6 3 2 2" xfId="11264" xr:uid="{00000000-0005-0000-0000-0000F0970000}"/>
    <cellStyle name="Navadno 6 3 2 2 2" xfId="21103" xr:uid="{00000000-0005-0000-0000-0000F1970000}"/>
    <cellStyle name="Navadno 6 3 2 2 2 2" xfId="40383" xr:uid="{00000000-0005-0000-0000-0000F2970000}"/>
    <cellStyle name="Navadno 6 3 2 2 2 3" xfId="40382" xr:uid="{00000000-0005-0000-0000-0000F3970000}"/>
    <cellStyle name="Navadno 6 3 2 2 3" xfId="40381" xr:uid="{00000000-0005-0000-0000-0000F4970000}"/>
    <cellStyle name="Navadno 6 3 2 3" xfId="11265" xr:uid="{00000000-0005-0000-0000-0000F5970000}"/>
    <cellStyle name="Navadno 6 3 2 3 2" xfId="40384" xr:uid="{00000000-0005-0000-0000-0000F6970000}"/>
    <cellStyle name="Navadno 6 3 2 4" xfId="11263" xr:uid="{00000000-0005-0000-0000-0000F7970000}"/>
    <cellStyle name="Navadno 6 3 2 4 2" xfId="40385" xr:uid="{00000000-0005-0000-0000-0000F8970000}"/>
    <cellStyle name="Navadno 6 3 2 5" xfId="21102" xr:uid="{00000000-0005-0000-0000-0000F9970000}"/>
    <cellStyle name="Navadno 6 3 2 5 2" xfId="40386" xr:uid="{00000000-0005-0000-0000-0000FA970000}"/>
    <cellStyle name="Navadno 6 3 2 6" xfId="40380" xr:uid="{00000000-0005-0000-0000-0000FB970000}"/>
    <cellStyle name="Navadno 6 3 3" xfId="11266" xr:uid="{00000000-0005-0000-0000-0000FC970000}"/>
    <cellStyle name="Navadno 6 3 3 2" xfId="21104" xr:uid="{00000000-0005-0000-0000-0000FD970000}"/>
    <cellStyle name="Navadno 6 3 3 2 2" xfId="40388" xr:uid="{00000000-0005-0000-0000-0000FE970000}"/>
    <cellStyle name="Navadno 6 3 3 3" xfId="40387" xr:uid="{00000000-0005-0000-0000-0000FF970000}"/>
    <cellStyle name="Navadno 6 3 4" xfId="11267" xr:uid="{00000000-0005-0000-0000-000000980000}"/>
    <cellStyle name="Navadno 6 3 4 2" xfId="40389" xr:uid="{00000000-0005-0000-0000-000001980000}"/>
    <cellStyle name="Navadno 6 3 5" xfId="11262" xr:uid="{00000000-0005-0000-0000-000002980000}"/>
    <cellStyle name="Navadno 6 3 5 2" xfId="40390" xr:uid="{00000000-0005-0000-0000-000003980000}"/>
    <cellStyle name="Navadno 6 3 6" xfId="21101" xr:uid="{00000000-0005-0000-0000-000004980000}"/>
    <cellStyle name="Navadno 6 3 6 2" xfId="40391" xr:uid="{00000000-0005-0000-0000-000005980000}"/>
    <cellStyle name="Navadno 6 3 7" xfId="40379" xr:uid="{00000000-0005-0000-0000-000006980000}"/>
    <cellStyle name="Navadno 6 30" xfId="11268" xr:uid="{00000000-0005-0000-0000-000007980000}"/>
    <cellStyle name="Navadno 6 30 2" xfId="11269" xr:uid="{00000000-0005-0000-0000-000008980000}"/>
    <cellStyle name="Navadno 6 30 2 2" xfId="11270" xr:uid="{00000000-0005-0000-0000-000009980000}"/>
    <cellStyle name="Navadno 6 30 2 2 2" xfId="21107" xr:uid="{00000000-0005-0000-0000-00000A980000}"/>
    <cellStyle name="Navadno 6 30 2 2 2 2" xfId="40395" xr:uid="{00000000-0005-0000-0000-00000B980000}"/>
    <cellStyle name="Navadno 6 30 2 2 3" xfId="40394" xr:uid="{00000000-0005-0000-0000-00000C980000}"/>
    <cellStyle name="Navadno 6 30 2 3" xfId="21106" xr:uid="{00000000-0005-0000-0000-00000D980000}"/>
    <cellStyle name="Navadno 6 30 2 3 2" xfId="40396" xr:uid="{00000000-0005-0000-0000-00000E980000}"/>
    <cellStyle name="Navadno 6 30 2 4" xfId="40393" xr:uid="{00000000-0005-0000-0000-00000F980000}"/>
    <cellStyle name="Navadno 6 30 3" xfId="11271" xr:uid="{00000000-0005-0000-0000-000010980000}"/>
    <cellStyle name="Navadno 6 30 3 2" xfId="21108" xr:uid="{00000000-0005-0000-0000-000011980000}"/>
    <cellStyle name="Navadno 6 30 3 2 2" xfId="40398" xr:uid="{00000000-0005-0000-0000-000012980000}"/>
    <cellStyle name="Navadno 6 30 3 3" xfId="40397" xr:uid="{00000000-0005-0000-0000-000013980000}"/>
    <cellStyle name="Navadno 6 30 4" xfId="21105" xr:uid="{00000000-0005-0000-0000-000014980000}"/>
    <cellStyle name="Navadno 6 30 4 2" xfId="40399" xr:uid="{00000000-0005-0000-0000-000015980000}"/>
    <cellStyle name="Navadno 6 30 5" xfId="40392" xr:uid="{00000000-0005-0000-0000-000016980000}"/>
    <cellStyle name="Navadno 6 31" xfId="11272" xr:uid="{00000000-0005-0000-0000-000017980000}"/>
    <cellStyle name="Navadno 6 31 2" xfId="11273" xr:uid="{00000000-0005-0000-0000-000018980000}"/>
    <cellStyle name="Navadno 6 31 2 2" xfId="11274" xr:uid="{00000000-0005-0000-0000-000019980000}"/>
    <cellStyle name="Navadno 6 31 2 2 2" xfId="21111" xr:uid="{00000000-0005-0000-0000-00001A980000}"/>
    <cellStyle name="Navadno 6 31 2 2 2 2" xfId="40403" xr:uid="{00000000-0005-0000-0000-00001B980000}"/>
    <cellStyle name="Navadno 6 31 2 2 3" xfId="40402" xr:uid="{00000000-0005-0000-0000-00001C980000}"/>
    <cellStyle name="Navadno 6 31 2 3" xfId="21110" xr:uid="{00000000-0005-0000-0000-00001D980000}"/>
    <cellStyle name="Navadno 6 31 2 3 2" xfId="40404" xr:uid="{00000000-0005-0000-0000-00001E980000}"/>
    <cellStyle name="Navadno 6 31 2 4" xfId="40401" xr:uid="{00000000-0005-0000-0000-00001F980000}"/>
    <cellStyle name="Navadno 6 31 3" xfId="11275" xr:uid="{00000000-0005-0000-0000-000020980000}"/>
    <cellStyle name="Navadno 6 31 3 2" xfId="21112" xr:uid="{00000000-0005-0000-0000-000021980000}"/>
    <cellStyle name="Navadno 6 31 3 2 2" xfId="40406" xr:uid="{00000000-0005-0000-0000-000022980000}"/>
    <cellStyle name="Navadno 6 31 3 3" xfId="40405" xr:uid="{00000000-0005-0000-0000-000023980000}"/>
    <cellStyle name="Navadno 6 31 4" xfId="21109" xr:uid="{00000000-0005-0000-0000-000024980000}"/>
    <cellStyle name="Navadno 6 31 4 2" xfId="40407" xr:uid="{00000000-0005-0000-0000-000025980000}"/>
    <cellStyle name="Navadno 6 31 5" xfId="40400" xr:uid="{00000000-0005-0000-0000-000026980000}"/>
    <cellStyle name="Navadno 6 32" xfId="11276" xr:uid="{00000000-0005-0000-0000-000027980000}"/>
    <cellStyle name="Navadno 6 32 2" xfId="11277" xr:uid="{00000000-0005-0000-0000-000028980000}"/>
    <cellStyle name="Navadno 6 32 2 2" xfId="11278" xr:uid="{00000000-0005-0000-0000-000029980000}"/>
    <cellStyle name="Navadno 6 32 2 2 2" xfId="21115" xr:uid="{00000000-0005-0000-0000-00002A980000}"/>
    <cellStyle name="Navadno 6 32 2 2 2 2" xfId="40411" xr:uid="{00000000-0005-0000-0000-00002B980000}"/>
    <cellStyle name="Navadno 6 32 2 2 3" xfId="40410" xr:uid="{00000000-0005-0000-0000-00002C980000}"/>
    <cellStyle name="Navadno 6 32 2 3" xfId="21114" xr:uid="{00000000-0005-0000-0000-00002D980000}"/>
    <cellStyle name="Navadno 6 32 2 3 2" xfId="40412" xr:uid="{00000000-0005-0000-0000-00002E980000}"/>
    <cellStyle name="Navadno 6 32 2 4" xfId="40409" xr:uid="{00000000-0005-0000-0000-00002F980000}"/>
    <cellStyle name="Navadno 6 32 3" xfId="11279" xr:uid="{00000000-0005-0000-0000-000030980000}"/>
    <cellStyle name="Navadno 6 32 3 2" xfId="21116" xr:uid="{00000000-0005-0000-0000-000031980000}"/>
    <cellStyle name="Navadno 6 32 3 2 2" xfId="40414" xr:uid="{00000000-0005-0000-0000-000032980000}"/>
    <cellStyle name="Navadno 6 32 3 3" xfId="40413" xr:uid="{00000000-0005-0000-0000-000033980000}"/>
    <cellStyle name="Navadno 6 32 4" xfId="21113" xr:uid="{00000000-0005-0000-0000-000034980000}"/>
    <cellStyle name="Navadno 6 32 4 2" xfId="40415" xr:uid="{00000000-0005-0000-0000-000035980000}"/>
    <cellStyle name="Navadno 6 32 5" xfId="40408" xr:uid="{00000000-0005-0000-0000-000036980000}"/>
    <cellStyle name="Navadno 6 33" xfId="11280" xr:uid="{00000000-0005-0000-0000-000037980000}"/>
    <cellStyle name="Navadno 6 33 2" xfId="11281" xr:uid="{00000000-0005-0000-0000-000038980000}"/>
    <cellStyle name="Navadno 6 33 2 2" xfId="11282" xr:uid="{00000000-0005-0000-0000-000039980000}"/>
    <cellStyle name="Navadno 6 33 2 2 2" xfId="21119" xr:uid="{00000000-0005-0000-0000-00003A980000}"/>
    <cellStyle name="Navadno 6 33 2 2 2 2" xfId="40419" xr:uid="{00000000-0005-0000-0000-00003B980000}"/>
    <cellStyle name="Navadno 6 33 2 2 3" xfId="40418" xr:uid="{00000000-0005-0000-0000-00003C980000}"/>
    <cellStyle name="Navadno 6 33 2 3" xfId="21118" xr:uid="{00000000-0005-0000-0000-00003D980000}"/>
    <cellStyle name="Navadno 6 33 2 3 2" xfId="40420" xr:uid="{00000000-0005-0000-0000-00003E980000}"/>
    <cellStyle name="Navadno 6 33 2 4" xfId="40417" xr:uid="{00000000-0005-0000-0000-00003F980000}"/>
    <cellStyle name="Navadno 6 33 3" xfId="11283" xr:uid="{00000000-0005-0000-0000-000040980000}"/>
    <cellStyle name="Navadno 6 33 3 2" xfId="21120" xr:uid="{00000000-0005-0000-0000-000041980000}"/>
    <cellStyle name="Navadno 6 33 3 2 2" xfId="40422" xr:uid="{00000000-0005-0000-0000-000042980000}"/>
    <cellStyle name="Navadno 6 33 3 3" xfId="40421" xr:uid="{00000000-0005-0000-0000-000043980000}"/>
    <cellStyle name="Navadno 6 33 4" xfId="21117" xr:uid="{00000000-0005-0000-0000-000044980000}"/>
    <cellStyle name="Navadno 6 33 4 2" xfId="40423" xr:uid="{00000000-0005-0000-0000-000045980000}"/>
    <cellStyle name="Navadno 6 33 5" xfId="40416" xr:uid="{00000000-0005-0000-0000-000046980000}"/>
    <cellStyle name="Navadno 6 34" xfId="11284" xr:uid="{00000000-0005-0000-0000-000047980000}"/>
    <cellStyle name="Navadno 6 34 2" xfId="11285" xr:uid="{00000000-0005-0000-0000-000048980000}"/>
    <cellStyle name="Navadno 6 34 2 2" xfId="11286" xr:uid="{00000000-0005-0000-0000-000049980000}"/>
    <cellStyle name="Navadno 6 34 2 2 2" xfId="21123" xr:uid="{00000000-0005-0000-0000-00004A980000}"/>
    <cellStyle name="Navadno 6 34 2 2 2 2" xfId="40427" xr:uid="{00000000-0005-0000-0000-00004B980000}"/>
    <cellStyle name="Navadno 6 34 2 2 3" xfId="40426" xr:uid="{00000000-0005-0000-0000-00004C980000}"/>
    <cellStyle name="Navadno 6 34 2 3" xfId="21122" xr:uid="{00000000-0005-0000-0000-00004D980000}"/>
    <cellStyle name="Navadno 6 34 2 3 2" xfId="40428" xr:uid="{00000000-0005-0000-0000-00004E980000}"/>
    <cellStyle name="Navadno 6 34 2 4" xfId="40425" xr:uid="{00000000-0005-0000-0000-00004F980000}"/>
    <cellStyle name="Navadno 6 34 3" xfId="11287" xr:uid="{00000000-0005-0000-0000-000050980000}"/>
    <cellStyle name="Navadno 6 34 3 2" xfId="21124" xr:uid="{00000000-0005-0000-0000-000051980000}"/>
    <cellStyle name="Navadno 6 34 3 2 2" xfId="40430" xr:uid="{00000000-0005-0000-0000-000052980000}"/>
    <cellStyle name="Navadno 6 34 3 3" xfId="40429" xr:uid="{00000000-0005-0000-0000-000053980000}"/>
    <cellStyle name="Navadno 6 34 4" xfId="21121" xr:uid="{00000000-0005-0000-0000-000054980000}"/>
    <cellStyle name="Navadno 6 34 4 2" xfId="40431" xr:uid="{00000000-0005-0000-0000-000055980000}"/>
    <cellStyle name="Navadno 6 34 5" xfId="40424" xr:uid="{00000000-0005-0000-0000-000056980000}"/>
    <cellStyle name="Navadno 6 35" xfId="11288" xr:uid="{00000000-0005-0000-0000-000057980000}"/>
    <cellStyle name="Navadno 6 35 2" xfId="11289" xr:uid="{00000000-0005-0000-0000-000058980000}"/>
    <cellStyle name="Navadno 6 35 2 2" xfId="11290" xr:uid="{00000000-0005-0000-0000-000059980000}"/>
    <cellStyle name="Navadno 6 35 2 2 2" xfId="21127" xr:uid="{00000000-0005-0000-0000-00005A980000}"/>
    <cellStyle name="Navadno 6 35 2 2 2 2" xfId="40435" xr:uid="{00000000-0005-0000-0000-00005B980000}"/>
    <cellStyle name="Navadno 6 35 2 2 3" xfId="40434" xr:uid="{00000000-0005-0000-0000-00005C980000}"/>
    <cellStyle name="Navadno 6 35 2 3" xfId="21126" xr:uid="{00000000-0005-0000-0000-00005D980000}"/>
    <cellStyle name="Navadno 6 35 2 3 2" xfId="40436" xr:uid="{00000000-0005-0000-0000-00005E980000}"/>
    <cellStyle name="Navadno 6 35 2 4" xfId="40433" xr:uid="{00000000-0005-0000-0000-00005F980000}"/>
    <cellStyle name="Navadno 6 35 3" xfId="11291" xr:uid="{00000000-0005-0000-0000-000060980000}"/>
    <cellStyle name="Navadno 6 35 3 2" xfId="21128" xr:uid="{00000000-0005-0000-0000-000061980000}"/>
    <cellStyle name="Navadno 6 35 3 2 2" xfId="40438" xr:uid="{00000000-0005-0000-0000-000062980000}"/>
    <cellStyle name="Navadno 6 35 3 3" xfId="40437" xr:uid="{00000000-0005-0000-0000-000063980000}"/>
    <cellStyle name="Navadno 6 35 4" xfId="21125" xr:uid="{00000000-0005-0000-0000-000064980000}"/>
    <cellStyle name="Navadno 6 35 4 2" xfId="40439" xr:uid="{00000000-0005-0000-0000-000065980000}"/>
    <cellStyle name="Navadno 6 35 5" xfId="40432" xr:uid="{00000000-0005-0000-0000-000066980000}"/>
    <cellStyle name="Navadno 6 36" xfId="11292" xr:uid="{00000000-0005-0000-0000-000067980000}"/>
    <cellStyle name="Navadno 6 36 2" xfId="11293" xr:uid="{00000000-0005-0000-0000-000068980000}"/>
    <cellStyle name="Navadno 6 36 2 2" xfId="11294" xr:uid="{00000000-0005-0000-0000-000069980000}"/>
    <cellStyle name="Navadno 6 36 2 2 2" xfId="21131" xr:uid="{00000000-0005-0000-0000-00006A980000}"/>
    <cellStyle name="Navadno 6 36 2 2 2 2" xfId="40443" xr:uid="{00000000-0005-0000-0000-00006B980000}"/>
    <cellStyle name="Navadno 6 36 2 2 3" xfId="40442" xr:uid="{00000000-0005-0000-0000-00006C980000}"/>
    <cellStyle name="Navadno 6 36 2 3" xfId="21130" xr:uid="{00000000-0005-0000-0000-00006D980000}"/>
    <cellStyle name="Navadno 6 36 2 3 2" xfId="40444" xr:uid="{00000000-0005-0000-0000-00006E980000}"/>
    <cellStyle name="Navadno 6 36 2 4" xfId="40441" xr:uid="{00000000-0005-0000-0000-00006F980000}"/>
    <cellStyle name="Navadno 6 36 3" xfId="11295" xr:uid="{00000000-0005-0000-0000-000070980000}"/>
    <cellStyle name="Navadno 6 36 3 2" xfId="21132" xr:uid="{00000000-0005-0000-0000-000071980000}"/>
    <cellStyle name="Navadno 6 36 3 2 2" xfId="40446" xr:uid="{00000000-0005-0000-0000-000072980000}"/>
    <cellStyle name="Navadno 6 36 3 3" xfId="40445" xr:uid="{00000000-0005-0000-0000-000073980000}"/>
    <cellStyle name="Navadno 6 36 4" xfId="21129" xr:uid="{00000000-0005-0000-0000-000074980000}"/>
    <cellStyle name="Navadno 6 36 4 2" xfId="40447" xr:uid="{00000000-0005-0000-0000-000075980000}"/>
    <cellStyle name="Navadno 6 36 5" xfId="40440" xr:uid="{00000000-0005-0000-0000-000076980000}"/>
    <cellStyle name="Navadno 6 37" xfId="11296" xr:uid="{00000000-0005-0000-0000-000077980000}"/>
    <cellStyle name="Navadno 6 37 2" xfId="11297" xr:uid="{00000000-0005-0000-0000-000078980000}"/>
    <cellStyle name="Navadno 6 37 2 2" xfId="11298" xr:uid="{00000000-0005-0000-0000-000079980000}"/>
    <cellStyle name="Navadno 6 37 2 2 2" xfId="21135" xr:uid="{00000000-0005-0000-0000-00007A980000}"/>
    <cellStyle name="Navadno 6 37 2 2 2 2" xfId="40451" xr:uid="{00000000-0005-0000-0000-00007B980000}"/>
    <cellStyle name="Navadno 6 37 2 2 3" xfId="40450" xr:uid="{00000000-0005-0000-0000-00007C980000}"/>
    <cellStyle name="Navadno 6 37 2 3" xfId="21134" xr:uid="{00000000-0005-0000-0000-00007D980000}"/>
    <cellStyle name="Navadno 6 37 2 3 2" xfId="40452" xr:uid="{00000000-0005-0000-0000-00007E980000}"/>
    <cellStyle name="Navadno 6 37 2 4" xfId="40449" xr:uid="{00000000-0005-0000-0000-00007F980000}"/>
    <cellStyle name="Navadno 6 37 3" xfId="11299" xr:uid="{00000000-0005-0000-0000-000080980000}"/>
    <cellStyle name="Navadno 6 37 3 2" xfId="21136" xr:uid="{00000000-0005-0000-0000-000081980000}"/>
    <cellStyle name="Navadno 6 37 3 2 2" xfId="40454" xr:uid="{00000000-0005-0000-0000-000082980000}"/>
    <cellStyle name="Navadno 6 37 3 3" xfId="40453" xr:uid="{00000000-0005-0000-0000-000083980000}"/>
    <cellStyle name="Navadno 6 37 4" xfId="21133" xr:uid="{00000000-0005-0000-0000-000084980000}"/>
    <cellStyle name="Navadno 6 37 4 2" xfId="40455" xr:uid="{00000000-0005-0000-0000-000085980000}"/>
    <cellStyle name="Navadno 6 37 5" xfId="40448" xr:uid="{00000000-0005-0000-0000-000086980000}"/>
    <cellStyle name="Navadno 6 38" xfId="11300" xr:uid="{00000000-0005-0000-0000-000087980000}"/>
    <cellStyle name="Navadno 6 38 2" xfId="11301" xr:uid="{00000000-0005-0000-0000-000088980000}"/>
    <cellStyle name="Navadno 6 38 2 2" xfId="11302" xr:uid="{00000000-0005-0000-0000-000089980000}"/>
    <cellStyle name="Navadno 6 38 2 2 2" xfId="21139" xr:uid="{00000000-0005-0000-0000-00008A980000}"/>
    <cellStyle name="Navadno 6 38 2 2 2 2" xfId="40459" xr:uid="{00000000-0005-0000-0000-00008B980000}"/>
    <cellStyle name="Navadno 6 38 2 2 3" xfId="40458" xr:uid="{00000000-0005-0000-0000-00008C980000}"/>
    <cellStyle name="Navadno 6 38 2 3" xfId="21138" xr:uid="{00000000-0005-0000-0000-00008D980000}"/>
    <cellStyle name="Navadno 6 38 2 3 2" xfId="40460" xr:uid="{00000000-0005-0000-0000-00008E980000}"/>
    <cellStyle name="Navadno 6 38 2 4" xfId="40457" xr:uid="{00000000-0005-0000-0000-00008F980000}"/>
    <cellStyle name="Navadno 6 38 3" xfId="11303" xr:uid="{00000000-0005-0000-0000-000090980000}"/>
    <cellStyle name="Navadno 6 38 3 2" xfId="21140" xr:uid="{00000000-0005-0000-0000-000091980000}"/>
    <cellStyle name="Navadno 6 38 3 2 2" xfId="40462" xr:uid="{00000000-0005-0000-0000-000092980000}"/>
    <cellStyle name="Navadno 6 38 3 3" xfId="40461" xr:uid="{00000000-0005-0000-0000-000093980000}"/>
    <cellStyle name="Navadno 6 38 4" xfId="21137" xr:uid="{00000000-0005-0000-0000-000094980000}"/>
    <cellStyle name="Navadno 6 38 4 2" xfId="40463" xr:uid="{00000000-0005-0000-0000-000095980000}"/>
    <cellStyle name="Navadno 6 38 5" xfId="40456" xr:uid="{00000000-0005-0000-0000-000096980000}"/>
    <cellStyle name="Navadno 6 39" xfId="11304" xr:uid="{00000000-0005-0000-0000-000097980000}"/>
    <cellStyle name="Navadno 6 39 2" xfId="11305" xr:uid="{00000000-0005-0000-0000-000098980000}"/>
    <cellStyle name="Navadno 6 39 2 2" xfId="11306" xr:uid="{00000000-0005-0000-0000-000099980000}"/>
    <cellStyle name="Navadno 6 39 2 2 2" xfId="21143" xr:uid="{00000000-0005-0000-0000-00009A980000}"/>
    <cellStyle name="Navadno 6 39 2 2 2 2" xfId="40467" xr:uid="{00000000-0005-0000-0000-00009B980000}"/>
    <cellStyle name="Navadno 6 39 2 2 3" xfId="40466" xr:uid="{00000000-0005-0000-0000-00009C980000}"/>
    <cellStyle name="Navadno 6 39 2 3" xfId="21142" xr:uid="{00000000-0005-0000-0000-00009D980000}"/>
    <cellStyle name="Navadno 6 39 2 3 2" xfId="40468" xr:uid="{00000000-0005-0000-0000-00009E980000}"/>
    <cellStyle name="Navadno 6 39 2 4" xfId="40465" xr:uid="{00000000-0005-0000-0000-00009F980000}"/>
    <cellStyle name="Navadno 6 39 3" xfId="11307" xr:uid="{00000000-0005-0000-0000-0000A0980000}"/>
    <cellStyle name="Navadno 6 39 3 2" xfId="21144" xr:uid="{00000000-0005-0000-0000-0000A1980000}"/>
    <cellStyle name="Navadno 6 39 3 2 2" xfId="40470" xr:uid="{00000000-0005-0000-0000-0000A2980000}"/>
    <cellStyle name="Navadno 6 39 3 3" xfId="40469" xr:uid="{00000000-0005-0000-0000-0000A3980000}"/>
    <cellStyle name="Navadno 6 39 4" xfId="21141" xr:uid="{00000000-0005-0000-0000-0000A4980000}"/>
    <cellStyle name="Navadno 6 39 4 2" xfId="40471" xr:uid="{00000000-0005-0000-0000-0000A5980000}"/>
    <cellStyle name="Navadno 6 39 5" xfId="40464" xr:uid="{00000000-0005-0000-0000-0000A6980000}"/>
    <cellStyle name="Navadno 6 4" xfId="1740" xr:uid="{00000000-0005-0000-0000-0000A7980000}"/>
    <cellStyle name="Navadno 6 4 2" xfId="1741" xr:uid="{00000000-0005-0000-0000-0000A8980000}"/>
    <cellStyle name="Navadno 6 4 2 2" xfId="11310" xr:uid="{00000000-0005-0000-0000-0000A9980000}"/>
    <cellStyle name="Navadno 6 4 2 2 2" xfId="21147" xr:uid="{00000000-0005-0000-0000-0000AA980000}"/>
    <cellStyle name="Navadno 6 4 2 2 2 2" xfId="40475" xr:uid="{00000000-0005-0000-0000-0000AB980000}"/>
    <cellStyle name="Navadno 6 4 2 2 3" xfId="40474" xr:uid="{00000000-0005-0000-0000-0000AC980000}"/>
    <cellStyle name="Navadno 6 4 2 3" xfId="11311" xr:uid="{00000000-0005-0000-0000-0000AD980000}"/>
    <cellStyle name="Navadno 6 4 2 3 2" xfId="40476" xr:uid="{00000000-0005-0000-0000-0000AE980000}"/>
    <cellStyle name="Navadno 6 4 2 4" xfId="11309" xr:uid="{00000000-0005-0000-0000-0000AF980000}"/>
    <cellStyle name="Navadno 6 4 2 4 2" xfId="40477" xr:uid="{00000000-0005-0000-0000-0000B0980000}"/>
    <cellStyle name="Navadno 6 4 2 5" xfId="21146" xr:uid="{00000000-0005-0000-0000-0000B1980000}"/>
    <cellStyle name="Navadno 6 4 2 5 2" xfId="40478" xr:uid="{00000000-0005-0000-0000-0000B2980000}"/>
    <cellStyle name="Navadno 6 4 2 6" xfId="40473" xr:uid="{00000000-0005-0000-0000-0000B3980000}"/>
    <cellStyle name="Navadno 6 4 3" xfId="11312" xr:uid="{00000000-0005-0000-0000-0000B4980000}"/>
    <cellStyle name="Navadno 6 4 3 2" xfId="21148" xr:uid="{00000000-0005-0000-0000-0000B5980000}"/>
    <cellStyle name="Navadno 6 4 3 2 2" xfId="40480" xr:uid="{00000000-0005-0000-0000-0000B6980000}"/>
    <cellStyle name="Navadno 6 4 3 3" xfId="40479" xr:uid="{00000000-0005-0000-0000-0000B7980000}"/>
    <cellStyle name="Navadno 6 4 4" xfId="11313" xr:uid="{00000000-0005-0000-0000-0000B8980000}"/>
    <cellStyle name="Navadno 6 4 4 2" xfId="40481" xr:uid="{00000000-0005-0000-0000-0000B9980000}"/>
    <cellStyle name="Navadno 6 4 5" xfId="11308" xr:uid="{00000000-0005-0000-0000-0000BA980000}"/>
    <cellStyle name="Navadno 6 4 5 2" xfId="40482" xr:uid="{00000000-0005-0000-0000-0000BB980000}"/>
    <cellStyle name="Navadno 6 4 6" xfId="21145" xr:uid="{00000000-0005-0000-0000-0000BC980000}"/>
    <cellStyle name="Navadno 6 4 6 2" xfId="40483" xr:uid="{00000000-0005-0000-0000-0000BD980000}"/>
    <cellStyle name="Navadno 6 4 7" xfId="40472" xr:uid="{00000000-0005-0000-0000-0000BE980000}"/>
    <cellStyle name="Navadno 6 40" xfId="11314" xr:uid="{00000000-0005-0000-0000-0000BF980000}"/>
    <cellStyle name="Navadno 6 40 2" xfId="11315" xr:uid="{00000000-0005-0000-0000-0000C0980000}"/>
    <cellStyle name="Navadno 6 40 2 2" xfId="11316" xr:uid="{00000000-0005-0000-0000-0000C1980000}"/>
    <cellStyle name="Navadno 6 40 2 2 2" xfId="21151" xr:uid="{00000000-0005-0000-0000-0000C2980000}"/>
    <cellStyle name="Navadno 6 40 2 2 2 2" xfId="40487" xr:uid="{00000000-0005-0000-0000-0000C3980000}"/>
    <cellStyle name="Navadno 6 40 2 2 3" xfId="40486" xr:uid="{00000000-0005-0000-0000-0000C4980000}"/>
    <cellStyle name="Navadno 6 40 2 3" xfId="21150" xr:uid="{00000000-0005-0000-0000-0000C5980000}"/>
    <cellStyle name="Navadno 6 40 2 3 2" xfId="40488" xr:uid="{00000000-0005-0000-0000-0000C6980000}"/>
    <cellStyle name="Navadno 6 40 2 4" xfId="40485" xr:uid="{00000000-0005-0000-0000-0000C7980000}"/>
    <cellStyle name="Navadno 6 40 3" xfId="11317" xr:uid="{00000000-0005-0000-0000-0000C8980000}"/>
    <cellStyle name="Navadno 6 40 3 2" xfId="21152" xr:uid="{00000000-0005-0000-0000-0000C9980000}"/>
    <cellStyle name="Navadno 6 40 3 2 2" xfId="40490" xr:uid="{00000000-0005-0000-0000-0000CA980000}"/>
    <cellStyle name="Navadno 6 40 3 3" xfId="40489" xr:uid="{00000000-0005-0000-0000-0000CB980000}"/>
    <cellStyle name="Navadno 6 40 4" xfId="21149" xr:uid="{00000000-0005-0000-0000-0000CC980000}"/>
    <cellStyle name="Navadno 6 40 4 2" xfId="40491" xr:uid="{00000000-0005-0000-0000-0000CD980000}"/>
    <cellStyle name="Navadno 6 40 5" xfId="40484" xr:uid="{00000000-0005-0000-0000-0000CE980000}"/>
    <cellStyle name="Navadno 6 41" xfId="11318" xr:uid="{00000000-0005-0000-0000-0000CF980000}"/>
    <cellStyle name="Navadno 6 41 2" xfId="11319" xr:uid="{00000000-0005-0000-0000-0000D0980000}"/>
    <cellStyle name="Navadno 6 41 2 2" xfId="11320" xr:uid="{00000000-0005-0000-0000-0000D1980000}"/>
    <cellStyle name="Navadno 6 41 2 2 2" xfId="21155" xr:uid="{00000000-0005-0000-0000-0000D2980000}"/>
    <cellStyle name="Navadno 6 41 2 2 2 2" xfId="40495" xr:uid="{00000000-0005-0000-0000-0000D3980000}"/>
    <cellStyle name="Navadno 6 41 2 2 3" xfId="40494" xr:uid="{00000000-0005-0000-0000-0000D4980000}"/>
    <cellStyle name="Navadno 6 41 2 3" xfId="21154" xr:uid="{00000000-0005-0000-0000-0000D5980000}"/>
    <cellStyle name="Navadno 6 41 2 3 2" xfId="40496" xr:uid="{00000000-0005-0000-0000-0000D6980000}"/>
    <cellStyle name="Navadno 6 41 2 4" xfId="40493" xr:uid="{00000000-0005-0000-0000-0000D7980000}"/>
    <cellStyle name="Navadno 6 41 3" xfId="11321" xr:uid="{00000000-0005-0000-0000-0000D8980000}"/>
    <cellStyle name="Navadno 6 41 3 2" xfId="21156" xr:uid="{00000000-0005-0000-0000-0000D9980000}"/>
    <cellStyle name="Navadno 6 41 3 2 2" xfId="40498" xr:uid="{00000000-0005-0000-0000-0000DA980000}"/>
    <cellStyle name="Navadno 6 41 3 3" xfId="40497" xr:uid="{00000000-0005-0000-0000-0000DB980000}"/>
    <cellStyle name="Navadno 6 41 4" xfId="21153" xr:uid="{00000000-0005-0000-0000-0000DC980000}"/>
    <cellStyle name="Navadno 6 41 4 2" xfId="40499" xr:uid="{00000000-0005-0000-0000-0000DD980000}"/>
    <cellStyle name="Navadno 6 41 5" xfId="40492" xr:uid="{00000000-0005-0000-0000-0000DE980000}"/>
    <cellStyle name="Navadno 6 42" xfId="11322" xr:uid="{00000000-0005-0000-0000-0000DF980000}"/>
    <cellStyle name="Navadno 6 42 2" xfId="11323" xr:uid="{00000000-0005-0000-0000-0000E0980000}"/>
    <cellStyle name="Navadno 6 42 2 2" xfId="11324" xr:uid="{00000000-0005-0000-0000-0000E1980000}"/>
    <cellStyle name="Navadno 6 42 2 2 2" xfId="21159" xr:uid="{00000000-0005-0000-0000-0000E2980000}"/>
    <cellStyle name="Navadno 6 42 2 2 2 2" xfId="40503" xr:uid="{00000000-0005-0000-0000-0000E3980000}"/>
    <cellStyle name="Navadno 6 42 2 2 3" xfId="40502" xr:uid="{00000000-0005-0000-0000-0000E4980000}"/>
    <cellStyle name="Navadno 6 42 2 3" xfId="21158" xr:uid="{00000000-0005-0000-0000-0000E5980000}"/>
    <cellStyle name="Navadno 6 42 2 3 2" xfId="40504" xr:uid="{00000000-0005-0000-0000-0000E6980000}"/>
    <cellStyle name="Navadno 6 42 2 4" xfId="40501" xr:uid="{00000000-0005-0000-0000-0000E7980000}"/>
    <cellStyle name="Navadno 6 42 3" xfId="11325" xr:uid="{00000000-0005-0000-0000-0000E8980000}"/>
    <cellStyle name="Navadno 6 42 3 2" xfId="21160" xr:uid="{00000000-0005-0000-0000-0000E9980000}"/>
    <cellStyle name="Navadno 6 42 3 2 2" xfId="40506" xr:uid="{00000000-0005-0000-0000-0000EA980000}"/>
    <cellStyle name="Navadno 6 42 3 3" xfId="40505" xr:uid="{00000000-0005-0000-0000-0000EB980000}"/>
    <cellStyle name="Navadno 6 42 4" xfId="21157" xr:uid="{00000000-0005-0000-0000-0000EC980000}"/>
    <cellStyle name="Navadno 6 42 4 2" xfId="40507" xr:uid="{00000000-0005-0000-0000-0000ED980000}"/>
    <cellStyle name="Navadno 6 42 5" xfId="40500" xr:uid="{00000000-0005-0000-0000-0000EE980000}"/>
    <cellStyle name="Navadno 6 43" xfId="11326" xr:uid="{00000000-0005-0000-0000-0000EF980000}"/>
    <cellStyle name="Navadno 6 43 2" xfId="11327" xr:uid="{00000000-0005-0000-0000-0000F0980000}"/>
    <cellStyle name="Navadno 6 43 2 2" xfId="11328" xr:uid="{00000000-0005-0000-0000-0000F1980000}"/>
    <cellStyle name="Navadno 6 43 2 2 2" xfId="21163" xr:uid="{00000000-0005-0000-0000-0000F2980000}"/>
    <cellStyle name="Navadno 6 43 2 2 2 2" xfId="40511" xr:uid="{00000000-0005-0000-0000-0000F3980000}"/>
    <cellStyle name="Navadno 6 43 2 2 3" xfId="40510" xr:uid="{00000000-0005-0000-0000-0000F4980000}"/>
    <cellStyle name="Navadno 6 43 2 3" xfId="21162" xr:uid="{00000000-0005-0000-0000-0000F5980000}"/>
    <cellStyle name="Navadno 6 43 2 3 2" xfId="40512" xr:uid="{00000000-0005-0000-0000-0000F6980000}"/>
    <cellStyle name="Navadno 6 43 2 4" xfId="40509" xr:uid="{00000000-0005-0000-0000-0000F7980000}"/>
    <cellStyle name="Navadno 6 43 3" xfId="11329" xr:uid="{00000000-0005-0000-0000-0000F8980000}"/>
    <cellStyle name="Navadno 6 43 3 2" xfId="21164" xr:uid="{00000000-0005-0000-0000-0000F9980000}"/>
    <cellStyle name="Navadno 6 43 3 2 2" xfId="40514" xr:uid="{00000000-0005-0000-0000-0000FA980000}"/>
    <cellStyle name="Navadno 6 43 3 3" xfId="40513" xr:uid="{00000000-0005-0000-0000-0000FB980000}"/>
    <cellStyle name="Navadno 6 43 4" xfId="21161" xr:uid="{00000000-0005-0000-0000-0000FC980000}"/>
    <cellStyle name="Navadno 6 43 4 2" xfId="40515" xr:uid="{00000000-0005-0000-0000-0000FD980000}"/>
    <cellStyle name="Navadno 6 43 5" xfId="40508" xr:uid="{00000000-0005-0000-0000-0000FE980000}"/>
    <cellStyle name="Navadno 6 44" xfId="11330" xr:uid="{00000000-0005-0000-0000-0000FF980000}"/>
    <cellStyle name="Navadno 6 44 2" xfId="11331" xr:uid="{00000000-0005-0000-0000-000000990000}"/>
    <cellStyle name="Navadno 6 44 2 2" xfId="11332" xr:uid="{00000000-0005-0000-0000-000001990000}"/>
    <cellStyle name="Navadno 6 44 2 2 2" xfId="21167" xr:uid="{00000000-0005-0000-0000-000002990000}"/>
    <cellStyle name="Navadno 6 44 2 2 2 2" xfId="40519" xr:uid="{00000000-0005-0000-0000-000003990000}"/>
    <cellStyle name="Navadno 6 44 2 2 3" xfId="40518" xr:uid="{00000000-0005-0000-0000-000004990000}"/>
    <cellStyle name="Navadno 6 44 2 3" xfId="21166" xr:uid="{00000000-0005-0000-0000-000005990000}"/>
    <cellStyle name="Navadno 6 44 2 3 2" xfId="40520" xr:uid="{00000000-0005-0000-0000-000006990000}"/>
    <cellStyle name="Navadno 6 44 2 4" xfId="40517" xr:uid="{00000000-0005-0000-0000-000007990000}"/>
    <cellStyle name="Navadno 6 44 3" xfId="11333" xr:uid="{00000000-0005-0000-0000-000008990000}"/>
    <cellStyle name="Navadno 6 44 3 2" xfId="21168" xr:uid="{00000000-0005-0000-0000-000009990000}"/>
    <cellStyle name="Navadno 6 44 3 2 2" xfId="40522" xr:uid="{00000000-0005-0000-0000-00000A990000}"/>
    <cellStyle name="Navadno 6 44 3 3" xfId="40521" xr:uid="{00000000-0005-0000-0000-00000B990000}"/>
    <cellStyle name="Navadno 6 44 4" xfId="21165" xr:uid="{00000000-0005-0000-0000-00000C990000}"/>
    <cellStyle name="Navadno 6 44 4 2" xfId="40523" xr:uid="{00000000-0005-0000-0000-00000D990000}"/>
    <cellStyle name="Navadno 6 44 5" xfId="40516" xr:uid="{00000000-0005-0000-0000-00000E990000}"/>
    <cellStyle name="Navadno 6 45" xfId="11334" xr:uid="{00000000-0005-0000-0000-00000F990000}"/>
    <cellStyle name="Navadno 6 45 2" xfId="11335" xr:uid="{00000000-0005-0000-0000-000010990000}"/>
    <cellStyle name="Navadno 6 45 2 2" xfId="11336" xr:uid="{00000000-0005-0000-0000-000011990000}"/>
    <cellStyle name="Navadno 6 45 2 2 2" xfId="21171" xr:uid="{00000000-0005-0000-0000-000012990000}"/>
    <cellStyle name="Navadno 6 45 2 2 2 2" xfId="40527" xr:uid="{00000000-0005-0000-0000-000013990000}"/>
    <cellStyle name="Navadno 6 45 2 2 3" xfId="40526" xr:uid="{00000000-0005-0000-0000-000014990000}"/>
    <cellStyle name="Navadno 6 45 2 3" xfId="21170" xr:uid="{00000000-0005-0000-0000-000015990000}"/>
    <cellStyle name="Navadno 6 45 2 3 2" xfId="40528" xr:uid="{00000000-0005-0000-0000-000016990000}"/>
    <cellStyle name="Navadno 6 45 2 4" xfId="40525" xr:uid="{00000000-0005-0000-0000-000017990000}"/>
    <cellStyle name="Navadno 6 45 3" xfId="11337" xr:uid="{00000000-0005-0000-0000-000018990000}"/>
    <cellStyle name="Navadno 6 45 3 2" xfId="21172" xr:uid="{00000000-0005-0000-0000-000019990000}"/>
    <cellStyle name="Navadno 6 45 3 2 2" xfId="40530" xr:uid="{00000000-0005-0000-0000-00001A990000}"/>
    <cellStyle name="Navadno 6 45 3 3" xfId="40529" xr:uid="{00000000-0005-0000-0000-00001B990000}"/>
    <cellStyle name="Navadno 6 45 4" xfId="21169" xr:uid="{00000000-0005-0000-0000-00001C990000}"/>
    <cellStyle name="Navadno 6 45 4 2" xfId="40531" xr:uid="{00000000-0005-0000-0000-00001D990000}"/>
    <cellStyle name="Navadno 6 45 5" xfId="40524" xr:uid="{00000000-0005-0000-0000-00001E990000}"/>
    <cellStyle name="Navadno 6 46" xfId="11338" xr:uid="{00000000-0005-0000-0000-00001F990000}"/>
    <cellStyle name="Navadno 6 46 2" xfId="11339" xr:uid="{00000000-0005-0000-0000-000020990000}"/>
    <cellStyle name="Navadno 6 46 2 2" xfId="11340" xr:uid="{00000000-0005-0000-0000-000021990000}"/>
    <cellStyle name="Navadno 6 46 2 2 2" xfId="21175" xr:uid="{00000000-0005-0000-0000-000022990000}"/>
    <cellStyle name="Navadno 6 46 2 2 2 2" xfId="40535" xr:uid="{00000000-0005-0000-0000-000023990000}"/>
    <cellStyle name="Navadno 6 46 2 2 3" xfId="40534" xr:uid="{00000000-0005-0000-0000-000024990000}"/>
    <cellStyle name="Navadno 6 46 2 3" xfId="21174" xr:uid="{00000000-0005-0000-0000-000025990000}"/>
    <cellStyle name="Navadno 6 46 2 3 2" xfId="40536" xr:uid="{00000000-0005-0000-0000-000026990000}"/>
    <cellStyle name="Navadno 6 46 2 4" xfId="40533" xr:uid="{00000000-0005-0000-0000-000027990000}"/>
    <cellStyle name="Navadno 6 46 3" xfId="11341" xr:uid="{00000000-0005-0000-0000-000028990000}"/>
    <cellStyle name="Navadno 6 46 3 2" xfId="21176" xr:uid="{00000000-0005-0000-0000-000029990000}"/>
    <cellStyle name="Navadno 6 46 3 2 2" xfId="40538" xr:uid="{00000000-0005-0000-0000-00002A990000}"/>
    <cellStyle name="Navadno 6 46 3 3" xfId="40537" xr:uid="{00000000-0005-0000-0000-00002B990000}"/>
    <cellStyle name="Navadno 6 46 4" xfId="21173" xr:uid="{00000000-0005-0000-0000-00002C990000}"/>
    <cellStyle name="Navadno 6 46 4 2" xfId="40539" xr:uid="{00000000-0005-0000-0000-00002D990000}"/>
    <cellStyle name="Navadno 6 46 5" xfId="40532" xr:uid="{00000000-0005-0000-0000-00002E990000}"/>
    <cellStyle name="Navadno 6 47" xfId="11342" xr:uid="{00000000-0005-0000-0000-00002F990000}"/>
    <cellStyle name="Navadno 6 47 2" xfId="11343" xr:uid="{00000000-0005-0000-0000-000030990000}"/>
    <cellStyle name="Navadno 6 47 2 2" xfId="11344" xr:uid="{00000000-0005-0000-0000-000031990000}"/>
    <cellStyle name="Navadno 6 47 2 2 2" xfId="21179" xr:uid="{00000000-0005-0000-0000-000032990000}"/>
    <cellStyle name="Navadno 6 47 2 2 2 2" xfId="40543" xr:uid="{00000000-0005-0000-0000-000033990000}"/>
    <cellStyle name="Navadno 6 47 2 2 3" xfId="40542" xr:uid="{00000000-0005-0000-0000-000034990000}"/>
    <cellStyle name="Navadno 6 47 2 3" xfId="21178" xr:uid="{00000000-0005-0000-0000-000035990000}"/>
    <cellStyle name="Navadno 6 47 2 3 2" xfId="40544" xr:uid="{00000000-0005-0000-0000-000036990000}"/>
    <cellStyle name="Navadno 6 47 2 4" xfId="40541" xr:uid="{00000000-0005-0000-0000-000037990000}"/>
    <cellStyle name="Navadno 6 47 3" xfId="11345" xr:uid="{00000000-0005-0000-0000-000038990000}"/>
    <cellStyle name="Navadno 6 47 3 2" xfId="21180" xr:uid="{00000000-0005-0000-0000-000039990000}"/>
    <cellStyle name="Navadno 6 47 3 2 2" xfId="40546" xr:uid="{00000000-0005-0000-0000-00003A990000}"/>
    <cellStyle name="Navadno 6 47 3 3" xfId="40545" xr:uid="{00000000-0005-0000-0000-00003B990000}"/>
    <cellStyle name="Navadno 6 47 4" xfId="21177" xr:uid="{00000000-0005-0000-0000-00003C990000}"/>
    <cellStyle name="Navadno 6 47 4 2" xfId="40547" xr:uid="{00000000-0005-0000-0000-00003D990000}"/>
    <cellStyle name="Navadno 6 47 5" xfId="40540" xr:uid="{00000000-0005-0000-0000-00003E990000}"/>
    <cellStyle name="Navadno 6 48" xfId="11346" xr:uid="{00000000-0005-0000-0000-00003F990000}"/>
    <cellStyle name="Navadno 6 48 2" xfId="11347" xr:uid="{00000000-0005-0000-0000-000040990000}"/>
    <cellStyle name="Navadno 6 48 2 2" xfId="11348" xr:uid="{00000000-0005-0000-0000-000041990000}"/>
    <cellStyle name="Navadno 6 48 2 2 2" xfId="21183" xr:uid="{00000000-0005-0000-0000-000042990000}"/>
    <cellStyle name="Navadno 6 48 2 2 2 2" xfId="40551" xr:uid="{00000000-0005-0000-0000-000043990000}"/>
    <cellStyle name="Navadno 6 48 2 2 3" xfId="40550" xr:uid="{00000000-0005-0000-0000-000044990000}"/>
    <cellStyle name="Navadno 6 48 2 3" xfId="21182" xr:uid="{00000000-0005-0000-0000-000045990000}"/>
    <cellStyle name="Navadno 6 48 2 3 2" xfId="40552" xr:uid="{00000000-0005-0000-0000-000046990000}"/>
    <cellStyle name="Navadno 6 48 2 4" xfId="40549" xr:uid="{00000000-0005-0000-0000-000047990000}"/>
    <cellStyle name="Navadno 6 48 3" xfId="11349" xr:uid="{00000000-0005-0000-0000-000048990000}"/>
    <cellStyle name="Navadno 6 48 3 2" xfId="21184" xr:uid="{00000000-0005-0000-0000-000049990000}"/>
    <cellStyle name="Navadno 6 48 3 2 2" xfId="40554" xr:uid="{00000000-0005-0000-0000-00004A990000}"/>
    <cellStyle name="Navadno 6 48 3 3" xfId="40553" xr:uid="{00000000-0005-0000-0000-00004B990000}"/>
    <cellStyle name="Navadno 6 48 4" xfId="21181" xr:uid="{00000000-0005-0000-0000-00004C990000}"/>
    <cellStyle name="Navadno 6 48 4 2" xfId="40555" xr:uid="{00000000-0005-0000-0000-00004D990000}"/>
    <cellStyle name="Navadno 6 48 5" xfId="40548" xr:uid="{00000000-0005-0000-0000-00004E990000}"/>
    <cellStyle name="Navadno 6 49" xfId="11350" xr:uid="{00000000-0005-0000-0000-00004F990000}"/>
    <cellStyle name="Navadno 6 49 2" xfId="11351" xr:uid="{00000000-0005-0000-0000-000050990000}"/>
    <cellStyle name="Navadno 6 49 2 2" xfId="11352" xr:uid="{00000000-0005-0000-0000-000051990000}"/>
    <cellStyle name="Navadno 6 49 2 2 2" xfId="21187" xr:uid="{00000000-0005-0000-0000-000052990000}"/>
    <cellStyle name="Navadno 6 49 2 2 2 2" xfId="40559" xr:uid="{00000000-0005-0000-0000-000053990000}"/>
    <cellStyle name="Navadno 6 49 2 2 3" xfId="40558" xr:uid="{00000000-0005-0000-0000-000054990000}"/>
    <cellStyle name="Navadno 6 49 2 3" xfId="21186" xr:uid="{00000000-0005-0000-0000-000055990000}"/>
    <cellStyle name="Navadno 6 49 2 3 2" xfId="40560" xr:uid="{00000000-0005-0000-0000-000056990000}"/>
    <cellStyle name="Navadno 6 49 2 4" xfId="40557" xr:uid="{00000000-0005-0000-0000-000057990000}"/>
    <cellStyle name="Navadno 6 49 3" xfId="11353" xr:uid="{00000000-0005-0000-0000-000058990000}"/>
    <cellStyle name="Navadno 6 49 3 2" xfId="21188" xr:uid="{00000000-0005-0000-0000-000059990000}"/>
    <cellStyle name="Navadno 6 49 3 2 2" xfId="40562" xr:uid="{00000000-0005-0000-0000-00005A990000}"/>
    <cellStyle name="Navadno 6 49 3 3" xfId="40561" xr:uid="{00000000-0005-0000-0000-00005B990000}"/>
    <cellStyle name="Navadno 6 49 4" xfId="21185" xr:uid="{00000000-0005-0000-0000-00005C990000}"/>
    <cellStyle name="Navadno 6 49 4 2" xfId="40563" xr:uid="{00000000-0005-0000-0000-00005D990000}"/>
    <cellStyle name="Navadno 6 49 5" xfId="40556" xr:uid="{00000000-0005-0000-0000-00005E990000}"/>
    <cellStyle name="Navadno 6 5" xfId="1742" xr:uid="{00000000-0005-0000-0000-00005F990000}"/>
    <cellStyle name="Navadno 6 5 2" xfId="11355" xr:uid="{00000000-0005-0000-0000-000060990000}"/>
    <cellStyle name="Navadno 6 5 2 2" xfId="11356" xr:uid="{00000000-0005-0000-0000-000061990000}"/>
    <cellStyle name="Navadno 6 5 2 2 2" xfId="21191" xr:uid="{00000000-0005-0000-0000-000062990000}"/>
    <cellStyle name="Navadno 6 5 2 2 2 2" xfId="40567" xr:uid="{00000000-0005-0000-0000-000063990000}"/>
    <cellStyle name="Navadno 6 5 2 2 3" xfId="40566" xr:uid="{00000000-0005-0000-0000-000064990000}"/>
    <cellStyle name="Navadno 6 5 2 3" xfId="21190" xr:uid="{00000000-0005-0000-0000-000065990000}"/>
    <cellStyle name="Navadno 6 5 2 3 2" xfId="40568" xr:uid="{00000000-0005-0000-0000-000066990000}"/>
    <cellStyle name="Navadno 6 5 2 4" xfId="40565" xr:uid="{00000000-0005-0000-0000-000067990000}"/>
    <cellStyle name="Navadno 6 5 3" xfId="11357" xr:uid="{00000000-0005-0000-0000-000068990000}"/>
    <cellStyle name="Navadno 6 5 3 2" xfId="21192" xr:uid="{00000000-0005-0000-0000-000069990000}"/>
    <cellStyle name="Navadno 6 5 3 2 2" xfId="40570" xr:uid="{00000000-0005-0000-0000-00006A990000}"/>
    <cellStyle name="Navadno 6 5 3 3" xfId="40569" xr:uid="{00000000-0005-0000-0000-00006B990000}"/>
    <cellStyle name="Navadno 6 5 4" xfId="11358" xr:uid="{00000000-0005-0000-0000-00006C990000}"/>
    <cellStyle name="Navadno 6 5 4 2" xfId="40571" xr:uid="{00000000-0005-0000-0000-00006D990000}"/>
    <cellStyle name="Navadno 6 5 5" xfId="11354" xr:uid="{00000000-0005-0000-0000-00006E990000}"/>
    <cellStyle name="Navadno 6 5 5 2" xfId="40572" xr:uid="{00000000-0005-0000-0000-00006F990000}"/>
    <cellStyle name="Navadno 6 5 6" xfId="21189" xr:uid="{00000000-0005-0000-0000-000070990000}"/>
    <cellStyle name="Navadno 6 5 6 2" xfId="40573" xr:uid="{00000000-0005-0000-0000-000071990000}"/>
    <cellStyle name="Navadno 6 5 7" xfId="40564" xr:uid="{00000000-0005-0000-0000-000072990000}"/>
    <cellStyle name="Navadno 6 50" xfId="11359" xr:uid="{00000000-0005-0000-0000-000073990000}"/>
    <cellStyle name="Navadno 6 50 2" xfId="11360" xr:uid="{00000000-0005-0000-0000-000074990000}"/>
    <cellStyle name="Navadno 6 50 2 2" xfId="11361" xr:uid="{00000000-0005-0000-0000-000075990000}"/>
    <cellStyle name="Navadno 6 50 2 2 2" xfId="21195" xr:uid="{00000000-0005-0000-0000-000076990000}"/>
    <cellStyle name="Navadno 6 50 2 2 2 2" xfId="40577" xr:uid="{00000000-0005-0000-0000-000077990000}"/>
    <cellStyle name="Navadno 6 50 2 2 3" xfId="40576" xr:uid="{00000000-0005-0000-0000-000078990000}"/>
    <cellStyle name="Navadno 6 50 2 3" xfId="21194" xr:uid="{00000000-0005-0000-0000-000079990000}"/>
    <cellStyle name="Navadno 6 50 2 3 2" xfId="40578" xr:uid="{00000000-0005-0000-0000-00007A990000}"/>
    <cellStyle name="Navadno 6 50 2 4" xfId="40575" xr:uid="{00000000-0005-0000-0000-00007B990000}"/>
    <cellStyle name="Navadno 6 50 3" xfId="11362" xr:uid="{00000000-0005-0000-0000-00007C990000}"/>
    <cellStyle name="Navadno 6 50 3 2" xfId="21196" xr:uid="{00000000-0005-0000-0000-00007D990000}"/>
    <cellStyle name="Navadno 6 50 3 2 2" xfId="40580" xr:uid="{00000000-0005-0000-0000-00007E990000}"/>
    <cellStyle name="Navadno 6 50 3 3" xfId="40579" xr:uid="{00000000-0005-0000-0000-00007F990000}"/>
    <cellStyle name="Navadno 6 50 4" xfId="21193" xr:uid="{00000000-0005-0000-0000-000080990000}"/>
    <cellStyle name="Navadno 6 50 4 2" xfId="40581" xr:uid="{00000000-0005-0000-0000-000081990000}"/>
    <cellStyle name="Navadno 6 50 5" xfId="40574" xr:uid="{00000000-0005-0000-0000-000082990000}"/>
    <cellStyle name="Navadno 6 51" xfId="11363" xr:uid="{00000000-0005-0000-0000-000083990000}"/>
    <cellStyle name="Navadno 6 51 2" xfId="11364" xr:uid="{00000000-0005-0000-0000-000084990000}"/>
    <cellStyle name="Navadno 6 51 2 2" xfId="11365" xr:uid="{00000000-0005-0000-0000-000085990000}"/>
    <cellStyle name="Navadno 6 51 2 2 2" xfId="21199" xr:uid="{00000000-0005-0000-0000-000086990000}"/>
    <cellStyle name="Navadno 6 51 2 2 2 2" xfId="40585" xr:uid="{00000000-0005-0000-0000-000087990000}"/>
    <cellStyle name="Navadno 6 51 2 2 3" xfId="40584" xr:uid="{00000000-0005-0000-0000-000088990000}"/>
    <cellStyle name="Navadno 6 51 2 3" xfId="21198" xr:uid="{00000000-0005-0000-0000-000089990000}"/>
    <cellStyle name="Navadno 6 51 2 3 2" xfId="40586" xr:uid="{00000000-0005-0000-0000-00008A990000}"/>
    <cellStyle name="Navadno 6 51 2 4" xfId="40583" xr:uid="{00000000-0005-0000-0000-00008B990000}"/>
    <cellStyle name="Navadno 6 51 3" xfId="11366" xr:uid="{00000000-0005-0000-0000-00008C990000}"/>
    <cellStyle name="Navadno 6 51 3 2" xfId="21200" xr:uid="{00000000-0005-0000-0000-00008D990000}"/>
    <cellStyle name="Navadno 6 51 3 2 2" xfId="40588" xr:uid="{00000000-0005-0000-0000-00008E990000}"/>
    <cellStyle name="Navadno 6 51 3 3" xfId="40587" xr:uid="{00000000-0005-0000-0000-00008F990000}"/>
    <cellStyle name="Navadno 6 51 4" xfId="21197" xr:uid="{00000000-0005-0000-0000-000090990000}"/>
    <cellStyle name="Navadno 6 51 4 2" xfId="40589" xr:uid="{00000000-0005-0000-0000-000091990000}"/>
    <cellStyle name="Navadno 6 51 5" xfId="40582" xr:uid="{00000000-0005-0000-0000-000092990000}"/>
    <cellStyle name="Navadno 6 52" xfId="11367" xr:uid="{00000000-0005-0000-0000-000093990000}"/>
    <cellStyle name="Navadno 6 52 2" xfId="11368" xr:uid="{00000000-0005-0000-0000-000094990000}"/>
    <cellStyle name="Navadno 6 52 2 2" xfId="11369" xr:uid="{00000000-0005-0000-0000-000095990000}"/>
    <cellStyle name="Navadno 6 52 2 2 2" xfId="21203" xr:uid="{00000000-0005-0000-0000-000096990000}"/>
    <cellStyle name="Navadno 6 52 2 2 2 2" xfId="40593" xr:uid="{00000000-0005-0000-0000-000097990000}"/>
    <cellStyle name="Navadno 6 52 2 2 3" xfId="40592" xr:uid="{00000000-0005-0000-0000-000098990000}"/>
    <cellStyle name="Navadno 6 52 2 3" xfId="21202" xr:uid="{00000000-0005-0000-0000-000099990000}"/>
    <cellStyle name="Navadno 6 52 2 3 2" xfId="40594" xr:uid="{00000000-0005-0000-0000-00009A990000}"/>
    <cellStyle name="Navadno 6 52 2 4" xfId="40591" xr:uid="{00000000-0005-0000-0000-00009B990000}"/>
    <cellStyle name="Navadno 6 52 3" xfId="11370" xr:uid="{00000000-0005-0000-0000-00009C990000}"/>
    <cellStyle name="Navadno 6 52 3 2" xfId="21204" xr:uid="{00000000-0005-0000-0000-00009D990000}"/>
    <cellStyle name="Navadno 6 52 3 2 2" xfId="40596" xr:uid="{00000000-0005-0000-0000-00009E990000}"/>
    <cellStyle name="Navadno 6 52 3 3" xfId="40595" xr:uid="{00000000-0005-0000-0000-00009F990000}"/>
    <cellStyle name="Navadno 6 52 4" xfId="21201" xr:uid="{00000000-0005-0000-0000-0000A0990000}"/>
    <cellStyle name="Navadno 6 52 4 2" xfId="40597" xr:uid="{00000000-0005-0000-0000-0000A1990000}"/>
    <cellStyle name="Navadno 6 52 5" xfId="40590" xr:uid="{00000000-0005-0000-0000-0000A2990000}"/>
    <cellStyle name="Navadno 6 53" xfId="11371" xr:uid="{00000000-0005-0000-0000-0000A3990000}"/>
    <cellStyle name="Navadno 6 53 2" xfId="11372" xr:uid="{00000000-0005-0000-0000-0000A4990000}"/>
    <cellStyle name="Navadno 6 53 2 2" xfId="11373" xr:uid="{00000000-0005-0000-0000-0000A5990000}"/>
    <cellStyle name="Navadno 6 53 2 2 2" xfId="21207" xr:uid="{00000000-0005-0000-0000-0000A6990000}"/>
    <cellStyle name="Navadno 6 53 2 2 2 2" xfId="40601" xr:uid="{00000000-0005-0000-0000-0000A7990000}"/>
    <cellStyle name="Navadno 6 53 2 2 3" xfId="40600" xr:uid="{00000000-0005-0000-0000-0000A8990000}"/>
    <cellStyle name="Navadno 6 53 2 3" xfId="21206" xr:uid="{00000000-0005-0000-0000-0000A9990000}"/>
    <cellStyle name="Navadno 6 53 2 3 2" xfId="40602" xr:uid="{00000000-0005-0000-0000-0000AA990000}"/>
    <cellStyle name="Navadno 6 53 2 4" xfId="40599" xr:uid="{00000000-0005-0000-0000-0000AB990000}"/>
    <cellStyle name="Navadno 6 53 3" xfId="11374" xr:uid="{00000000-0005-0000-0000-0000AC990000}"/>
    <cellStyle name="Navadno 6 53 3 2" xfId="21208" xr:uid="{00000000-0005-0000-0000-0000AD990000}"/>
    <cellStyle name="Navadno 6 53 3 2 2" xfId="40604" xr:uid="{00000000-0005-0000-0000-0000AE990000}"/>
    <cellStyle name="Navadno 6 53 3 3" xfId="40603" xr:uid="{00000000-0005-0000-0000-0000AF990000}"/>
    <cellStyle name="Navadno 6 53 4" xfId="21205" xr:uid="{00000000-0005-0000-0000-0000B0990000}"/>
    <cellStyle name="Navadno 6 53 4 2" xfId="40605" xr:uid="{00000000-0005-0000-0000-0000B1990000}"/>
    <cellStyle name="Navadno 6 53 5" xfId="40598" xr:uid="{00000000-0005-0000-0000-0000B2990000}"/>
    <cellStyle name="Navadno 6 54" xfId="11375" xr:uid="{00000000-0005-0000-0000-0000B3990000}"/>
    <cellStyle name="Navadno 6 54 2" xfId="11376" xr:uid="{00000000-0005-0000-0000-0000B4990000}"/>
    <cellStyle name="Navadno 6 54 2 2" xfId="11377" xr:uid="{00000000-0005-0000-0000-0000B5990000}"/>
    <cellStyle name="Navadno 6 54 2 2 2" xfId="21211" xr:uid="{00000000-0005-0000-0000-0000B6990000}"/>
    <cellStyle name="Navadno 6 54 2 2 2 2" xfId="40609" xr:uid="{00000000-0005-0000-0000-0000B7990000}"/>
    <cellStyle name="Navadno 6 54 2 2 3" xfId="40608" xr:uid="{00000000-0005-0000-0000-0000B8990000}"/>
    <cellStyle name="Navadno 6 54 2 3" xfId="21210" xr:uid="{00000000-0005-0000-0000-0000B9990000}"/>
    <cellStyle name="Navadno 6 54 2 3 2" xfId="40610" xr:uid="{00000000-0005-0000-0000-0000BA990000}"/>
    <cellStyle name="Navadno 6 54 2 4" xfId="40607" xr:uid="{00000000-0005-0000-0000-0000BB990000}"/>
    <cellStyle name="Navadno 6 54 3" xfId="11378" xr:uid="{00000000-0005-0000-0000-0000BC990000}"/>
    <cellStyle name="Navadno 6 54 3 2" xfId="21212" xr:uid="{00000000-0005-0000-0000-0000BD990000}"/>
    <cellStyle name="Navadno 6 54 3 2 2" xfId="40612" xr:uid="{00000000-0005-0000-0000-0000BE990000}"/>
    <cellStyle name="Navadno 6 54 3 3" xfId="40611" xr:uid="{00000000-0005-0000-0000-0000BF990000}"/>
    <cellStyle name="Navadno 6 54 4" xfId="21209" xr:uid="{00000000-0005-0000-0000-0000C0990000}"/>
    <cellStyle name="Navadno 6 54 4 2" xfId="40613" xr:uid="{00000000-0005-0000-0000-0000C1990000}"/>
    <cellStyle name="Navadno 6 54 5" xfId="40606" xr:uid="{00000000-0005-0000-0000-0000C2990000}"/>
    <cellStyle name="Navadno 6 55" xfId="11379" xr:uid="{00000000-0005-0000-0000-0000C3990000}"/>
    <cellStyle name="Navadno 6 55 2" xfId="11380" xr:uid="{00000000-0005-0000-0000-0000C4990000}"/>
    <cellStyle name="Navadno 6 55 2 2" xfId="11381" xr:uid="{00000000-0005-0000-0000-0000C5990000}"/>
    <cellStyle name="Navadno 6 55 2 2 2" xfId="21215" xr:uid="{00000000-0005-0000-0000-0000C6990000}"/>
    <cellStyle name="Navadno 6 55 2 2 2 2" xfId="40617" xr:uid="{00000000-0005-0000-0000-0000C7990000}"/>
    <cellStyle name="Navadno 6 55 2 2 3" xfId="40616" xr:uid="{00000000-0005-0000-0000-0000C8990000}"/>
    <cellStyle name="Navadno 6 55 2 3" xfId="21214" xr:uid="{00000000-0005-0000-0000-0000C9990000}"/>
    <cellStyle name="Navadno 6 55 2 3 2" xfId="40618" xr:uid="{00000000-0005-0000-0000-0000CA990000}"/>
    <cellStyle name="Navadno 6 55 2 4" xfId="40615" xr:uid="{00000000-0005-0000-0000-0000CB990000}"/>
    <cellStyle name="Navadno 6 55 3" xfId="11382" xr:uid="{00000000-0005-0000-0000-0000CC990000}"/>
    <cellStyle name="Navadno 6 55 3 2" xfId="21216" xr:uid="{00000000-0005-0000-0000-0000CD990000}"/>
    <cellStyle name="Navadno 6 55 3 2 2" xfId="40620" xr:uid="{00000000-0005-0000-0000-0000CE990000}"/>
    <cellStyle name="Navadno 6 55 3 3" xfId="40619" xr:uid="{00000000-0005-0000-0000-0000CF990000}"/>
    <cellStyle name="Navadno 6 55 4" xfId="21213" xr:uid="{00000000-0005-0000-0000-0000D0990000}"/>
    <cellStyle name="Navadno 6 55 4 2" xfId="40621" xr:uid="{00000000-0005-0000-0000-0000D1990000}"/>
    <cellStyle name="Navadno 6 55 5" xfId="40614" xr:uid="{00000000-0005-0000-0000-0000D2990000}"/>
    <cellStyle name="Navadno 6 56" xfId="11383" xr:uid="{00000000-0005-0000-0000-0000D3990000}"/>
    <cellStyle name="Navadno 6 56 2" xfId="11384" xr:uid="{00000000-0005-0000-0000-0000D4990000}"/>
    <cellStyle name="Navadno 6 56 2 2" xfId="11385" xr:uid="{00000000-0005-0000-0000-0000D5990000}"/>
    <cellStyle name="Navadno 6 56 2 2 2" xfId="21219" xr:uid="{00000000-0005-0000-0000-0000D6990000}"/>
    <cellStyle name="Navadno 6 56 2 2 2 2" xfId="40625" xr:uid="{00000000-0005-0000-0000-0000D7990000}"/>
    <cellStyle name="Navadno 6 56 2 2 3" xfId="40624" xr:uid="{00000000-0005-0000-0000-0000D8990000}"/>
    <cellStyle name="Navadno 6 56 2 3" xfId="21218" xr:uid="{00000000-0005-0000-0000-0000D9990000}"/>
    <cellStyle name="Navadno 6 56 2 3 2" xfId="40626" xr:uid="{00000000-0005-0000-0000-0000DA990000}"/>
    <cellStyle name="Navadno 6 56 2 4" xfId="40623" xr:uid="{00000000-0005-0000-0000-0000DB990000}"/>
    <cellStyle name="Navadno 6 56 3" xfId="11386" xr:uid="{00000000-0005-0000-0000-0000DC990000}"/>
    <cellStyle name="Navadno 6 56 3 2" xfId="21220" xr:uid="{00000000-0005-0000-0000-0000DD990000}"/>
    <cellStyle name="Navadno 6 56 3 2 2" xfId="40628" xr:uid="{00000000-0005-0000-0000-0000DE990000}"/>
    <cellStyle name="Navadno 6 56 3 3" xfId="40627" xr:uid="{00000000-0005-0000-0000-0000DF990000}"/>
    <cellStyle name="Navadno 6 56 4" xfId="21217" xr:uid="{00000000-0005-0000-0000-0000E0990000}"/>
    <cellStyle name="Navadno 6 56 4 2" xfId="40629" xr:uid="{00000000-0005-0000-0000-0000E1990000}"/>
    <cellStyle name="Navadno 6 56 5" xfId="40622" xr:uid="{00000000-0005-0000-0000-0000E2990000}"/>
    <cellStyle name="Navadno 6 57" xfId="11387" xr:uid="{00000000-0005-0000-0000-0000E3990000}"/>
    <cellStyle name="Navadno 6 57 2" xfId="11388" xr:uid="{00000000-0005-0000-0000-0000E4990000}"/>
    <cellStyle name="Navadno 6 57 2 2" xfId="11389" xr:uid="{00000000-0005-0000-0000-0000E5990000}"/>
    <cellStyle name="Navadno 6 57 2 2 2" xfId="21223" xr:uid="{00000000-0005-0000-0000-0000E6990000}"/>
    <cellStyle name="Navadno 6 57 2 2 2 2" xfId="40633" xr:uid="{00000000-0005-0000-0000-0000E7990000}"/>
    <cellStyle name="Navadno 6 57 2 2 3" xfId="40632" xr:uid="{00000000-0005-0000-0000-0000E8990000}"/>
    <cellStyle name="Navadno 6 57 2 3" xfId="21222" xr:uid="{00000000-0005-0000-0000-0000E9990000}"/>
    <cellStyle name="Navadno 6 57 2 3 2" xfId="40634" xr:uid="{00000000-0005-0000-0000-0000EA990000}"/>
    <cellStyle name="Navadno 6 57 2 4" xfId="40631" xr:uid="{00000000-0005-0000-0000-0000EB990000}"/>
    <cellStyle name="Navadno 6 57 3" xfId="11390" xr:uid="{00000000-0005-0000-0000-0000EC990000}"/>
    <cellStyle name="Navadno 6 57 3 2" xfId="21224" xr:uid="{00000000-0005-0000-0000-0000ED990000}"/>
    <cellStyle name="Navadno 6 57 3 2 2" xfId="40636" xr:uid="{00000000-0005-0000-0000-0000EE990000}"/>
    <cellStyle name="Navadno 6 57 3 3" xfId="40635" xr:uid="{00000000-0005-0000-0000-0000EF990000}"/>
    <cellStyle name="Navadno 6 57 4" xfId="21221" xr:uid="{00000000-0005-0000-0000-0000F0990000}"/>
    <cellStyle name="Navadno 6 57 4 2" xfId="40637" xr:uid="{00000000-0005-0000-0000-0000F1990000}"/>
    <cellStyle name="Navadno 6 57 5" xfId="40630" xr:uid="{00000000-0005-0000-0000-0000F2990000}"/>
    <cellStyle name="Navadno 6 58" xfId="11391" xr:uid="{00000000-0005-0000-0000-0000F3990000}"/>
    <cellStyle name="Navadno 6 58 2" xfId="11392" xr:uid="{00000000-0005-0000-0000-0000F4990000}"/>
    <cellStyle name="Navadno 6 58 2 2" xfId="11393" xr:uid="{00000000-0005-0000-0000-0000F5990000}"/>
    <cellStyle name="Navadno 6 58 2 2 2" xfId="21227" xr:uid="{00000000-0005-0000-0000-0000F6990000}"/>
    <cellStyle name="Navadno 6 58 2 2 2 2" xfId="40641" xr:uid="{00000000-0005-0000-0000-0000F7990000}"/>
    <cellStyle name="Navadno 6 58 2 2 3" xfId="40640" xr:uid="{00000000-0005-0000-0000-0000F8990000}"/>
    <cellStyle name="Navadno 6 58 2 3" xfId="21226" xr:uid="{00000000-0005-0000-0000-0000F9990000}"/>
    <cellStyle name="Navadno 6 58 2 3 2" xfId="40642" xr:uid="{00000000-0005-0000-0000-0000FA990000}"/>
    <cellStyle name="Navadno 6 58 2 4" xfId="40639" xr:uid="{00000000-0005-0000-0000-0000FB990000}"/>
    <cellStyle name="Navadno 6 58 3" xfId="11394" xr:uid="{00000000-0005-0000-0000-0000FC990000}"/>
    <cellStyle name="Navadno 6 58 3 2" xfId="21228" xr:uid="{00000000-0005-0000-0000-0000FD990000}"/>
    <cellStyle name="Navadno 6 58 3 2 2" xfId="40644" xr:uid="{00000000-0005-0000-0000-0000FE990000}"/>
    <cellStyle name="Navadno 6 58 3 3" xfId="40643" xr:uid="{00000000-0005-0000-0000-0000FF990000}"/>
    <cellStyle name="Navadno 6 58 4" xfId="21225" xr:uid="{00000000-0005-0000-0000-0000009A0000}"/>
    <cellStyle name="Navadno 6 58 4 2" xfId="40645" xr:uid="{00000000-0005-0000-0000-0000019A0000}"/>
    <cellStyle name="Navadno 6 58 5" xfId="40638" xr:uid="{00000000-0005-0000-0000-0000029A0000}"/>
    <cellStyle name="Navadno 6 59" xfId="11395" xr:uid="{00000000-0005-0000-0000-0000039A0000}"/>
    <cellStyle name="Navadno 6 59 2" xfId="11396" xr:uid="{00000000-0005-0000-0000-0000049A0000}"/>
    <cellStyle name="Navadno 6 59 2 2" xfId="11397" xr:uid="{00000000-0005-0000-0000-0000059A0000}"/>
    <cellStyle name="Navadno 6 59 2 2 2" xfId="21231" xr:uid="{00000000-0005-0000-0000-0000069A0000}"/>
    <cellStyle name="Navadno 6 59 2 2 2 2" xfId="40649" xr:uid="{00000000-0005-0000-0000-0000079A0000}"/>
    <cellStyle name="Navadno 6 59 2 2 3" xfId="40648" xr:uid="{00000000-0005-0000-0000-0000089A0000}"/>
    <cellStyle name="Navadno 6 59 2 3" xfId="21230" xr:uid="{00000000-0005-0000-0000-0000099A0000}"/>
    <cellStyle name="Navadno 6 59 2 3 2" xfId="40650" xr:uid="{00000000-0005-0000-0000-00000A9A0000}"/>
    <cellStyle name="Navadno 6 59 2 4" xfId="40647" xr:uid="{00000000-0005-0000-0000-00000B9A0000}"/>
    <cellStyle name="Navadno 6 59 3" xfId="11398" xr:uid="{00000000-0005-0000-0000-00000C9A0000}"/>
    <cellStyle name="Navadno 6 59 3 2" xfId="21232" xr:uid="{00000000-0005-0000-0000-00000D9A0000}"/>
    <cellStyle name="Navadno 6 59 3 2 2" xfId="40652" xr:uid="{00000000-0005-0000-0000-00000E9A0000}"/>
    <cellStyle name="Navadno 6 59 3 3" xfId="40651" xr:uid="{00000000-0005-0000-0000-00000F9A0000}"/>
    <cellStyle name="Navadno 6 59 4" xfId="21229" xr:uid="{00000000-0005-0000-0000-0000109A0000}"/>
    <cellStyle name="Navadno 6 59 4 2" xfId="40653" xr:uid="{00000000-0005-0000-0000-0000119A0000}"/>
    <cellStyle name="Navadno 6 59 5" xfId="40646" xr:uid="{00000000-0005-0000-0000-0000129A0000}"/>
    <cellStyle name="Navadno 6 6" xfId="11399" xr:uid="{00000000-0005-0000-0000-0000139A0000}"/>
    <cellStyle name="Navadno 6 6 2" xfId="11400" xr:uid="{00000000-0005-0000-0000-0000149A0000}"/>
    <cellStyle name="Navadno 6 6 2 2" xfId="11401" xr:uid="{00000000-0005-0000-0000-0000159A0000}"/>
    <cellStyle name="Navadno 6 6 2 2 2" xfId="21235" xr:uid="{00000000-0005-0000-0000-0000169A0000}"/>
    <cellStyle name="Navadno 6 6 2 2 2 2" xfId="40657" xr:uid="{00000000-0005-0000-0000-0000179A0000}"/>
    <cellStyle name="Navadno 6 6 2 2 3" xfId="40656" xr:uid="{00000000-0005-0000-0000-0000189A0000}"/>
    <cellStyle name="Navadno 6 6 2 3" xfId="21234" xr:uid="{00000000-0005-0000-0000-0000199A0000}"/>
    <cellStyle name="Navadno 6 6 2 3 2" xfId="40658" xr:uid="{00000000-0005-0000-0000-00001A9A0000}"/>
    <cellStyle name="Navadno 6 6 2 4" xfId="40655" xr:uid="{00000000-0005-0000-0000-00001B9A0000}"/>
    <cellStyle name="Navadno 6 6 3" xfId="11402" xr:uid="{00000000-0005-0000-0000-00001C9A0000}"/>
    <cellStyle name="Navadno 6 6 3 2" xfId="21236" xr:uid="{00000000-0005-0000-0000-00001D9A0000}"/>
    <cellStyle name="Navadno 6 6 3 2 2" xfId="40660" xr:uid="{00000000-0005-0000-0000-00001E9A0000}"/>
    <cellStyle name="Navadno 6 6 3 3" xfId="40659" xr:uid="{00000000-0005-0000-0000-00001F9A0000}"/>
    <cellStyle name="Navadno 6 6 4" xfId="21233" xr:uid="{00000000-0005-0000-0000-0000209A0000}"/>
    <cellStyle name="Navadno 6 6 4 2" xfId="40661" xr:uid="{00000000-0005-0000-0000-0000219A0000}"/>
    <cellStyle name="Navadno 6 6 5" xfId="40654" xr:uid="{00000000-0005-0000-0000-0000229A0000}"/>
    <cellStyle name="Navadno 6 60" xfId="11403" xr:uid="{00000000-0005-0000-0000-0000239A0000}"/>
    <cellStyle name="Navadno 6 60 2" xfId="11404" xr:uid="{00000000-0005-0000-0000-0000249A0000}"/>
    <cellStyle name="Navadno 6 60 2 2" xfId="21238" xr:uid="{00000000-0005-0000-0000-0000259A0000}"/>
    <cellStyle name="Navadno 6 60 2 2 2" xfId="40664" xr:uid="{00000000-0005-0000-0000-0000269A0000}"/>
    <cellStyle name="Navadno 6 60 2 3" xfId="40663" xr:uid="{00000000-0005-0000-0000-0000279A0000}"/>
    <cellStyle name="Navadno 6 60 3" xfId="21237" xr:uid="{00000000-0005-0000-0000-0000289A0000}"/>
    <cellStyle name="Navadno 6 60 3 2" xfId="40665" xr:uid="{00000000-0005-0000-0000-0000299A0000}"/>
    <cellStyle name="Navadno 6 60 4" xfId="40662" xr:uid="{00000000-0005-0000-0000-00002A9A0000}"/>
    <cellStyle name="Navadno 6 61" xfId="11405" xr:uid="{00000000-0005-0000-0000-00002B9A0000}"/>
    <cellStyle name="Navadno 6 61 2" xfId="21239" xr:uid="{00000000-0005-0000-0000-00002C9A0000}"/>
    <cellStyle name="Navadno 6 61 2 2" xfId="40667" xr:uid="{00000000-0005-0000-0000-00002D9A0000}"/>
    <cellStyle name="Navadno 6 61 3" xfId="40666" xr:uid="{00000000-0005-0000-0000-00002E9A0000}"/>
    <cellStyle name="Navadno 6 62" xfId="11406" xr:uid="{00000000-0005-0000-0000-00002F9A0000}"/>
    <cellStyle name="Navadno 6 62 2" xfId="40668" xr:uid="{00000000-0005-0000-0000-0000309A0000}"/>
    <cellStyle name="Navadno 6 63" xfId="11172" xr:uid="{00000000-0005-0000-0000-0000319A0000}"/>
    <cellStyle name="Navadno 6 63 2" xfId="40669" xr:uid="{00000000-0005-0000-0000-0000329A0000}"/>
    <cellStyle name="Navadno 6 64" xfId="21016" xr:uid="{00000000-0005-0000-0000-0000339A0000}"/>
    <cellStyle name="Navadno 6 64 2" xfId="40670" xr:uid="{00000000-0005-0000-0000-0000349A0000}"/>
    <cellStyle name="Navadno 6 65" xfId="58572" xr:uid="{00000000-0005-0000-0000-0000359A0000}"/>
    <cellStyle name="Navadno 6 7" xfId="11407" xr:uid="{00000000-0005-0000-0000-0000369A0000}"/>
    <cellStyle name="Navadno 6 7 2" xfId="11408" xr:uid="{00000000-0005-0000-0000-0000379A0000}"/>
    <cellStyle name="Navadno 6 7 2 2" xfId="11409" xr:uid="{00000000-0005-0000-0000-0000389A0000}"/>
    <cellStyle name="Navadno 6 7 2 2 2" xfId="21242" xr:uid="{00000000-0005-0000-0000-0000399A0000}"/>
    <cellStyle name="Navadno 6 7 2 2 2 2" xfId="40674" xr:uid="{00000000-0005-0000-0000-00003A9A0000}"/>
    <cellStyle name="Navadno 6 7 2 2 3" xfId="40673" xr:uid="{00000000-0005-0000-0000-00003B9A0000}"/>
    <cellStyle name="Navadno 6 7 2 3" xfId="21241" xr:uid="{00000000-0005-0000-0000-00003C9A0000}"/>
    <cellStyle name="Navadno 6 7 2 3 2" xfId="40675" xr:uid="{00000000-0005-0000-0000-00003D9A0000}"/>
    <cellStyle name="Navadno 6 7 2 4" xfId="40672" xr:uid="{00000000-0005-0000-0000-00003E9A0000}"/>
    <cellStyle name="Navadno 6 7 3" xfId="11410" xr:uid="{00000000-0005-0000-0000-00003F9A0000}"/>
    <cellStyle name="Navadno 6 7 3 2" xfId="21243" xr:uid="{00000000-0005-0000-0000-0000409A0000}"/>
    <cellStyle name="Navadno 6 7 3 2 2" xfId="40677" xr:uid="{00000000-0005-0000-0000-0000419A0000}"/>
    <cellStyle name="Navadno 6 7 3 3" xfId="40676" xr:uid="{00000000-0005-0000-0000-0000429A0000}"/>
    <cellStyle name="Navadno 6 7 4" xfId="21240" xr:uid="{00000000-0005-0000-0000-0000439A0000}"/>
    <cellStyle name="Navadno 6 7 4 2" xfId="40678" xr:uid="{00000000-0005-0000-0000-0000449A0000}"/>
    <cellStyle name="Navadno 6 7 5" xfId="40671" xr:uid="{00000000-0005-0000-0000-0000459A0000}"/>
    <cellStyle name="Navadno 6 8" xfId="11411" xr:uid="{00000000-0005-0000-0000-0000469A0000}"/>
    <cellStyle name="Navadno 6 8 2" xfId="11412" xr:uid="{00000000-0005-0000-0000-0000479A0000}"/>
    <cellStyle name="Navadno 6 8 2 2" xfId="11413" xr:uid="{00000000-0005-0000-0000-0000489A0000}"/>
    <cellStyle name="Navadno 6 8 2 2 2" xfId="21246" xr:uid="{00000000-0005-0000-0000-0000499A0000}"/>
    <cellStyle name="Navadno 6 8 2 2 2 2" xfId="40682" xr:uid="{00000000-0005-0000-0000-00004A9A0000}"/>
    <cellStyle name="Navadno 6 8 2 2 3" xfId="40681" xr:uid="{00000000-0005-0000-0000-00004B9A0000}"/>
    <cellStyle name="Navadno 6 8 2 3" xfId="21245" xr:uid="{00000000-0005-0000-0000-00004C9A0000}"/>
    <cellStyle name="Navadno 6 8 2 3 2" xfId="40683" xr:uid="{00000000-0005-0000-0000-00004D9A0000}"/>
    <cellStyle name="Navadno 6 8 2 4" xfId="40680" xr:uid="{00000000-0005-0000-0000-00004E9A0000}"/>
    <cellStyle name="Navadno 6 8 3" xfId="11414" xr:uid="{00000000-0005-0000-0000-00004F9A0000}"/>
    <cellStyle name="Navadno 6 8 3 2" xfId="21247" xr:uid="{00000000-0005-0000-0000-0000509A0000}"/>
    <cellStyle name="Navadno 6 8 3 2 2" xfId="40685" xr:uid="{00000000-0005-0000-0000-0000519A0000}"/>
    <cellStyle name="Navadno 6 8 3 3" xfId="40684" xr:uid="{00000000-0005-0000-0000-0000529A0000}"/>
    <cellStyle name="Navadno 6 8 4" xfId="21244" xr:uid="{00000000-0005-0000-0000-0000539A0000}"/>
    <cellStyle name="Navadno 6 8 4 2" xfId="40686" xr:uid="{00000000-0005-0000-0000-0000549A0000}"/>
    <cellStyle name="Navadno 6 8 5" xfId="40679" xr:uid="{00000000-0005-0000-0000-0000559A0000}"/>
    <cellStyle name="Navadno 6 9" xfId="11415" xr:uid="{00000000-0005-0000-0000-0000569A0000}"/>
    <cellStyle name="Navadno 6 9 2" xfId="11416" xr:uid="{00000000-0005-0000-0000-0000579A0000}"/>
    <cellStyle name="Navadno 6 9 2 2" xfId="11417" xr:uid="{00000000-0005-0000-0000-0000589A0000}"/>
    <cellStyle name="Navadno 6 9 2 2 2" xfId="21250" xr:uid="{00000000-0005-0000-0000-0000599A0000}"/>
    <cellStyle name="Navadno 6 9 2 2 2 2" xfId="40690" xr:uid="{00000000-0005-0000-0000-00005A9A0000}"/>
    <cellStyle name="Navadno 6 9 2 2 3" xfId="40689" xr:uid="{00000000-0005-0000-0000-00005B9A0000}"/>
    <cellStyle name="Navadno 6 9 2 3" xfId="21249" xr:uid="{00000000-0005-0000-0000-00005C9A0000}"/>
    <cellStyle name="Navadno 6 9 2 3 2" xfId="40691" xr:uid="{00000000-0005-0000-0000-00005D9A0000}"/>
    <cellStyle name="Navadno 6 9 2 4" xfId="40688" xr:uid="{00000000-0005-0000-0000-00005E9A0000}"/>
    <cellStyle name="Navadno 6 9 3" xfId="11418" xr:uid="{00000000-0005-0000-0000-00005F9A0000}"/>
    <cellStyle name="Navadno 6 9 3 2" xfId="21251" xr:uid="{00000000-0005-0000-0000-0000609A0000}"/>
    <cellStyle name="Navadno 6 9 3 2 2" xfId="40693" xr:uid="{00000000-0005-0000-0000-0000619A0000}"/>
    <cellStyle name="Navadno 6 9 3 3" xfId="40692" xr:uid="{00000000-0005-0000-0000-0000629A0000}"/>
    <cellStyle name="Navadno 6 9 4" xfId="21248" xr:uid="{00000000-0005-0000-0000-0000639A0000}"/>
    <cellStyle name="Navadno 6 9 4 2" xfId="40694" xr:uid="{00000000-0005-0000-0000-0000649A0000}"/>
    <cellStyle name="Navadno 6 9 5" xfId="40687" xr:uid="{00000000-0005-0000-0000-0000659A0000}"/>
    <cellStyle name="Navadno 6_CELICE" xfId="11419" xr:uid="{00000000-0005-0000-0000-0000669A0000}"/>
    <cellStyle name="Navadno 60" xfId="11420" xr:uid="{00000000-0005-0000-0000-0000679A0000}"/>
    <cellStyle name="Navadno 60 10" xfId="11421" xr:uid="{00000000-0005-0000-0000-0000689A0000}"/>
    <cellStyle name="Navadno 60 10 2" xfId="11422" xr:uid="{00000000-0005-0000-0000-0000699A0000}"/>
    <cellStyle name="Navadno 60 10 2 2" xfId="24445" xr:uid="{00000000-0005-0000-0000-00006A9A0000}"/>
    <cellStyle name="Navadno 60 10 2 2 10" xfId="40698" xr:uid="{00000000-0005-0000-0000-00006B9A0000}"/>
    <cellStyle name="Navadno 60 10 2 2 2" xfId="50190" xr:uid="{00000000-0005-0000-0000-00006C9A0000}"/>
    <cellStyle name="Navadno 60 10 2 2 3" xfId="52850" xr:uid="{00000000-0005-0000-0000-00006D9A0000}"/>
    <cellStyle name="Navadno 60 10 2 2 4" xfId="54899" xr:uid="{00000000-0005-0000-0000-00006E9A0000}"/>
    <cellStyle name="Navadno 60 10 2 2 5" xfId="54288" xr:uid="{00000000-0005-0000-0000-00006F9A0000}"/>
    <cellStyle name="Navadno 60 10 2 2 6" xfId="54898" xr:uid="{00000000-0005-0000-0000-0000709A0000}"/>
    <cellStyle name="Navadno 60 10 2 2 7" xfId="57311" xr:uid="{00000000-0005-0000-0000-0000719A0000}"/>
    <cellStyle name="Navadno 60 10 2 2 8" xfId="54894" xr:uid="{00000000-0005-0000-0000-0000729A0000}"/>
    <cellStyle name="Navadno 60 10 2 2 9" xfId="54286" xr:uid="{00000000-0005-0000-0000-0000739A0000}"/>
    <cellStyle name="Navadno 60 10 2 3" xfId="40697" xr:uid="{00000000-0005-0000-0000-0000749A0000}"/>
    <cellStyle name="Navadno 60 10 3" xfId="21253" xr:uid="{00000000-0005-0000-0000-0000759A0000}"/>
    <cellStyle name="Navadno 60 10 3 10" xfId="40699" xr:uid="{00000000-0005-0000-0000-0000769A0000}"/>
    <cellStyle name="Navadno 60 10 3 2" xfId="50191" xr:uid="{00000000-0005-0000-0000-0000779A0000}"/>
    <cellStyle name="Navadno 60 10 3 3" xfId="52851" xr:uid="{00000000-0005-0000-0000-0000789A0000}"/>
    <cellStyle name="Navadno 60 10 3 4" xfId="54900" xr:uid="{00000000-0005-0000-0000-0000799A0000}"/>
    <cellStyle name="Navadno 60 10 3 5" xfId="54287" xr:uid="{00000000-0005-0000-0000-00007A9A0000}"/>
    <cellStyle name="Navadno 60 10 3 6" xfId="56686" xr:uid="{00000000-0005-0000-0000-00007B9A0000}"/>
    <cellStyle name="Navadno 60 10 3 7" xfId="57312" xr:uid="{00000000-0005-0000-0000-00007C9A0000}"/>
    <cellStyle name="Navadno 60 10 3 8" xfId="54895" xr:uid="{00000000-0005-0000-0000-00007D9A0000}"/>
    <cellStyle name="Navadno 60 10 3 9" xfId="58329" xr:uid="{00000000-0005-0000-0000-00007E9A0000}"/>
    <cellStyle name="Navadno 60 10 4" xfId="40696" xr:uid="{00000000-0005-0000-0000-00007F9A0000}"/>
    <cellStyle name="Navadno 60 11" xfId="11423" xr:uid="{00000000-0005-0000-0000-0000809A0000}"/>
    <cellStyle name="Navadno 60 11 2" xfId="24004" xr:uid="{00000000-0005-0000-0000-0000819A0000}"/>
    <cellStyle name="Navadno 60 11 2 10" xfId="40701" xr:uid="{00000000-0005-0000-0000-0000829A0000}"/>
    <cellStyle name="Navadno 60 11 2 2" xfId="50192" xr:uid="{00000000-0005-0000-0000-0000839A0000}"/>
    <cellStyle name="Navadno 60 11 2 3" xfId="52852" xr:uid="{00000000-0005-0000-0000-0000849A0000}"/>
    <cellStyle name="Navadno 60 11 2 4" xfId="54902" xr:uid="{00000000-0005-0000-0000-0000859A0000}"/>
    <cellStyle name="Navadno 60 11 2 5" xfId="54285" xr:uid="{00000000-0005-0000-0000-0000869A0000}"/>
    <cellStyle name="Navadno 60 11 2 6" xfId="54901" xr:uid="{00000000-0005-0000-0000-0000879A0000}"/>
    <cellStyle name="Navadno 60 11 2 7" xfId="54282" xr:uid="{00000000-0005-0000-0000-0000889A0000}"/>
    <cellStyle name="Navadno 60 11 2 8" xfId="54896" xr:uid="{00000000-0005-0000-0000-0000899A0000}"/>
    <cellStyle name="Navadno 60 11 2 9" xfId="54283" xr:uid="{00000000-0005-0000-0000-00008A9A0000}"/>
    <cellStyle name="Navadno 60 11 3" xfId="40700" xr:uid="{00000000-0005-0000-0000-00008B9A0000}"/>
    <cellStyle name="Navadno 60 12" xfId="21252" xr:uid="{00000000-0005-0000-0000-00008C9A0000}"/>
    <cellStyle name="Navadno 60 12 10" xfId="40702" xr:uid="{00000000-0005-0000-0000-00008D9A0000}"/>
    <cellStyle name="Navadno 60 12 2" xfId="50193" xr:uid="{00000000-0005-0000-0000-00008E9A0000}"/>
    <cellStyle name="Navadno 60 12 3" xfId="52853" xr:uid="{00000000-0005-0000-0000-00008F9A0000}"/>
    <cellStyle name="Navadno 60 12 4" xfId="54903" xr:uid="{00000000-0005-0000-0000-0000909A0000}"/>
    <cellStyle name="Navadno 60 12 5" xfId="54284" xr:uid="{00000000-0005-0000-0000-0000919A0000}"/>
    <cellStyle name="Navadno 60 12 6" xfId="56688" xr:uid="{00000000-0005-0000-0000-0000929A0000}"/>
    <cellStyle name="Navadno 60 12 7" xfId="57313" xr:uid="{00000000-0005-0000-0000-0000939A0000}"/>
    <cellStyle name="Navadno 60 12 8" xfId="54897" xr:uid="{00000000-0005-0000-0000-0000949A0000}"/>
    <cellStyle name="Navadno 60 12 9" xfId="58330" xr:uid="{00000000-0005-0000-0000-0000959A0000}"/>
    <cellStyle name="Navadno 60 13" xfId="40695" xr:uid="{00000000-0005-0000-0000-0000969A0000}"/>
    <cellStyle name="Navadno 60 2" xfId="11424" xr:uid="{00000000-0005-0000-0000-0000979A0000}"/>
    <cellStyle name="Navadno 60 2 10" xfId="11425" xr:uid="{00000000-0005-0000-0000-0000989A0000}"/>
    <cellStyle name="Navadno 60 2 10 2" xfId="24019" xr:uid="{00000000-0005-0000-0000-0000999A0000}"/>
    <cellStyle name="Navadno 60 2 10 2 10" xfId="40705" xr:uid="{00000000-0005-0000-0000-00009A9A0000}"/>
    <cellStyle name="Navadno 60 2 10 2 2" xfId="50194" xr:uid="{00000000-0005-0000-0000-00009B9A0000}"/>
    <cellStyle name="Navadno 60 2 10 2 3" xfId="52854" xr:uid="{00000000-0005-0000-0000-00009C9A0000}"/>
    <cellStyle name="Navadno 60 2 10 2 4" xfId="54905" xr:uid="{00000000-0005-0000-0000-00009D9A0000}"/>
    <cellStyle name="Navadno 60 2 10 2 5" xfId="54281" xr:uid="{00000000-0005-0000-0000-00009E9A0000}"/>
    <cellStyle name="Navadno 60 2 10 2 6" xfId="54904" xr:uid="{00000000-0005-0000-0000-00009F9A0000}"/>
    <cellStyle name="Navadno 60 2 10 2 7" xfId="57314" xr:uid="{00000000-0005-0000-0000-0000A09A0000}"/>
    <cellStyle name="Navadno 60 2 10 2 8" xfId="56687" xr:uid="{00000000-0005-0000-0000-0000A19A0000}"/>
    <cellStyle name="Navadno 60 2 10 2 9" xfId="54279" xr:uid="{00000000-0005-0000-0000-0000A29A0000}"/>
    <cellStyle name="Navadno 60 2 10 3" xfId="40704" xr:uid="{00000000-0005-0000-0000-0000A39A0000}"/>
    <cellStyle name="Navadno 60 2 11" xfId="21254" xr:uid="{00000000-0005-0000-0000-0000A49A0000}"/>
    <cellStyle name="Navadno 60 2 11 10" xfId="40706" xr:uid="{00000000-0005-0000-0000-0000A59A0000}"/>
    <cellStyle name="Navadno 60 2 11 2" xfId="50195" xr:uid="{00000000-0005-0000-0000-0000A69A0000}"/>
    <cellStyle name="Navadno 60 2 11 3" xfId="52855" xr:uid="{00000000-0005-0000-0000-0000A79A0000}"/>
    <cellStyle name="Navadno 60 2 11 4" xfId="54906" xr:uid="{00000000-0005-0000-0000-0000A89A0000}"/>
    <cellStyle name="Navadno 60 2 11 5" xfId="54280" xr:uid="{00000000-0005-0000-0000-0000A99A0000}"/>
    <cellStyle name="Navadno 60 2 11 6" xfId="56690" xr:uid="{00000000-0005-0000-0000-0000AA9A0000}"/>
    <cellStyle name="Navadno 60 2 11 7" xfId="54277" xr:uid="{00000000-0005-0000-0000-0000AB9A0000}"/>
    <cellStyle name="Navadno 60 2 11 8" xfId="57810" xr:uid="{00000000-0005-0000-0000-0000AC9A0000}"/>
    <cellStyle name="Navadno 60 2 11 9" xfId="58331" xr:uid="{00000000-0005-0000-0000-0000AD9A0000}"/>
    <cellStyle name="Navadno 60 2 12" xfId="40703" xr:uid="{00000000-0005-0000-0000-0000AE9A0000}"/>
    <cellStyle name="Navadno 60 2 2" xfId="11426" xr:uid="{00000000-0005-0000-0000-0000AF9A0000}"/>
    <cellStyle name="Navadno 60 2 2 10" xfId="21255" xr:uid="{00000000-0005-0000-0000-0000B09A0000}"/>
    <cellStyle name="Navadno 60 2 2 10 10" xfId="40708" xr:uid="{00000000-0005-0000-0000-0000B19A0000}"/>
    <cellStyle name="Navadno 60 2 2 10 2" xfId="50196" xr:uid="{00000000-0005-0000-0000-0000B29A0000}"/>
    <cellStyle name="Navadno 60 2 2 10 3" xfId="52856" xr:uid="{00000000-0005-0000-0000-0000B39A0000}"/>
    <cellStyle name="Navadno 60 2 2 10 4" xfId="54908" xr:uid="{00000000-0005-0000-0000-0000B49A0000}"/>
    <cellStyle name="Navadno 60 2 2 10 5" xfId="54278" xr:uid="{00000000-0005-0000-0000-0000B59A0000}"/>
    <cellStyle name="Navadno 60 2 2 10 6" xfId="54907" xr:uid="{00000000-0005-0000-0000-0000B69A0000}"/>
    <cellStyle name="Navadno 60 2 2 10 7" xfId="57315" xr:uid="{00000000-0005-0000-0000-0000B79A0000}"/>
    <cellStyle name="Navadno 60 2 2 10 8" xfId="56689" xr:uid="{00000000-0005-0000-0000-0000B89A0000}"/>
    <cellStyle name="Navadno 60 2 2 10 9" xfId="54276" xr:uid="{00000000-0005-0000-0000-0000B99A0000}"/>
    <cellStyle name="Navadno 60 2 2 11" xfId="40707" xr:uid="{00000000-0005-0000-0000-0000BA9A0000}"/>
    <cellStyle name="Navadno 60 2 2 2" xfId="11427" xr:uid="{00000000-0005-0000-0000-0000BB9A0000}"/>
    <cellStyle name="Navadno 60 2 2 2 2" xfId="11428" xr:uid="{00000000-0005-0000-0000-0000BC9A0000}"/>
    <cellStyle name="Navadno 60 2 2 2 2 2" xfId="24100" xr:uid="{00000000-0005-0000-0000-0000BD9A0000}"/>
    <cellStyle name="Navadno 60 2 2 2 2 2 10" xfId="40711" xr:uid="{00000000-0005-0000-0000-0000BE9A0000}"/>
    <cellStyle name="Navadno 60 2 2 2 2 2 2" xfId="50197" xr:uid="{00000000-0005-0000-0000-0000BF9A0000}"/>
    <cellStyle name="Navadno 60 2 2 2 2 2 3" xfId="52857" xr:uid="{00000000-0005-0000-0000-0000C09A0000}"/>
    <cellStyle name="Navadno 60 2 2 2 2 2 4" xfId="54911" xr:uid="{00000000-0005-0000-0000-0000C19A0000}"/>
    <cellStyle name="Navadno 60 2 2 2 2 2 5" xfId="54275" xr:uid="{00000000-0005-0000-0000-0000C29A0000}"/>
    <cellStyle name="Navadno 60 2 2 2 2 2 6" xfId="54910" xr:uid="{00000000-0005-0000-0000-0000C39A0000}"/>
    <cellStyle name="Navadno 60 2 2 2 2 2 7" xfId="54272" xr:uid="{00000000-0005-0000-0000-0000C49A0000}"/>
    <cellStyle name="Navadno 60 2 2 2 2 2 8" xfId="57811" xr:uid="{00000000-0005-0000-0000-0000C59A0000}"/>
    <cellStyle name="Navadno 60 2 2 2 2 2 9" xfId="54273" xr:uid="{00000000-0005-0000-0000-0000C69A0000}"/>
    <cellStyle name="Navadno 60 2 2 2 2 3" xfId="40710" xr:uid="{00000000-0005-0000-0000-0000C79A0000}"/>
    <cellStyle name="Navadno 60 2 2 2 3" xfId="21256" xr:uid="{00000000-0005-0000-0000-0000C89A0000}"/>
    <cellStyle name="Navadno 60 2 2 2 3 10" xfId="40712" xr:uid="{00000000-0005-0000-0000-0000C99A0000}"/>
    <cellStyle name="Navadno 60 2 2 2 3 2" xfId="50198" xr:uid="{00000000-0005-0000-0000-0000CA9A0000}"/>
    <cellStyle name="Navadno 60 2 2 2 3 3" xfId="52858" xr:uid="{00000000-0005-0000-0000-0000CB9A0000}"/>
    <cellStyle name="Navadno 60 2 2 2 3 4" xfId="54912" xr:uid="{00000000-0005-0000-0000-0000CC9A0000}"/>
    <cellStyle name="Navadno 60 2 2 2 3 5" xfId="54274" xr:uid="{00000000-0005-0000-0000-0000CD9A0000}"/>
    <cellStyle name="Navadno 60 2 2 2 3 6" xfId="56692" xr:uid="{00000000-0005-0000-0000-0000CE9A0000}"/>
    <cellStyle name="Navadno 60 2 2 2 3 7" xfId="57316" xr:uid="{00000000-0005-0000-0000-0000CF9A0000}"/>
    <cellStyle name="Navadno 60 2 2 2 3 8" xfId="56691" xr:uid="{00000000-0005-0000-0000-0000D09A0000}"/>
    <cellStyle name="Navadno 60 2 2 2 3 9" xfId="58332" xr:uid="{00000000-0005-0000-0000-0000D19A0000}"/>
    <cellStyle name="Navadno 60 2 2 2 4" xfId="40709" xr:uid="{00000000-0005-0000-0000-0000D29A0000}"/>
    <cellStyle name="Navadno 60 2 2 3" xfId="11429" xr:uid="{00000000-0005-0000-0000-0000D39A0000}"/>
    <cellStyle name="Navadno 60 2 2 3 2" xfId="11430" xr:uid="{00000000-0005-0000-0000-0000D49A0000}"/>
    <cellStyle name="Navadno 60 2 2 3 2 2" xfId="24163" xr:uid="{00000000-0005-0000-0000-0000D59A0000}"/>
    <cellStyle name="Navadno 60 2 2 3 2 2 10" xfId="40715" xr:uid="{00000000-0005-0000-0000-0000D69A0000}"/>
    <cellStyle name="Navadno 60 2 2 3 2 2 2" xfId="50199" xr:uid="{00000000-0005-0000-0000-0000D79A0000}"/>
    <cellStyle name="Navadno 60 2 2 3 2 2 3" xfId="52859" xr:uid="{00000000-0005-0000-0000-0000D89A0000}"/>
    <cellStyle name="Navadno 60 2 2 3 2 2 4" xfId="54915" xr:uid="{00000000-0005-0000-0000-0000D99A0000}"/>
    <cellStyle name="Navadno 60 2 2 3 2 2 5" xfId="54271" xr:uid="{00000000-0005-0000-0000-0000DA9A0000}"/>
    <cellStyle name="Navadno 60 2 2 3 2 2 6" xfId="54914" xr:uid="{00000000-0005-0000-0000-0000DB9A0000}"/>
    <cellStyle name="Navadno 60 2 2 3 2 2 7" xfId="54268" xr:uid="{00000000-0005-0000-0000-0000DC9A0000}"/>
    <cellStyle name="Navadno 60 2 2 3 2 2 8" xfId="54909" xr:uid="{00000000-0005-0000-0000-0000DD9A0000}"/>
    <cellStyle name="Navadno 60 2 2 3 2 2 9" xfId="54269" xr:uid="{00000000-0005-0000-0000-0000DE9A0000}"/>
    <cellStyle name="Navadno 60 2 2 3 2 3" xfId="40714" xr:uid="{00000000-0005-0000-0000-0000DF9A0000}"/>
    <cellStyle name="Navadno 60 2 2 3 3" xfId="21257" xr:uid="{00000000-0005-0000-0000-0000E09A0000}"/>
    <cellStyle name="Navadno 60 2 2 3 3 10" xfId="40716" xr:uid="{00000000-0005-0000-0000-0000E19A0000}"/>
    <cellStyle name="Navadno 60 2 2 3 3 2" xfId="50200" xr:uid="{00000000-0005-0000-0000-0000E29A0000}"/>
    <cellStyle name="Navadno 60 2 2 3 3 3" xfId="52860" xr:uid="{00000000-0005-0000-0000-0000E39A0000}"/>
    <cellStyle name="Navadno 60 2 2 3 3 4" xfId="54916" xr:uid="{00000000-0005-0000-0000-0000E49A0000}"/>
    <cellStyle name="Navadno 60 2 2 3 3 5" xfId="54270" xr:uid="{00000000-0005-0000-0000-0000E59A0000}"/>
    <cellStyle name="Navadno 60 2 2 3 3 6" xfId="56693" xr:uid="{00000000-0005-0000-0000-0000E69A0000}"/>
    <cellStyle name="Navadno 60 2 2 3 3 7" xfId="57317" xr:uid="{00000000-0005-0000-0000-0000E79A0000}"/>
    <cellStyle name="Navadno 60 2 2 3 3 8" xfId="57812" xr:uid="{00000000-0005-0000-0000-0000E89A0000}"/>
    <cellStyle name="Navadno 60 2 2 3 3 9" xfId="58333" xr:uid="{00000000-0005-0000-0000-0000E99A0000}"/>
    <cellStyle name="Navadno 60 2 2 3 4" xfId="40713" xr:uid="{00000000-0005-0000-0000-0000EA9A0000}"/>
    <cellStyle name="Navadno 60 2 2 4" xfId="11431" xr:uid="{00000000-0005-0000-0000-0000EB9A0000}"/>
    <cellStyle name="Navadno 60 2 2 4 2" xfId="11432" xr:uid="{00000000-0005-0000-0000-0000EC9A0000}"/>
    <cellStyle name="Navadno 60 2 2 4 2 2" xfId="24226" xr:uid="{00000000-0005-0000-0000-0000ED9A0000}"/>
    <cellStyle name="Navadno 60 2 2 4 2 2 10" xfId="40719" xr:uid="{00000000-0005-0000-0000-0000EE9A0000}"/>
    <cellStyle name="Navadno 60 2 2 4 2 2 2" xfId="50201" xr:uid="{00000000-0005-0000-0000-0000EF9A0000}"/>
    <cellStyle name="Navadno 60 2 2 4 2 2 3" xfId="52861" xr:uid="{00000000-0005-0000-0000-0000F09A0000}"/>
    <cellStyle name="Navadno 60 2 2 4 2 2 4" xfId="54919" xr:uid="{00000000-0005-0000-0000-0000F19A0000}"/>
    <cellStyle name="Navadno 60 2 2 4 2 2 5" xfId="54267" xr:uid="{00000000-0005-0000-0000-0000F29A0000}"/>
    <cellStyle name="Navadno 60 2 2 4 2 2 6" xfId="54918" xr:uid="{00000000-0005-0000-0000-0000F39A0000}"/>
    <cellStyle name="Navadno 60 2 2 4 2 2 7" xfId="54264" xr:uid="{00000000-0005-0000-0000-0000F49A0000}"/>
    <cellStyle name="Navadno 60 2 2 4 2 2 8" xfId="54913" xr:uid="{00000000-0005-0000-0000-0000F59A0000}"/>
    <cellStyle name="Navadno 60 2 2 4 2 2 9" xfId="54265" xr:uid="{00000000-0005-0000-0000-0000F69A0000}"/>
    <cellStyle name="Navadno 60 2 2 4 2 3" xfId="40718" xr:uid="{00000000-0005-0000-0000-0000F79A0000}"/>
    <cellStyle name="Navadno 60 2 2 4 3" xfId="21258" xr:uid="{00000000-0005-0000-0000-0000F89A0000}"/>
    <cellStyle name="Navadno 60 2 2 4 3 10" xfId="40720" xr:uid="{00000000-0005-0000-0000-0000F99A0000}"/>
    <cellStyle name="Navadno 60 2 2 4 3 2" xfId="50202" xr:uid="{00000000-0005-0000-0000-0000FA9A0000}"/>
    <cellStyle name="Navadno 60 2 2 4 3 3" xfId="52862" xr:uid="{00000000-0005-0000-0000-0000FB9A0000}"/>
    <cellStyle name="Navadno 60 2 2 4 3 4" xfId="54920" xr:uid="{00000000-0005-0000-0000-0000FC9A0000}"/>
    <cellStyle name="Navadno 60 2 2 4 3 5" xfId="54266" xr:uid="{00000000-0005-0000-0000-0000FD9A0000}"/>
    <cellStyle name="Navadno 60 2 2 4 3 6" xfId="56694" xr:uid="{00000000-0005-0000-0000-0000FE9A0000}"/>
    <cellStyle name="Navadno 60 2 2 4 3 7" xfId="57318" xr:uid="{00000000-0005-0000-0000-0000FF9A0000}"/>
    <cellStyle name="Navadno 60 2 2 4 3 8" xfId="57813" xr:uid="{00000000-0005-0000-0000-0000009B0000}"/>
    <cellStyle name="Navadno 60 2 2 4 3 9" xfId="58334" xr:uid="{00000000-0005-0000-0000-0000019B0000}"/>
    <cellStyle name="Navadno 60 2 2 4 4" xfId="40717" xr:uid="{00000000-0005-0000-0000-0000029B0000}"/>
    <cellStyle name="Navadno 60 2 2 5" xfId="11433" xr:uid="{00000000-0005-0000-0000-0000039B0000}"/>
    <cellStyle name="Navadno 60 2 2 5 2" xfId="11434" xr:uid="{00000000-0005-0000-0000-0000049B0000}"/>
    <cellStyle name="Navadno 60 2 2 5 2 2" xfId="24289" xr:uid="{00000000-0005-0000-0000-0000059B0000}"/>
    <cellStyle name="Navadno 60 2 2 5 2 2 10" xfId="40723" xr:uid="{00000000-0005-0000-0000-0000069B0000}"/>
    <cellStyle name="Navadno 60 2 2 5 2 2 2" xfId="50203" xr:uid="{00000000-0005-0000-0000-0000079B0000}"/>
    <cellStyle name="Navadno 60 2 2 5 2 2 3" xfId="52863" xr:uid="{00000000-0005-0000-0000-0000089B0000}"/>
    <cellStyle name="Navadno 60 2 2 5 2 2 4" xfId="54923" xr:uid="{00000000-0005-0000-0000-0000099B0000}"/>
    <cellStyle name="Navadno 60 2 2 5 2 2 5" xfId="54263" xr:uid="{00000000-0005-0000-0000-00000A9B0000}"/>
    <cellStyle name="Navadno 60 2 2 5 2 2 6" xfId="54922" xr:uid="{00000000-0005-0000-0000-00000B9B0000}"/>
    <cellStyle name="Navadno 60 2 2 5 2 2 7" xfId="54260" xr:uid="{00000000-0005-0000-0000-00000C9B0000}"/>
    <cellStyle name="Navadno 60 2 2 5 2 2 8" xfId="54917" xr:uid="{00000000-0005-0000-0000-00000D9B0000}"/>
    <cellStyle name="Navadno 60 2 2 5 2 2 9" xfId="54261" xr:uid="{00000000-0005-0000-0000-00000E9B0000}"/>
    <cellStyle name="Navadno 60 2 2 5 2 3" xfId="40722" xr:uid="{00000000-0005-0000-0000-00000F9B0000}"/>
    <cellStyle name="Navadno 60 2 2 5 3" xfId="21259" xr:uid="{00000000-0005-0000-0000-0000109B0000}"/>
    <cellStyle name="Navadno 60 2 2 5 3 10" xfId="40724" xr:uid="{00000000-0005-0000-0000-0000119B0000}"/>
    <cellStyle name="Navadno 60 2 2 5 3 2" xfId="50204" xr:uid="{00000000-0005-0000-0000-0000129B0000}"/>
    <cellStyle name="Navadno 60 2 2 5 3 3" xfId="52864" xr:uid="{00000000-0005-0000-0000-0000139B0000}"/>
    <cellStyle name="Navadno 60 2 2 5 3 4" xfId="54924" xr:uid="{00000000-0005-0000-0000-0000149B0000}"/>
    <cellStyle name="Navadno 60 2 2 5 3 5" xfId="54262" xr:uid="{00000000-0005-0000-0000-0000159B0000}"/>
    <cellStyle name="Navadno 60 2 2 5 3 6" xfId="56695" xr:uid="{00000000-0005-0000-0000-0000169B0000}"/>
    <cellStyle name="Navadno 60 2 2 5 3 7" xfId="57319" xr:uid="{00000000-0005-0000-0000-0000179B0000}"/>
    <cellStyle name="Navadno 60 2 2 5 3 8" xfId="57814" xr:uid="{00000000-0005-0000-0000-0000189B0000}"/>
    <cellStyle name="Navadno 60 2 2 5 3 9" xfId="58335" xr:uid="{00000000-0005-0000-0000-0000199B0000}"/>
    <cellStyle name="Navadno 60 2 2 5 4" xfId="40721" xr:uid="{00000000-0005-0000-0000-00001A9B0000}"/>
    <cellStyle name="Navadno 60 2 2 6" xfId="11435" xr:uid="{00000000-0005-0000-0000-00001B9B0000}"/>
    <cellStyle name="Navadno 60 2 2 6 2" xfId="11436" xr:uid="{00000000-0005-0000-0000-00001C9B0000}"/>
    <cellStyle name="Navadno 60 2 2 6 2 2" xfId="24352" xr:uid="{00000000-0005-0000-0000-00001D9B0000}"/>
    <cellStyle name="Navadno 60 2 2 6 2 2 10" xfId="40727" xr:uid="{00000000-0005-0000-0000-00001E9B0000}"/>
    <cellStyle name="Navadno 60 2 2 6 2 2 2" xfId="50205" xr:uid="{00000000-0005-0000-0000-00001F9B0000}"/>
    <cellStyle name="Navadno 60 2 2 6 2 2 3" xfId="52865" xr:uid="{00000000-0005-0000-0000-0000209B0000}"/>
    <cellStyle name="Navadno 60 2 2 6 2 2 4" xfId="54927" xr:uid="{00000000-0005-0000-0000-0000219B0000}"/>
    <cellStyle name="Navadno 60 2 2 6 2 2 5" xfId="54259" xr:uid="{00000000-0005-0000-0000-0000229B0000}"/>
    <cellStyle name="Navadno 60 2 2 6 2 2 6" xfId="54926" xr:uid="{00000000-0005-0000-0000-0000239B0000}"/>
    <cellStyle name="Navadno 60 2 2 6 2 2 7" xfId="54256" xr:uid="{00000000-0005-0000-0000-0000249B0000}"/>
    <cellStyle name="Navadno 60 2 2 6 2 2 8" xfId="54921" xr:uid="{00000000-0005-0000-0000-0000259B0000}"/>
    <cellStyle name="Navadno 60 2 2 6 2 2 9" xfId="54257" xr:uid="{00000000-0005-0000-0000-0000269B0000}"/>
    <cellStyle name="Navadno 60 2 2 6 2 3" xfId="40726" xr:uid="{00000000-0005-0000-0000-0000279B0000}"/>
    <cellStyle name="Navadno 60 2 2 6 3" xfId="21260" xr:uid="{00000000-0005-0000-0000-0000289B0000}"/>
    <cellStyle name="Navadno 60 2 2 6 3 10" xfId="40728" xr:uid="{00000000-0005-0000-0000-0000299B0000}"/>
    <cellStyle name="Navadno 60 2 2 6 3 2" xfId="50206" xr:uid="{00000000-0005-0000-0000-00002A9B0000}"/>
    <cellStyle name="Navadno 60 2 2 6 3 3" xfId="52866" xr:uid="{00000000-0005-0000-0000-00002B9B0000}"/>
    <cellStyle name="Navadno 60 2 2 6 3 4" xfId="54928" xr:uid="{00000000-0005-0000-0000-00002C9B0000}"/>
    <cellStyle name="Navadno 60 2 2 6 3 5" xfId="54258" xr:uid="{00000000-0005-0000-0000-00002D9B0000}"/>
    <cellStyle name="Navadno 60 2 2 6 3 6" xfId="56696" xr:uid="{00000000-0005-0000-0000-00002E9B0000}"/>
    <cellStyle name="Navadno 60 2 2 6 3 7" xfId="57320" xr:uid="{00000000-0005-0000-0000-00002F9B0000}"/>
    <cellStyle name="Navadno 60 2 2 6 3 8" xfId="57815" xr:uid="{00000000-0005-0000-0000-0000309B0000}"/>
    <cellStyle name="Navadno 60 2 2 6 3 9" xfId="58336" xr:uid="{00000000-0005-0000-0000-0000319B0000}"/>
    <cellStyle name="Navadno 60 2 2 6 4" xfId="40725" xr:uid="{00000000-0005-0000-0000-0000329B0000}"/>
    <cellStyle name="Navadno 60 2 2 7" xfId="11437" xr:uid="{00000000-0005-0000-0000-0000339B0000}"/>
    <cellStyle name="Navadno 60 2 2 7 2" xfId="11438" xr:uid="{00000000-0005-0000-0000-0000349B0000}"/>
    <cellStyle name="Navadno 60 2 2 7 2 2" xfId="24415" xr:uid="{00000000-0005-0000-0000-0000359B0000}"/>
    <cellStyle name="Navadno 60 2 2 7 2 2 10" xfId="40731" xr:uid="{00000000-0005-0000-0000-0000369B0000}"/>
    <cellStyle name="Navadno 60 2 2 7 2 2 2" xfId="50207" xr:uid="{00000000-0005-0000-0000-0000379B0000}"/>
    <cellStyle name="Navadno 60 2 2 7 2 2 3" xfId="52867" xr:uid="{00000000-0005-0000-0000-0000389B0000}"/>
    <cellStyle name="Navadno 60 2 2 7 2 2 4" xfId="54931" xr:uid="{00000000-0005-0000-0000-0000399B0000}"/>
    <cellStyle name="Navadno 60 2 2 7 2 2 5" xfId="54255" xr:uid="{00000000-0005-0000-0000-00003A9B0000}"/>
    <cellStyle name="Navadno 60 2 2 7 2 2 6" xfId="54930" xr:uid="{00000000-0005-0000-0000-00003B9B0000}"/>
    <cellStyle name="Navadno 60 2 2 7 2 2 7" xfId="54252" xr:uid="{00000000-0005-0000-0000-00003C9B0000}"/>
    <cellStyle name="Navadno 60 2 2 7 2 2 8" xfId="54925" xr:uid="{00000000-0005-0000-0000-00003D9B0000}"/>
    <cellStyle name="Navadno 60 2 2 7 2 2 9" xfId="54253" xr:uid="{00000000-0005-0000-0000-00003E9B0000}"/>
    <cellStyle name="Navadno 60 2 2 7 2 3" xfId="40730" xr:uid="{00000000-0005-0000-0000-00003F9B0000}"/>
    <cellStyle name="Navadno 60 2 2 7 3" xfId="21261" xr:uid="{00000000-0005-0000-0000-0000409B0000}"/>
    <cellStyle name="Navadno 60 2 2 7 3 10" xfId="40732" xr:uid="{00000000-0005-0000-0000-0000419B0000}"/>
    <cellStyle name="Navadno 60 2 2 7 3 2" xfId="50208" xr:uid="{00000000-0005-0000-0000-0000429B0000}"/>
    <cellStyle name="Navadno 60 2 2 7 3 3" xfId="52868" xr:uid="{00000000-0005-0000-0000-0000439B0000}"/>
    <cellStyle name="Navadno 60 2 2 7 3 4" xfId="54932" xr:uid="{00000000-0005-0000-0000-0000449B0000}"/>
    <cellStyle name="Navadno 60 2 2 7 3 5" xfId="54254" xr:uid="{00000000-0005-0000-0000-0000459B0000}"/>
    <cellStyle name="Navadno 60 2 2 7 3 6" xfId="56697" xr:uid="{00000000-0005-0000-0000-0000469B0000}"/>
    <cellStyle name="Navadno 60 2 2 7 3 7" xfId="57321" xr:uid="{00000000-0005-0000-0000-0000479B0000}"/>
    <cellStyle name="Navadno 60 2 2 7 3 8" xfId="57816" xr:uid="{00000000-0005-0000-0000-0000489B0000}"/>
    <cellStyle name="Navadno 60 2 2 7 3 9" xfId="58337" xr:uid="{00000000-0005-0000-0000-0000499B0000}"/>
    <cellStyle name="Navadno 60 2 2 7 4" xfId="40729" xr:uid="{00000000-0005-0000-0000-00004A9B0000}"/>
    <cellStyle name="Navadno 60 2 2 8" xfId="11439" xr:uid="{00000000-0005-0000-0000-00004B9B0000}"/>
    <cellStyle name="Navadno 60 2 2 8 2" xfId="11440" xr:uid="{00000000-0005-0000-0000-00004C9B0000}"/>
    <cellStyle name="Navadno 60 2 2 8 2 2" xfId="24478" xr:uid="{00000000-0005-0000-0000-00004D9B0000}"/>
    <cellStyle name="Navadno 60 2 2 8 2 2 10" xfId="40735" xr:uid="{00000000-0005-0000-0000-00004E9B0000}"/>
    <cellStyle name="Navadno 60 2 2 8 2 2 2" xfId="50209" xr:uid="{00000000-0005-0000-0000-00004F9B0000}"/>
    <cellStyle name="Navadno 60 2 2 8 2 2 3" xfId="52869" xr:uid="{00000000-0005-0000-0000-0000509B0000}"/>
    <cellStyle name="Navadno 60 2 2 8 2 2 4" xfId="54934" xr:uid="{00000000-0005-0000-0000-0000519B0000}"/>
    <cellStyle name="Navadno 60 2 2 8 2 2 5" xfId="54251" xr:uid="{00000000-0005-0000-0000-0000529B0000}"/>
    <cellStyle name="Navadno 60 2 2 8 2 2 6" xfId="54933" xr:uid="{00000000-0005-0000-0000-0000539B0000}"/>
    <cellStyle name="Navadno 60 2 2 8 2 2 7" xfId="57322" xr:uid="{00000000-0005-0000-0000-0000549B0000}"/>
    <cellStyle name="Navadno 60 2 2 8 2 2 8" xfId="54929" xr:uid="{00000000-0005-0000-0000-0000559B0000}"/>
    <cellStyle name="Navadno 60 2 2 8 2 2 9" xfId="54249" xr:uid="{00000000-0005-0000-0000-0000569B0000}"/>
    <cellStyle name="Navadno 60 2 2 8 2 3" xfId="40734" xr:uid="{00000000-0005-0000-0000-0000579B0000}"/>
    <cellStyle name="Navadno 60 2 2 8 3" xfId="21262" xr:uid="{00000000-0005-0000-0000-0000589B0000}"/>
    <cellStyle name="Navadno 60 2 2 8 3 10" xfId="40736" xr:uid="{00000000-0005-0000-0000-0000599B0000}"/>
    <cellStyle name="Navadno 60 2 2 8 3 2" xfId="50210" xr:uid="{00000000-0005-0000-0000-00005A9B0000}"/>
    <cellStyle name="Navadno 60 2 2 8 3 3" xfId="52870" xr:uid="{00000000-0005-0000-0000-00005B9B0000}"/>
    <cellStyle name="Navadno 60 2 2 8 3 4" xfId="54935" xr:uid="{00000000-0005-0000-0000-00005C9B0000}"/>
    <cellStyle name="Navadno 60 2 2 8 3 5" xfId="54250" xr:uid="{00000000-0005-0000-0000-00005D9B0000}"/>
    <cellStyle name="Navadno 60 2 2 8 3 6" xfId="56699" xr:uid="{00000000-0005-0000-0000-00005E9B0000}"/>
    <cellStyle name="Navadno 60 2 2 8 3 7" xfId="54247" xr:uid="{00000000-0005-0000-0000-00005F9B0000}"/>
    <cellStyle name="Navadno 60 2 2 8 3 8" xfId="57817" xr:uid="{00000000-0005-0000-0000-0000609B0000}"/>
    <cellStyle name="Navadno 60 2 2 8 3 9" xfId="58338" xr:uid="{00000000-0005-0000-0000-0000619B0000}"/>
    <cellStyle name="Navadno 60 2 2 8 4" xfId="40733" xr:uid="{00000000-0005-0000-0000-0000629B0000}"/>
    <cellStyle name="Navadno 60 2 2 9" xfId="11441" xr:uid="{00000000-0005-0000-0000-0000639B0000}"/>
    <cellStyle name="Navadno 60 2 2 9 2" xfId="24037" xr:uid="{00000000-0005-0000-0000-0000649B0000}"/>
    <cellStyle name="Navadno 60 2 2 9 2 10" xfId="40738" xr:uid="{00000000-0005-0000-0000-0000659B0000}"/>
    <cellStyle name="Navadno 60 2 2 9 2 2" xfId="50211" xr:uid="{00000000-0005-0000-0000-0000669B0000}"/>
    <cellStyle name="Navadno 60 2 2 9 2 3" xfId="52871" xr:uid="{00000000-0005-0000-0000-0000679B0000}"/>
    <cellStyle name="Navadno 60 2 2 9 2 4" xfId="54937" xr:uid="{00000000-0005-0000-0000-0000689B0000}"/>
    <cellStyle name="Navadno 60 2 2 9 2 5" xfId="54248" xr:uid="{00000000-0005-0000-0000-0000699B0000}"/>
    <cellStyle name="Navadno 60 2 2 9 2 6" xfId="54936" xr:uid="{00000000-0005-0000-0000-00006A9B0000}"/>
    <cellStyle name="Navadno 60 2 2 9 2 7" xfId="57323" xr:uid="{00000000-0005-0000-0000-00006B9B0000}"/>
    <cellStyle name="Navadno 60 2 2 9 2 8" xfId="56698" xr:uid="{00000000-0005-0000-0000-00006C9B0000}"/>
    <cellStyle name="Navadno 60 2 2 9 2 9" xfId="54246" xr:uid="{00000000-0005-0000-0000-00006D9B0000}"/>
    <cellStyle name="Navadno 60 2 2 9 3" xfId="40737" xr:uid="{00000000-0005-0000-0000-00006E9B0000}"/>
    <cellStyle name="Navadno 60 2 3" xfId="11442" xr:uid="{00000000-0005-0000-0000-00006F9B0000}"/>
    <cellStyle name="Navadno 60 2 3 2" xfId="11443" xr:uid="{00000000-0005-0000-0000-0000709B0000}"/>
    <cellStyle name="Navadno 60 2 3 2 2" xfId="24082" xr:uid="{00000000-0005-0000-0000-0000719B0000}"/>
    <cellStyle name="Navadno 60 2 3 2 2 10" xfId="40741" xr:uid="{00000000-0005-0000-0000-0000729B0000}"/>
    <cellStyle name="Navadno 60 2 3 2 2 2" xfId="50212" xr:uid="{00000000-0005-0000-0000-0000739B0000}"/>
    <cellStyle name="Navadno 60 2 3 2 2 3" xfId="52872" xr:uid="{00000000-0005-0000-0000-0000749B0000}"/>
    <cellStyle name="Navadno 60 2 3 2 2 4" xfId="54940" xr:uid="{00000000-0005-0000-0000-0000759B0000}"/>
    <cellStyle name="Navadno 60 2 3 2 2 5" xfId="54245" xr:uid="{00000000-0005-0000-0000-0000769B0000}"/>
    <cellStyle name="Navadno 60 2 3 2 2 6" xfId="54939" xr:uid="{00000000-0005-0000-0000-0000779B0000}"/>
    <cellStyle name="Navadno 60 2 3 2 2 7" xfId="54242" xr:uid="{00000000-0005-0000-0000-0000789B0000}"/>
    <cellStyle name="Navadno 60 2 3 2 2 8" xfId="57818" xr:uid="{00000000-0005-0000-0000-0000799B0000}"/>
    <cellStyle name="Navadno 60 2 3 2 2 9" xfId="54243" xr:uid="{00000000-0005-0000-0000-00007A9B0000}"/>
    <cellStyle name="Navadno 60 2 3 2 3" xfId="40740" xr:uid="{00000000-0005-0000-0000-00007B9B0000}"/>
    <cellStyle name="Navadno 60 2 3 3" xfId="21263" xr:uid="{00000000-0005-0000-0000-00007C9B0000}"/>
    <cellStyle name="Navadno 60 2 3 3 10" xfId="40742" xr:uid="{00000000-0005-0000-0000-00007D9B0000}"/>
    <cellStyle name="Navadno 60 2 3 3 2" xfId="50213" xr:uid="{00000000-0005-0000-0000-00007E9B0000}"/>
    <cellStyle name="Navadno 60 2 3 3 3" xfId="52873" xr:uid="{00000000-0005-0000-0000-00007F9B0000}"/>
    <cellStyle name="Navadno 60 2 3 3 4" xfId="54941" xr:uid="{00000000-0005-0000-0000-0000809B0000}"/>
    <cellStyle name="Navadno 60 2 3 3 5" xfId="54244" xr:uid="{00000000-0005-0000-0000-0000819B0000}"/>
    <cellStyle name="Navadno 60 2 3 3 6" xfId="56701" xr:uid="{00000000-0005-0000-0000-0000829B0000}"/>
    <cellStyle name="Navadno 60 2 3 3 7" xfId="57324" xr:uid="{00000000-0005-0000-0000-0000839B0000}"/>
    <cellStyle name="Navadno 60 2 3 3 8" xfId="56700" xr:uid="{00000000-0005-0000-0000-0000849B0000}"/>
    <cellStyle name="Navadno 60 2 3 3 9" xfId="58339" xr:uid="{00000000-0005-0000-0000-0000859B0000}"/>
    <cellStyle name="Navadno 60 2 3 4" xfId="40739" xr:uid="{00000000-0005-0000-0000-0000869B0000}"/>
    <cellStyle name="Navadno 60 2 4" xfId="11444" xr:uid="{00000000-0005-0000-0000-0000879B0000}"/>
    <cellStyle name="Navadno 60 2 4 2" xfId="11445" xr:uid="{00000000-0005-0000-0000-0000889B0000}"/>
    <cellStyle name="Navadno 60 2 4 2 2" xfId="24145" xr:uid="{00000000-0005-0000-0000-0000899B0000}"/>
    <cellStyle name="Navadno 60 2 4 2 2 10" xfId="40745" xr:uid="{00000000-0005-0000-0000-00008A9B0000}"/>
    <cellStyle name="Navadno 60 2 4 2 2 2" xfId="50214" xr:uid="{00000000-0005-0000-0000-00008B9B0000}"/>
    <cellStyle name="Navadno 60 2 4 2 2 3" xfId="52874" xr:uid="{00000000-0005-0000-0000-00008C9B0000}"/>
    <cellStyle name="Navadno 60 2 4 2 2 4" xfId="54944" xr:uid="{00000000-0005-0000-0000-00008D9B0000}"/>
    <cellStyle name="Navadno 60 2 4 2 2 5" xfId="54241" xr:uid="{00000000-0005-0000-0000-00008E9B0000}"/>
    <cellStyle name="Navadno 60 2 4 2 2 6" xfId="54943" xr:uid="{00000000-0005-0000-0000-00008F9B0000}"/>
    <cellStyle name="Navadno 60 2 4 2 2 7" xfId="54238" xr:uid="{00000000-0005-0000-0000-0000909B0000}"/>
    <cellStyle name="Navadno 60 2 4 2 2 8" xfId="54938" xr:uid="{00000000-0005-0000-0000-0000919B0000}"/>
    <cellStyle name="Navadno 60 2 4 2 2 9" xfId="54239" xr:uid="{00000000-0005-0000-0000-0000929B0000}"/>
    <cellStyle name="Navadno 60 2 4 2 3" xfId="40744" xr:uid="{00000000-0005-0000-0000-0000939B0000}"/>
    <cellStyle name="Navadno 60 2 4 3" xfId="21264" xr:uid="{00000000-0005-0000-0000-0000949B0000}"/>
    <cellStyle name="Navadno 60 2 4 3 10" xfId="40746" xr:uid="{00000000-0005-0000-0000-0000959B0000}"/>
    <cellStyle name="Navadno 60 2 4 3 2" xfId="50215" xr:uid="{00000000-0005-0000-0000-0000969B0000}"/>
    <cellStyle name="Navadno 60 2 4 3 3" xfId="52875" xr:uid="{00000000-0005-0000-0000-0000979B0000}"/>
    <cellStyle name="Navadno 60 2 4 3 4" xfId="54945" xr:uid="{00000000-0005-0000-0000-0000989B0000}"/>
    <cellStyle name="Navadno 60 2 4 3 5" xfId="54240" xr:uid="{00000000-0005-0000-0000-0000999B0000}"/>
    <cellStyle name="Navadno 60 2 4 3 6" xfId="56702" xr:uid="{00000000-0005-0000-0000-00009A9B0000}"/>
    <cellStyle name="Navadno 60 2 4 3 7" xfId="57325" xr:uid="{00000000-0005-0000-0000-00009B9B0000}"/>
    <cellStyle name="Navadno 60 2 4 3 8" xfId="57819" xr:uid="{00000000-0005-0000-0000-00009C9B0000}"/>
    <cellStyle name="Navadno 60 2 4 3 9" xfId="58340" xr:uid="{00000000-0005-0000-0000-00009D9B0000}"/>
    <cellStyle name="Navadno 60 2 4 4" xfId="40743" xr:uid="{00000000-0005-0000-0000-00009E9B0000}"/>
    <cellStyle name="Navadno 60 2 5" xfId="11446" xr:uid="{00000000-0005-0000-0000-00009F9B0000}"/>
    <cellStyle name="Navadno 60 2 5 2" xfId="11447" xr:uid="{00000000-0005-0000-0000-0000A09B0000}"/>
    <cellStyle name="Navadno 60 2 5 2 2" xfId="24208" xr:uid="{00000000-0005-0000-0000-0000A19B0000}"/>
    <cellStyle name="Navadno 60 2 5 2 2 10" xfId="40749" xr:uid="{00000000-0005-0000-0000-0000A29B0000}"/>
    <cellStyle name="Navadno 60 2 5 2 2 2" xfId="50216" xr:uid="{00000000-0005-0000-0000-0000A39B0000}"/>
    <cellStyle name="Navadno 60 2 5 2 2 3" xfId="52876" xr:uid="{00000000-0005-0000-0000-0000A49B0000}"/>
    <cellStyle name="Navadno 60 2 5 2 2 4" xfId="54948" xr:uid="{00000000-0005-0000-0000-0000A59B0000}"/>
    <cellStyle name="Navadno 60 2 5 2 2 5" xfId="54237" xr:uid="{00000000-0005-0000-0000-0000A69B0000}"/>
    <cellStyle name="Navadno 60 2 5 2 2 6" xfId="54947" xr:uid="{00000000-0005-0000-0000-0000A79B0000}"/>
    <cellStyle name="Navadno 60 2 5 2 2 7" xfId="54234" xr:uid="{00000000-0005-0000-0000-0000A89B0000}"/>
    <cellStyle name="Navadno 60 2 5 2 2 8" xfId="54942" xr:uid="{00000000-0005-0000-0000-0000A99B0000}"/>
    <cellStyle name="Navadno 60 2 5 2 2 9" xfId="54235" xr:uid="{00000000-0005-0000-0000-0000AA9B0000}"/>
    <cellStyle name="Navadno 60 2 5 2 3" xfId="40748" xr:uid="{00000000-0005-0000-0000-0000AB9B0000}"/>
    <cellStyle name="Navadno 60 2 5 3" xfId="21265" xr:uid="{00000000-0005-0000-0000-0000AC9B0000}"/>
    <cellStyle name="Navadno 60 2 5 3 10" xfId="40750" xr:uid="{00000000-0005-0000-0000-0000AD9B0000}"/>
    <cellStyle name="Navadno 60 2 5 3 2" xfId="50217" xr:uid="{00000000-0005-0000-0000-0000AE9B0000}"/>
    <cellStyle name="Navadno 60 2 5 3 3" xfId="52877" xr:uid="{00000000-0005-0000-0000-0000AF9B0000}"/>
    <cellStyle name="Navadno 60 2 5 3 4" xfId="54949" xr:uid="{00000000-0005-0000-0000-0000B09B0000}"/>
    <cellStyle name="Navadno 60 2 5 3 5" xfId="54236" xr:uid="{00000000-0005-0000-0000-0000B19B0000}"/>
    <cellStyle name="Navadno 60 2 5 3 6" xfId="56703" xr:uid="{00000000-0005-0000-0000-0000B29B0000}"/>
    <cellStyle name="Navadno 60 2 5 3 7" xfId="57326" xr:uid="{00000000-0005-0000-0000-0000B39B0000}"/>
    <cellStyle name="Navadno 60 2 5 3 8" xfId="57820" xr:uid="{00000000-0005-0000-0000-0000B49B0000}"/>
    <cellStyle name="Navadno 60 2 5 3 9" xfId="58341" xr:uid="{00000000-0005-0000-0000-0000B59B0000}"/>
    <cellStyle name="Navadno 60 2 5 4" xfId="40747" xr:uid="{00000000-0005-0000-0000-0000B69B0000}"/>
    <cellStyle name="Navadno 60 2 6" xfId="11448" xr:uid="{00000000-0005-0000-0000-0000B79B0000}"/>
    <cellStyle name="Navadno 60 2 6 2" xfId="11449" xr:uid="{00000000-0005-0000-0000-0000B89B0000}"/>
    <cellStyle name="Navadno 60 2 6 2 2" xfId="24271" xr:uid="{00000000-0005-0000-0000-0000B99B0000}"/>
    <cellStyle name="Navadno 60 2 6 2 2 10" xfId="40753" xr:uid="{00000000-0005-0000-0000-0000BA9B0000}"/>
    <cellStyle name="Navadno 60 2 6 2 2 2" xfId="50218" xr:uid="{00000000-0005-0000-0000-0000BB9B0000}"/>
    <cellStyle name="Navadno 60 2 6 2 2 3" xfId="52878" xr:uid="{00000000-0005-0000-0000-0000BC9B0000}"/>
    <cellStyle name="Navadno 60 2 6 2 2 4" xfId="54952" xr:uid="{00000000-0005-0000-0000-0000BD9B0000}"/>
    <cellStyle name="Navadno 60 2 6 2 2 5" xfId="54233" xr:uid="{00000000-0005-0000-0000-0000BE9B0000}"/>
    <cellStyle name="Navadno 60 2 6 2 2 6" xfId="54951" xr:uid="{00000000-0005-0000-0000-0000BF9B0000}"/>
    <cellStyle name="Navadno 60 2 6 2 2 7" xfId="54230" xr:uid="{00000000-0005-0000-0000-0000C09B0000}"/>
    <cellStyle name="Navadno 60 2 6 2 2 8" xfId="54946" xr:uid="{00000000-0005-0000-0000-0000C19B0000}"/>
    <cellStyle name="Navadno 60 2 6 2 2 9" xfId="54231" xr:uid="{00000000-0005-0000-0000-0000C29B0000}"/>
    <cellStyle name="Navadno 60 2 6 2 3" xfId="40752" xr:uid="{00000000-0005-0000-0000-0000C39B0000}"/>
    <cellStyle name="Navadno 60 2 6 3" xfId="21266" xr:uid="{00000000-0005-0000-0000-0000C49B0000}"/>
    <cellStyle name="Navadno 60 2 6 3 10" xfId="40754" xr:uid="{00000000-0005-0000-0000-0000C59B0000}"/>
    <cellStyle name="Navadno 60 2 6 3 2" xfId="50219" xr:uid="{00000000-0005-0000-0000-0000C69B0000}"/>
    <cellStyle name="Navadno 60 2 6 3 3" xfId="52879" xr:uid="{00000000-0005-0000-0000-0000C79B0000}"/>
    <cellStyle name="Navadno 60 2 6 3 4" xfId="54953" xr:uid="{00000000-0005-0000-0000-0000C89B0000}"/>
    <cellStyle name="Navadno 60 2 6 3 5" xfId="54232" xr:uid="{00000000-0005-0000-0000-0000C99B0000}"/>
    <cellStyle name="Navadno 60 2 6 3 6" xfId="56704" xr:uid="{00000000-0005-0000-0000-0000CA9B0000}"/>
    <cellStyle name="Navadno 60 2 6 3 7" xfId="57327" xr:uid="{00000000-0005-0000-0000-0000CB9B0000}"/>
    <cellStyle name="Navadno 60 2 6 3 8" xfId="57821" xr:uid="{00000000-0005-0000-0000-0000CC9B0000}"/>
    <cellStyle name="Navadno 60 2 6 3 9" xfId="58342" xr:uid="{00000000-0005-0000-0000-0000CD9B0000}"/>
    <cellStyle name="Navadno 60 2 6 4" xfId="40751" xr:uid="{00000000-0005-0000-0000-0000CE9B0000}"/>
    <cellStyle name="Navadno 60 2 7" xfId="11450" xr:uid="{00000000-0005-0000-0000-0000CF9B0000}"/>
    <cellStyle name="Navadno 60 2 7 2" xfId="11451" xr:uid="{00000000-0005-0000-0000-0000D09B0000}"/>
    <cellStyle name="Navadno 60 2 7 2 2" xfId="24334" xr:uid="{00000000-0005-0000-0000-0000D19B0000}"/>
    <cellStyle name="Navadno 60 2 7 2 2 10" xfId="40757" xr:uid="{00000000-0005-0000-0000-0000D29B0000}"/>
    <cellStyle name="Navadno 60 2 7 2 2 2" xfId="50220" xr:uid="{00000000-0005-0000-0000-0000D39B0000}"/>
    <cellStyle name="Navadno 60 2 7 2 2 3" xfId="52880" xr:uid="{00000000-0005-0000-0000-0000D49B0000}"/>
    <cellStyle name="Navadno 60 2 7 2 2 4" xfId="54956" xr:uid="{00000000-0005-0000-0000-0000D59B0000}"/>
    <cellStyle name="Navadno 60 2 7 2 2 5" xfId="54229" xr:uid="{00000000-0005-0000-0000-0000D69B0000}"/>
    <cellStyle name="Navadno 60 2 7 2 2 6" xfId="54955" xr:uid="{00000000-0005-0000-0000-0000D79B0000}"/>
    <cellStyle name="Navadno 60 2 7 2 2 7" xfId="54226" xr:uid="{00000000-0005-0000-0000-0000D89B0000}"/>
    <cellStyle name="Navadno 60 2 7 2 2 8" xfId="54950" xr:uid="{00000000-0005-0000-0000-0000D99B0000}"/>
    <cellStyle name="Navadno 60 2 7 2 2 9" xfId="54227" xr:uid="{00000000-0005-0000-0000-0000DA9B0000}"/>
    <cellStyle name="Navadno 60 2 7 2 3" xfId="40756" xr:uid="{00000000-0005-0000-0000-0000DB9B0000}"/>
    <cellStyle name="Navadno 60 2 7 3" xfId="21267" xr:uid="{00000000-0005-0000-0000-0000DC9B0000}"/>
    <cellStyle name="Navadno 60 2 7 3 10" xfId="40758" xr:uid="{00000000-0005-0000-0000-0000DD9B0000}"/>
    <cellStyle name="Navadno 60 2 7 3 2" xfId="50221" xr:uid="{00000000-0005-0000-0000-0000DE9B0000}"/>
    <cellStyle name="Navadno 60 2 7 3 3" xfId="52881" xr:uid="{00000000-0005-0000-0000-0000DF9B0000}"/>
    <cellStyle name="Navadno 60 2 7 3 4" xfId="54957" xr:uid="{00000000-0005-0000-0000-0000E09B0000}"/>
    <cellStyle name="Navadno 60 2 7 3 5" xfId="54228" xr:uid="{00000000-0005-0000-0000-0000E19B0000}"/>
    <cellStyle name="Navadno 60 2 7 3 6" xfId="56705" xr:uid="{00000000-0005-0000-0000-0000E29B0000}"/>
    <cellStyle name="Navadno 60 2 7 3 7" xfId="57328" xr:uid="{00000000-0005-0000-0000-0000E39B0000}"/>
    <cellStyle name="Navadno 60 2 7 3 8" xfId="57822" xr:uid="{00000000-0005-0000-0000-0000E49B0000}"/>
    <cellStyle name="Navadno 60 2 7 3 9" xfId="58343" xr:uid="{00000000-0005-0000-0000-0000E59B0000}"/>
    <cellStyle name="Navadno 60 2 7 4" xfId="40755" xr:uid="{00000000-0005-0000-0000-0000E69B0000}"/>
    <cellStyle name="Navadno 60 2 8" xfId="11452" xr:uid="{00000000-0005-0000-0000-0000E79B0000}"/>
    <cellStyle name="Navadno 60 2 8 2" xfId="11453" xr:uid="{00000000-0005-0000-0000-0000E89B0000}"/>
    <cellStyle name="Navadno 60 2 8 2 2" xfId="24397" xr:uid="{00000000-0005-0000-0000-0000E99B0000}"/>
    <cellStyle name="Navadno 60 2 8 2 2 10" xfId="40761" xr:uid="{00000000-0005-0000-0000-0000EA9B0000}"/>
    <cellStyle name="Navadno 60 2 8 2 2 2" xfId="50222" xr:uid="{00000000-0005-0000-0000-0000EB9B0000}"/>
    <cellStyle name="Navadno 60 2 8 2 2 3" xfId="52882" xr:uid="{00000000-0005-0000-0000-0000EC9B0000}"/>
    <cellStyle name="Navadno 60 2 8 2 2 4" xfId="54960" xr:uid="{00000000-0005-0000-0000-0000ED9B0000}"/>
    <cellStyle name="Navadno 60 2 8 2 2 5" xfId="54225" xr:uid="{00000000-0005-0000-0000-0000EE9B0000}"/>
    <cellStyle name="Navadno 60 2 8 2 2 6" xfId="54959" xr:uid="{00000000-0005-0000-0000-0000EF9B0000}"/>
    <cellStyle name="Navadno 60 2 8 2 2 7" xfId="54222" xr:uid="{00000000-0005-0000-0000-0000F09B0000}"/>
    <cellStyle name="Navadno 60 2 8 2 2 8" xfId="54954" xr:uid="{00000000-0005-0000-0000-0000F19B0000}"/>
    <cellStyle name="Navadno 60 2 8 2 2 9" xfId="54223" xr:uid="{00000000-0005-0000-0000-0000F29B0000}"/>
    <cellStyle name="Navadno 60 2 8 2 3" xfId="40760" xr:uid="{00000000-0005-0000-0000-0000F39B0000}"/>
    <cellStyle name="Navadno 60 2 8 3" xfId="21268" xr:uid="{00000000-0005-0000-0000-0000F49B0000}"/>
    <cellStyle name="Navadno 60 2 8 3 10" xfId="40762" xr:uid="{00000000-0005-0000-0000-0000F59B0000}"/>
    <cellStyle name="Navadno 60 2 8 3 2" xfId="50223" xr:uid="{00000000-0005-0000-0000-0000F69B0000}"/>
    <cellStyle name="Navadno 60 2 8 3 3" xfId="52883" xr:uid="{00000000-0005-0000-0000-0000F79B0000}"/>
    <cellStyle name="Navadno 60 2 8 3 4" xfId="54961" xr:uid="{00000000-0005-0000-0000-0000F89B0000}"/>
    <cellStyle name="Navadno 60 2 8 3 5" xfId="54224" xr:uid="{00000000-0005-0000-0000-0000F99B0000}"/>
    <cellStyle name="Navadno 60 2 8 3 6" xfId="56706" xr:uid="{00000000-0005-0000-0000-0000FA9B0000}"/>
    <cellStyle name="Navadno 60 2 8 3 7" xfId="57329" xr:uid="{00000000-0005-0000-0000-0000FB9B0000}"/>
    <cellStyle name="Navadno 60 2 8 3 8" xfId="57823" xr:uid="{00000000-0005-0000-0000-0000FC9B0000}"/>
    <cellStyle name="Navadno 60 2 8 3 9" xfId="58344" xr:uid="{00000000-0005-0000-0000-0000FD9B0000}"/>
    <cellStyle name="Navadno 60 2 8 4" xfId="40759" xr:uid="{00000000-0005-0000-0000-0000FE9B0000}"/>
    <cellStyle name="Navadno 60 2 9" xfId="11454" xr:uid="{00000000-0005-0000-0000-0000FF9B0000}"/>
    <cellStyle name="Navadno 60 2 9 2" xfId="11455" xr:uid="{00000000-0005-0000-0000-0000009C0000}"/>
    <cellStyle name="Navadno 60 2 9 2 2" xfId="24460" xr:uid="{00000000-0005-0000-0000-0000019C0000}"/>
    <cellStyle name="Navadno 60 2 9 2 2 10" xfId="40765" xr:uid="{00000000-0005-0000-0000-0000029C0000}"/>
    <cellStyle name="Navadno 60 2 9 2 2 2" xfId="50224" xr:uid="{00000000-0005-0000-0000-0000039C0000}"/>
    <cellStyle name="Navadno 60 2 9 2 2 3" xfId="52884" xr:uid="{00000000-0005-0000-0000-0000049C0000}"/>
    <cellStyle name="Navadno 60 2 9 2 2 4" xfId="54963" xr:uid="{00000000-0005-0000-0000-0000059C0000}"/>
    <cellStyle name="Navadno 60 2 9 2 2 5" xfId="54221" xr:uid="{00000000-0005-0000-0000-0000069C0000}"/>
    <cellStyle name="Navadno 60 2 9 2 2 6" xfId="54962" xr:uid="{00000000-0005-0000-0000-0000079C0000}"/>
    <cellStyle name="Navadno 60 2 9 2 2 7" xfId="57330" xr:uid="{00000000-0005-0000-0000-0000089C0000}"/>
    <cellStyle name="Navadno 60 2 9 2 2 8" xfId="54958" xr:uid="{00000000-0005-0000-0000-0000099C0000}"/>
    <cellStyle name="Navadno 60 2 9 2 2 9" xfId="54219" xr:uid="{00000000-0005-0000-0000-00000A9C0000}"/>
    <cellStyle name="Navadno 60 2 9 2 3" xfId="40764" xr:uid="{00000000-0005-0000-0000-00000B9C0000}"/>
    <cellStyle name="Navadno 60 2 9 3" xfId="21269" xr:uid="{00000000-0005-0000-0000-00000C9C0000}"/>
    <cellStyle name="Navadno 60 2 9 3 10" xfId="40766" xr:uid="{00000000-0005-0000-0000-00000D9C0000}"/>
    <cellStyle name="Navadno 60 2 9 3 2" xfId="50225" xr:uid="{00000000-0005-0000-0000-00000E9C0000}"/>
    <cellStyle name="Navadno 60 2 9 3 3" xfId="52885" xr:uid="{00000000-0005-0000-0000-00000F9C0000}"/>
    <cellStyle name="Navadno 60 2 9 3 4" xfId="54964" xr:uid="{00000000-0005-0000-0000-0000109C0000}"/>
    <cellStyle name="Navadno 60 2 9 3 5" xfId="54220" xr:uid="{00000000-0005-0000-0000-0000119C0000}"/>
    <cellStyle name="Navadno 60 2 9 3 6" xfId="56708" xr:uid="{00000000-0005-0000-0000-0000129C0000}"/>
    <cellStyle name="Navadno 60 2 9 3 7" xfId="54217" xr:uid="{00000000-0005-0000-0000-0000139C0000}"/>
    <cellStyle name="Navadno 60 2 9 3 8" xfId="57824" xr:uid="{00000000-0005-0000-0000-0000149C0000}"/>
    <cellStyle name="Navadno 60 2 9 3 9" xfId="58345" xr:uid="{00000000-0005-0000-0000-0000159C0000}"/>
    <cellStyle name="Navadno 60 2 9 4" xfId="40763" xr:uid="{00000000-0005-0000-0000-0000169C0000}"/>
    <cellStyle name="Navadno 60 3" xfId="11456" xr:uid="{00000000-0005-0000-0000-0000179C0000}"/>
    <cellStyle name="Navadno 60 3 10" xfId="21270" xr:uid="{00000000-0005-0000-0000-0000189C0000}"/>
    <cellStyle name="Navadno 60 3 10 10" xfId="40768" xr:uid="{00000000-0005-0000-0000-0000199C0000}"/>
    <cellStyle name="Navadno 60 3 10 2" xfId="50226" xr:uid="{00000000-0005-0000-0000-00001A9C0000}"/>
    <cellStyle name="Navadno 60 3 10 3" xfId="52886" xr:uid="{00000000-0005-0000-0000-00001B9C0000}"/>
    <cellStyle name="Navadno 60 3 10 4" xfId="54966" xr:uid="{00000000-0005-0000-0000-00001C9C0000}"/>
    <cellStyle name="Navadno 60 3 10 5" xfId="54218" xr:uid="{00000000-0005-0000-0000-00001D9C0000}"/>
    <cellStyle name="Navadno 60 3 10 6" xfId="54965" xr:uid="{00000000-0005-0000-0000-00001E9C0000}"/>
    <cellStyle name="Navadno 60 3 10 7" xfId="57331" xr:uid="{00000000-0005-0000-0000-00001F9C0000}"/>
    <cellStyle name="Navadno 60 3 10 8" xfId="56707" xr:uid="{00000000-0005-0000-0000-0000209C0000}"/>
    <cellStyle name="Navadno 60 3 10 9" xfId="54216" xr:uid="{00000000-0005-0000-0000-0000219C0000}"/>
    <cellStyle name="Navadno 60 3 11" xfId="40767" xr:uid="{00000000-0005-0000-0000-0000229C0000}"/>
    <cellStyle name="Navadno 60 3 2" xfId="11457" xr:uid="{00000000-0005-0000-0000-0000239C0000}"/>
    <cellStyle name="Navadno 60 3 2 2" xfId="11458" xr:uid="{00000000-0005-0000-0000-0000249C0000}"/>
    <cellStyle name="Navadno 60 3 2 2 2" xfId="24099" xr:uid="{00000000-0005-0000-0000-0000259C0000}"/>
    <cellStyle name="Navadno 60 3 2 2 2 10" xfId="40771" xr:uid="{00000000-0005-0000-0000-0000269C0000}"/>
    <cellStyle name="Navadno 60 3 2 2 2 2" xfId="50227" xr:uid="{00000000-0005-0000-0000-0000279C0000}"/>
    <cellStyle name="Navadno 60 3 2 2 2 3" xfId="52887" xr:uid="{00000000-0005-0000-0000-0000289C0000}"/>
    <cellStyle name="Navadno 60 3 2 2 2 4" xfId="54969" xr:uid="{00000000-0005-0000-0000-0000299C0000}"/>
    <cellStyle name="Navadno 60 3 2 2 2 5" xfId="54215" xr:uid="{00000000-0005-0000-0000-00002A9C0000}"/>
    <cellStyle name="Navadno 60 3 2 2 2 6" xfId="54968" xr:uid="{00000000-0005-0000-0000-00002B9C0000}"/>
    <cellStyle name="Navadno 60 3 2 2 2 7" xfId="54212" xr:uid="{00000000-0005-0000-0000-00002C9C0000}"/>
    <cellStyle name="Navadno 60 3 2 2 2 8" xfId="57825" xr:uid="{00000000-0005-0000-0000-00002D9C0000}"/>
    <cellStyle name="Navadno 60 3 2 2 2 9" xfId="54213" xr:uid="{00000000-0005-0000-0000-00002E9C0000}"/>
    <cellStyle name="Navadno 60 3 2 2 3" xfId="40770" xr:uid="{00000000-0005-0000-0000-00002F9C0000}"/>
    <cellStyle name="Navadno 60 3 2 3" xfId="21271" xr:uid="{00000000-0005-0000-0000-0000309C0000}"/>
    <cellStyle name="Navadno 60 3 2 3 10" xfId="40772" xr:uid="{00000000-0005-0000-0000-0000319C0000}"/>
    <cellStyle name="Navadno 60 3 2 3 2" xfId="50228" xr:uid="{00000000-0005-0000-0000-0000329C0000}"/>
    <cellStyle name="Navadno 60 3 2 3 3" xfId="52888" xr:uid="{00000000-0005-0000-0000-0000339C0000}"/>
    <cellStyle name="Navadno 60 3 2 3 4" xfId="54970" xr:uid="{00000000-0005-0000-0000-0000349C0000}"/>
    <cellStyle name="Navadno 60 3 2 3 5" xfId="54214" xr:uid="{00000000-0005-0000-0000-0000359C0000}"/>
    <cellStyle name="Navadno 60 3 2 3 6" xfId="56710" xr:uid="{00000000-0005-0000-0000-0000369C0000}"/>
    <cellStyle name="Navadno 60 3 2 3 7" xfId="57332" xr:uid="{00000000-0005-0000-0000-0000379C0000}"/>
    <cellStyle name="Navadno 60 3 2 3 8" xfId="56709" xr:uid="{00000000-0005-0000-0000-0000389C0000}"/>
    <cellStyle name="Navadno 60 3 2 3 9" xfId="58346" xr:uid="{00000000-0005-0000-0000-0000399C0000}"/>
    <cellStyle name="Navadno 60 3 2 4" xfId="40769" xr:uid="{00000000-0005-0000-0000-00003A9C0000}"/>
    <cellStyle name="Navadno 60 3 3" xfId="11459" xr:uid="{00000000-0005-0000-0000-00003B9C0000}"/>
    <cellStyle name="Navadno 60 3 3 2" xfId="11460" xr:uid="{00000000-0005-0000-0000-00003C9C0000}"/>
    <cellStyle name="Navadno 60 3 3 2 2" xfId="24162" xr:uid="{00000000-0005-0000-0000-00003D9C0000}"/>
    <cellStyle name="Navadno 60 3 3 2 2 10" xfId="40775" xr:uid="{00000000-0005-0000-0000-00003E9C0000}"/>
    <cellStyle name="Navadno 60 3 3 2 2 2" xfId="50229" xr:uid="{00000000-0005-0000-0000-00003F9C0000}"/>
    <cellStyle name="Navadno 60 3 3 2 2 3" xfId="52889" xr:uid="{00000000-0005-0000-0000-0000409C0000}"/>
    <cellStyle name="Navadno 60 3 3 2 2 4" xfId="54973" xr:uid="{00000000-0005-0000-0000-0000419C0000}"/>
    <cellStyle name="Navadno 60 3 3 2 2 5" xfId="54211" xr:uid="{00000000-0005-0000-0000-0000429C0000}"/>
    <cellStyle name="Navadno 60 3 3 2 2 6" xfId="54972" xr:uid="{00000000-0005-0000-0000-0000439C0000}"/>
    <cellStyle name="Navadno 60 3 3 2 2 7" xfId="54208" xr:uid="{00000000-0005-0000-0000-0000449C0000}"/>
    <cellStyle name="Navadno 60 3 3 2 2 8" xfId="54967" xr:uid="{00000000-0005-0000-0000-0000459C0000}"/>
    <cellStyle name="Navadno 60 3 3 2 2 9" xfId="54209" xr:uid="{00000000-0005-0000-0000-0000469C0000}"/>
    <cellStyle name="Navadno 60 3 3 2 3" xfId="40774" xr:uid="{00000000-0005-0000-0000-0000479C0000}"/>
    <cellStyle name="Navadno 60 3 3 3" xfId="21272" xr:uid="{00000000-0005-0000-0000-0000489C0000}"/>
    <cellStyle name="Navadno 60 3 3 3 10" xfId="40776" xr:uid="{00000000-0005-0000-0000-0000499C0000}"/>
    <cellStyle name="Navadno 60 3 3 3 2" xfId="50230" xr:uid="{00000000-0005-0000-0000-00004A9C0000}"/>
    <cellStyle name="Navadno 60 3 3 3 3" xfId="52890" xr:uid="{00000000-0005-0000-0000-00004B9C0000}"/>
    <cellStyle name="Navadno 60 3 3 3 4" xfId="54974" xr:uid="{00000000-0005-0000-0000-00004C9C0000}"/>
    <cellStyle name="Navadno 60 3 3 3 5" xfId="54210" xr:uid="{00000000-0005-0000-0000-00004D9C0000}"/>
    <cellStyle name="Navadno 60 3 3 3 6" xfId="56711" xr:uid="{00000000-0005-0000-0000-00004E9C0000}"/>
    <cellStyle name="Navadno 60 3 3 3 7" xfId="57333" xr:uid="{00000000-0005-0000-0000-00004F9C0000}"/>
    <cellStyle name="Navadno 60 3 3 3 8" xfId="57826" xr:uid="{00000000-0005-0000-0000-0000509C0000}"/>
    <cellStyle name="Navadno 60 3 3 3 9" xfId="58347" xr:uid="{00000000-0005-0000-0000-0000519C0000}"/>
    <cellStyle name="Navadno 60 3 3 4" xfId="40773" xr:uid="{00000000-0005-0000-0000-0000529C0000}"/>
    <cellStyle name="Navadno 60 3 4" xfId="11461" xr:uid="{00000000-0005-0000-0000-0000539C0000}"/>
    <cellStyle name="Navadno 60 3 4 2" xfId="11462" xr:uid="{00000000-0005-0000-0000-0000549C0000}"/>
    <cellStyle name="Navadno 60 3 4 2 2" xfId="24225" xr:uid="{00000000-0005-0000-0000-0000559C0000}"/>
    <cellStyle name="Navadno 60 3 4 2 2 10" xfId="40779" xr:uid="{00000000-0005-0000-0000-0000569C0000}"/>
    <cellStyle name="Navadno 60 3 4 2 2 2" xfId="50231" xr:uid="{00000000-0005-0000-0000-0000579C0000}"/>
    <cellStyle name="Navadno 60 3 4 2 2 3" xfId="52891" xr:uid="{00000000-0005-0000-0000-0000589C0000}"/>
    <cellStyle name="Navadno 60 3 4 2 2 4" xfId="54977" xr:uid="{00000000-0005-0000-0000-0000599C0000}"/>
    <cellStyle name="Navadno 60 3 4 2 2 5" xfId="54207" xr:uid="{00000000-0005-0000-0000-00005A9C0000}"/>
    <cellStyle name="Navadno 60 3 4 2 2 6" xfId="54976" xr:uid="{00000000-0005-0000-0000-00005B9C0000}"/>
    <cellStyle name="Navadno 60 3 4 2 2 7" xfId="54204" xr:uid="{00000000-0005-0000-0000-00005C9C0000}"/>
    <cellStyle name="Navadno 60 3 4 2 2 8" xfId="54971" xr:uid="{00000000-0005-0000-0000-00005D9C0000}"/>
    <cellStyle name="Navadno 60 3 4 2 2 9" xfId="54205" xr:uid="{00000000-0005-0000-0000-00005E9C0000}"/>
    <cellStyle name="Navadno 60 3 4 2 3" xfId="40778" xr:uid="{00000000-0005-0000-0000-00005F9C0000}"/>
    <cellStyle name="Navadno 60 3 4 3" xfId="21273" xr:uid="{00000000-0005-0000-0000-0000609C0000}"/>
    <cellStyle name="Navadno 60 3 4 3 10" xfId="40780" xr:uid="{00000000-0005-0000-0000-0000619C0000}"/>
    <cellStyle name="Navadno 60 3 4 3 2" xfId="50232" xr:uid="{00000000-0005-0000-0000-0000629C0000}"/>
    <cellStyle name="Navadno 60 3 4 3 3" xfId="52892" xr:uid="{00000000-0005-0000-0000-0000639C0000}"/>
    <cellStyle name="Navadno 60 3 4 3 4" xfId="54978" xr:uid="{00000000-0005-0000-0000-0000649C0000}"/>
    <cellStyle name="Navadno 60 3 4 3 5" xfId="54206" xr:uid="{00000000-0005-0000-0000-0000659C0000}"/>
    <cellStyle name="Navadno 60 3 4 3 6" xfId="56712" xr:uid="{00000000-0005-0000-0000-0000669C0000}"/>
    <cellStyle name="Navadno 60 3 4 3 7" xfId="57334" xr:uid="{00000000-0005-0000-0000-0000679C0000}"/>
    <cellStyle name="Navadno 60 3 4 3 8" xfId="57827" xr:uid="{00000000-0005-0000-0000-0000689C0000}"/>
    <cellStyle name="Navadno 60 3 4 3 9" xfId="58348" xr:uid="{00000000-0005-0000-0000-0000699C0000}"/>
    <cellStyle name="Navadno 60 3 4 4" xfId="40777" xr:uid="{00000000-0005-0000-0000-00006A9C0000}"/>
    <cellStyle name="Navadno 60 3 5" xfId="11463" xr:uid="{00000000-0005-0000-0000-00006B9C0000}"/>
    <cellStyle name="Navadno 60 3 5 2" xfId="11464" xr:uid="{00000000-0005-0000-0000-00006C9C0000}"/>
    <cellStyle name="Navadno 60 3 5 2 2" xfId="24288" xr:uid="{00000000-0005-0000-0000-00006D9C0000}"/>
    <cellStyle name="Navadno 60 3 5 2 2 10" xfId="40783" xr:uid="{00000000-0005-0000-0000-00006E9C0000}"/>
    <cellStyle name="Navadno 60 3 5 2 2 2" xfId="50233" xr:uid="{00000000-0005-0000-0000-00006F9C0000}"/>
    <cellStyle name="Navadno 60 3 5 2 2 3" xfId="52893" xr:uid="{00000000-0005-0000-0000-0000709C0000}"/>
    <cellStyle name="Navadno 60 3 5 2 2 4" xfId="54981" xr:uid="{00000000-0005-0000-0000-0000719C0000}"/>
    <cellStyle name="Navadno 60 3 5 2 2 5" xfId="54203" xr:uid="{00000000-0005-0000-0000-0000729C0000}"/>
    <cellStyle name="Navadno 60 3 5 2 2 6" xfId="54980" xr:uid="{00000000-0005-0000-0000-0000739C0000}"/>
    <cellStyle name="Navadno 60 3 5 2 2 7" xfId="54200" xr:uid="{00000000-0005-0000-0000-0000749C0000}"/>
    <cellStyle name="Navadno 60 3 5 2 2 8" xfId="54975" xr:uid="{00000000-0005-0000-0000-0000759C0000}"/>
    <cellStyle name="Navadno 60 3 5 2 2 9" xfId="54201" xr:uid="{00000000-0005-0000-0000-0000769C0000}"/>
    <cellStyle name="Navadno 60 3 5 2 3" xfId="40782" xr:uid="{00000000-0005-0000-0000-0000779C0000}"/>
    <cellStyle name="Navadno 60 3 5 3" xfId="21274" xr:uid="{00000000-0005-0000-0000-0000789C0000}"/>
    <cellStyle name="Navadno 60 3 5 3 10" xfId="40784" xr:uid="{00000000-0005-0000-0000-0000799C0000}"/>
    <cellStyle name="Navadno 60 3 5 3 2" xfId="50234" xr:uid="{00000000-0005-0000-0000-00007A9C0000}"/>
    <cellStyle name="Navadno 60 3 5 3 3" xfId="52894" xr:uid="{00000000-0005-0000-0000-00007B9C0000}"/>
    <cellStyle name="Navadno 60 3 5 3 4" xfId="54982" xr:uid="{00000000-0005-0000-0000-00007C9C0000}"/>
    <cellStyle name="Navadno 60 3 5 3 5" xfId="54202" xr:uid="{00000000-0005-0000-0000-00007D9C0000}"/>
    <cellStyle name="Navadno 60 3 5 3 6" xfId="56713" xr:uid="{00000000-0005-0000-0000-00007E9C0000}"/>
    <cellStyle name="Navadno 60 3 5 3 7" xfId="57335" xr:uid="{00000000-0005-0000-0000-00007F9C0000}"/>
    <cellStyle name="Navadno 60 3 5 3 8" xfId="57828" xr:uid="{00000000-0005-0000-0000-0000809C0000}"/>
    <cellStyle name="Navadno 60 3 5 3 9" xfId="58349" xr:uid="{00000000-0005-0000-0000-0000819C0000}"/>
    <cellStyle name="Navadno 60 3 5 4" xfId="40781" xr:uid="{00000000-0005-0000-0000-0000829C0000}"/>
    <cellStyle name="Navadno 60 3 6" xfId="11465" xr:uid="{00000000-0005-0000-0000-0000839C0000}"/>
    <cellStyle name="Navadno 60 3 6 2" xfId="11466" xr:uid="{00000000-0005-0000-0000-0000849C0000}"/>
    <cellStyle name="Navadno 60 3 6 2 2" xfId="24351" xr:uid="{00000000-0005-0000-0000-0000859C0000}"/>
    <cellStyle name="Navadno 60 3 6 2 2 10" xfId="40787" xr:uid="{00000000-0005-0000-0000-0000869C0000}"/>
    <cellStyle name="Navadno 60 3 6 2 2 2" xfId="50235" xr:uid="{00000000-0005-0000-0000-0000879C0000}"/>
    <cellStyle name="Navadno 60 3 6 2 2 3" xfId="52895" xr:uid="{00000000-0005-0000-0000-0000889C0000}"/>
    <cellStyle name="Navadno 60 3 6 2 2 4" xfId="54985" xr:uid="{00000000-0005-0000-0000-0000899C0000}"/>
    <cellStyle name="Navadno 60 3 6 2 2 5" xfId="54199" xr:uid="{00000000-0005-0000-0000-00008A9C0000}"/>
    <cellStyle name="Navadno 60 3 6 2 2 6" xfId="54984" xr:uid="{00000000-0005-0000-0000-00008B9C0000}"/>
    <cellStyle name="Navadno 60 3 6 2 2 7" xfId="54196" xr:uid="{00000000-0005-0000-0000-00008C9C0000}"/>
    <cellStyle name="Navadno 60 3 6 2 2 8" xfId="54979" xr:uid="{00000000-0005-0000-0000-00008D9C0000}"/>
    <cellStyle name="Navadno 60 3 6 2 2 9" xfId="54197" xr:uid="{00000000-0005-0000-0000-00008E9C0000}"/>
    <cellStyle name="Navadno 60 3 6 2 3" xfId="40786" xr:uid="{00000000-0005-0000-0000-00008F9C0000}"/>
    <cellStyle name="Navadno 60 3 6 3" xfId="21275" xr:uid="{00000000-0005-0000-0000-0000909C0000}"/>
    <cellStyle name="Navadno 60 3 6 3 10" xfId="40788" xr:uid="{00000000-0005-0000-0000-0000919C0000}"/>
    <cellStyle name="Navadno 60 3 6 3 2" xfId="50236" xr:uid="{00000000-0005-0000-0000-0000929C0000}"/>
    <cellStyle name="Navadno 60 3 6 3 3" xfId="52896" xr:uid="{00000000-0005-0000-0000-0000939C0000}"/>
    <cellStyle name="Navadno 60 3 6 3 4" xfId="54986" xr:uid="{00000000-0005-0000-0000-0000949C0000}"/>
    <cellStyle name="Navadno 60 3 6 3 5" xfId="54198" xr:uid="{00000000-0005-0000-0000-0000959C0000}"/>
    <cellStyle name="Navadno 60 3 6 3 6" xfId="56714" xr:uid="{00000000-0005-0000-0000-0000969C0000}"/>
    <cellStyle name="Navadno 60 3 6 3 7" xfId="57336" xr:uid="{00000000-0005-0000-0000-0000979C0000}"/>
    <cellStyle name="Navadno 60 3 6 3 8" xfId="57829" xr:uid="{00000000-0005-0000-0000-0000989C0000}"/>
    <cellStyle name="Navadno 60 3 6 3 9" xfId="58350" xr:uid="{00000000-0005-0000-0000-0000999C0000}"/>
    <cellStyle name="Navadno 60 3 6 4" xfId="40785" xr:uid="{00000000-0005-0000-0000-00009A9C0000}"/>
    <cellStyle name="Navadno 60 3 7" xfId="11467" xr:uid="{00000000-0005-0000-0000-00009B9C0000}"/>
    <cellStyle name="Navadno 60 3 7 2" xfId="11468" xr:uid="{00000000-0005-0000-0000-00009C9C0000}"/>
    <cellStyle name="Navadno 60 3 7 2 2" xfId="24414" xr:uid="{00000000-0005-0000-0000-00009D9C0000}"/>
    <cellStyle name="Navadno 60 3 7 2 2 10" xfId="40791" xr:uid="{00000000-0005-0000-0000-00009E9C0000}"/>
    <cellStyle name="Navadno 60 3 7 2 2 2" xfId="50237" xr:uid="{00000000-0005-0000-0000-00009F9C0000}"/>
    <cellStyle name="Navadno 60 3 7 2 2 3" xfId="52897" xr:uid="{00000000-0005-0000-0000-0000A09C0000}"/>
    <cellStyle name="Navadno 60 3 7 2 2 4" xfId="54989" xr:uid="{00000000-0005-0000-0000-0000A19C0000}"/>
    <cellStyle name="Navadno 60 3 7 2 2 5" xfId="54195" xr:uid="{00000000-0005-0000-0000-0000A29C0000}"/>
    <cellStyle name="Navadno 60 3 7 2 2 6" xfId="54988" xr:uid="{00000000-0005-0000-0000-0000A39C0000}"/>
    <cellStyle name="Navadno 60 3 7 2 2 7" xfId="54192" xr:uid="{00000000-0005-0000-0000-0000A49C0000}"/>
    <cellStyle name="Navadno 60 3 7 2 2 8" xfId="54983" xr:uid="{00000000-0005-0000-0000-0000A59C0000}"/>
    <cellStyle name="Navadno 60 3 7 2 2 9" xfId="54193" xr:uid="{00000000-0005-0000-0000-0000A69C0000}"/>
    <cellStyle name="Navadno 60 3 7 2 3" xfId="40790" xr:uid="{00000000-0005-0000-0000-0000A79C0000}"/>
    <cellStyle name="Navadno 60 3 7 3" xfId="21276" xr:uid="{00000000-0005-0000-0000-0000A89C0000}"/>
    <cellStyle name="Navadno 60 3 7 3 10" xfId="40792" xr:uid="{00000000-0005-0000-0000-0000A99C0000}"/>
    <cellStyle name="Navadno 60 3 7 3 2" xfId="50238" xr:uid="{00000000-0005-0000-0000-0000AA9C0000}"/>
    <cellStyle name="Navadno 60 3 7 3 3" xfId="52898" xr:uid="{00000000-0005-0000-0000-0000AB9C0000}"/>
    <cellStyle name="Navadno 60 3 7 3 4" xfId="54990" xr:uid="{00000000-0005-0000-0000-0000AC9C0000}"/>
    <cellStyle name="Navadno 60 3 7 3 5" xfId="54194" xr:uid="{00000000-0005-0000-0000-0000AD9C0000}"/>
    <cellStyle name="Navadno 60 3 7 3 6" xfId="56715" xr:uid="{00000000-0005-0000-0000-0000AE9C0000}"/>
    <cellStyle name="Navadno 60 3 7 3 7" xfId="57337" xr:uid="{00000000-0005-0000-0000-0000AF9C0000}"/>
    <cellStyle name="Navadno 60 3 7 3 8" xfId="57830" xr:uid="{00000000-0005-0000-0000-0000B09C0000}"/>
    <cellStyle name="Navadno 60 3 7 3 9" xfId="58351" xr:uid="{00000000-0005-0000-0000-0000B19C0000}"/>
    <cellStyle name="Navadno 60 3 7 4" xfId="40789" xr:uid="{00000000-0005-0000-0000-0000B29C0000}"/>
    <cellStyle name="Navadno 60 3 8" xfId="11469" xr:uid="{00000000-0005-0000-0000-0000B39C0000}"/>
    <cellStyle name="Navadno 60 3 8 2" xfId="11470" xr:uid="{00000000-0005-0000-0000-0000B49C0000}"/>
    <cellStyle name="Navadno 60 3 8 2 2" xfId="24477" xr:uid="{00000000-0005-0000-0000-0000B59C0000}"/>
    <cellStyle name="Navadno 60 3 8 2 2 10" xfId="40795" xr:uid="{00000000-0005-0000-0000-0000B69C0000}"/>
    <cellStyle name="Navadno 60 3 8 2 2 2" xfId="50239" xr:uid="{00000000-0005-0000-0000-0000B79C0000}"/>
    <cellStyle name="Navadno 60 3 8 2 2 3" xfId="52899" xr:uid="{00000000-0005-0000-0000-0000B89C0000}"/>
    <cellStyle name="Navadno 60 3 8 2 2 4" xfId="54992" xr:uid="{00000000-0005-0000-0000-0000B99C0000}"/>
    <cellStyle name="Navadno 60 3 8 2 2 5" xfId="54191" xr:uid="{00000000-0005-0000-0000-0000BA9C0000}"/>
    <cellStyle name="Navadno 60 3 8 2 2 6" xfId="54991" xr:uid="{00000000-0005-0000-0000-0000BB9C0000}"/>
    <cellStyle name="Navadno 60 3 8 2 2 7" xfId="57338" xr:uid="{00000000-0005-0000-0000-0000BC9C0000}"/>
    <cellStyle name="Navadno 60 3 8 2 2 8" xfId="54987" xr:uid="{00000000-0005-0000-0000-0000BD9C0000}"/>
    <cellStyle name="Navadno 60 3 8 2 2 9" xfId="54189" xr:uid="{00000000-0005-0000-0000-0000BE9C0000}"/>
    <cellStyle name="Navadno 60 3 8 2 3" xfId="40794" xr:uid="{00000000-0005-0000-0000-0000BF9C0000}"/>
    <cellStyle name="Navadno 60 3 8 3" xfId="21277" xr:uid="{00000000-0005-0000-0000-0000C09C0000}"/>
    <cellStyle name="Navadno 60 3 8 3 10" xfId="40796" xr:uid="{00000000-0005-0000-0000-0000C19C0000}"/>
    <cellStyle name="Navadno 60 3 8 3 2" xfId="50240" xr:uid="{00000000-0005-0000-0000-0000C29C0000}"/>
    <cellStyle name="Navadno 60 3 8 3 3" xfId="52900" xr:uid="{00000000-0005-0000-0000-0000C39C0000}"/>
    <cellStyle name="Navadno 60 3 8 3 4" xfId="54993" xr:uid="{00000000-0005-0000-0000-0000C49C0000}"/>
    <cellStyle name="Navadno 60 3 8 3 5" xfId="54190" xr:uid="{00000000-0005-0000-0000-0000C59C0000}"/>
    <cellStyle name="Navadno 60 3 8 3 6" xfId="56717" xr:uid="{00000000-0005-0000-0000-0000C69C0000}"/>
    <cellStyle name="Navadno 60 3 8 3 7" xfId="54187" xr:uid="{00000000-0005-0000-0000-0000C79C0000}"/>
    <cellStyle name="Navadno 60 3 8 3 8" xfId="57831" xr:uid="{00000000-0005-0000-0000-0000C89C0000}"/>
    <cellStyle name="Navadno 60 3 8 3 9" xfId="58352" xr:uid="{00000000-0005-0000-0000-0000C99C0000}"/>
    <cellStyle name="Navadno 60 3 8 4" xfId="40793" xr:uid="{00000000-0005-0000-0000-0000CA9C0000}"/>
    <cellStyle name="Navadno 60 3 9" xfId="11471" xr:uid="{00000000-0005-0000-0000-0000CB9C0000}"/>
    <cellStyle name="Navadno 60 3 9 2" xfId="24036" xr:uid="{00000000-0005-0000-0000-0000CC9C0000}"/>
    <cellStyle name="Navadno 60 3 9 2 10" xfId="40798" xr:uid="{00000000-0005-0000-0000-0000CD9C0000}"/>
    <cellStyle name="Navadno 60 3 9 2 2" xfId="50241" xr:uid="{00000000-0005-0000-0000-0000CE9C0000}"/>
    <cellStyle name="Navadno 60 3 9 2 3" xfId="52901" xr:uid="{00000000-0005-0000-0000-0000CF9C0000}"/>
    <cellStyle name="Navadno 60 3 9 2 4" xfId="54995" xr:uid="{00000000-0005-0000-0000-0000D09C0000}"/>
    <cellStyle name="Navadno 60 3 9 2 5" xfId="54188" xr:uid="{00000000-0005-0000-0000-0000D19C0000}"/>
    <cellStyle name="Navadno 60 3 9 2 6" xfId="54994" xr:uid="{00000000-0005-0000-0000-0000D29C0000}"/>
    <cellStyle name="Navadno 60 3 9 2 7" xfId="57339" xr:uid="{00000000-0005-0000-0000-0000D39C0000}"/>
    <cellStyle name="Navadno 60 3 9 2 8" xfId="56716" xr:uid="{00000000-0005-0000-0000-0000D49C0000}"/>
    <cellStyle name="Navadno 60 3 9 2 9" xfId="54186" xr:uid="{00000000-0005-0000-0000-0000D59C0000}"/>
    <cellStyle name="Navadno 60 3 9 3" xfId="40797" xr:uid="{00000000-0005-0000-0000-0000D69C0000}"/>
    <cellStyle name="Navadno 60 4" xfId="11472" xr:uid="{00000000-0005-0000-0000-0000D79C0000}"/>
    <cellStyle name="Navadno 60 4 2" xfId="11473" xr:uid="{00000000-0005-0000-0000-0000D89C0000}"/>
    <cellStyle name="Navadno 60 4 2 2" xfId="24067" xr:uid="{00000000-0005-0000-0000-0000D99C0000}"/>
    <cellStyle name="Navadno 60 4 2 2 10" xfId="40801" xr:uid="{00000000-0005-0000-0000-0000DA9C0000}"/>
    <cellStyle name="Navadno 60 4 2 2 2" xfId="50242" xr:uid="{00000000-0005-0000-0000-0000DB9C0000}"/>
    <cellStyle name="Navadno 60 4 2 2 3" xfId="52902" xr:uid="{00000000-0005-0000-0000-0000DC9C0000}"/>
    <cellStyle name="Navadno 60 4 2 2 4" xfId="54998" xr:uid="{00000000-0005-0000-0000-0000DD9C0000}"/>
    <cellStyle name="Navadno 60 4 2 2 5" xfId="54185" xr:uid="{00000000-0005-0000-0000-0000DE9C0000}"/>
    <cellStyle name="Navadno 60 4 2 2 6" xfId="54997" xr:uid="{00000000-0005-0000-0000-0000DF9C0000}"/>
    <cellStyle name="Navadno 60 4 2 2 7" xfId="54182" xr:uid="{00000000-0005-0000-0000-0000E09C0000}"/>
    <cellStyle name="Navadno 60 4 2 2 8" xfId="57832" xr:uid="{00000000-0005-0000-0000-0000E19C0000}"/>
    <cellStyle name="Navadno 60 4 2 2 9" xfId="54183" xr:uid="{00000000-0005-0000-0000-0000E29C0000}"/>
    <cellStyle name="Navadno 60 4 2 3" xfId="40800" xr:uid="{00000000-0005-0000-0000-0000E39C0000}"/>
    <cellStyle name="Navadno 60 4 3" xfId="21278" xr:uid="{00000000-0005-0000-0000-0000E49C0000}"/>
    <cellStyle name="Navadno 60 4 3 10" xfId="40802" xr:uid="{00000000-0005-0000-0000-0000E59C0000}"/>
    <cellStyle name="Navadno 60 4 3 2" xfId="50243" xr:uid="{00000000-0005-0000-0000-0000E69C0000}"/>
    <cellStyle name="Navadno 60 4 3 3" xfId="52903" xr:uid="{00000000-0005-0000-0000-0000E79C0000}"/>
    <cellStyle name="Navadno 60 4 3 4" xfId="54999" xr:uid="{00000000-0005-0000-0000-0000E89C0000}"/>
    <cellStyle name="Navadno 60 4 3 5" xfId="54184" xr:uid="{00000000-0005-0000-0000-0000E99C0000}"/>
    <cellStyle name="Navadno 60 4 3 6" xfId="56719" xr:uid="{00000000-0005-0000-0000-0000EA9C0000}"/>
    <cellStyle name="Navadno 60 4 3 7" xfId="57340" xr:uid="{00000000-0005-0000-0000-0000EB9C0000}"/>
    <cellStyle name="Navadno 60 4 3 8" xfId="56718" xr:uid="{00000000-0005-0000-0000-0000EC9C0000}"/>
    <cellStyle name="Navadno 60 4 3 9" xfId="58353" xr:uid="{00000000-0005-0000-0000-0000ED9C0000}"/>
    <cellStyle name="Navadno 60 4 4" xfId="40799" xr:uid="{00000000-0005-0000-0000-0000EE9C0000}"/>
    <cellStyle name="Navadno 60 5" xfId="11474" xr:uid="{00000000-0005-0000-0000-0000EF9C0000}"/>
    <cellStyle name="Navadno 60 5 2" xfId="11475" xr:uid="{00000000-0005-0000-0000-0000F09C0000}"/>
    <cellStyle name="Navadno 60 5 2 2" xfId="24130" xr:uid="{00000000-0005-0000-0000-0000F19C0000}"/>
    <cellStyle name="Navadno 60 5 2 2 10" xfId="40805" xr:uid="{00000000-0005-0000-0000-0000F29C0000}"/>
    <cellStyle name="Navadno 60 5 2 2 2" xfId="50244" xr:uid="{00000000-0005-0000-0000-0000F39C0000}"/>
    <cellStyle name="Navadno 60 5 2 2 3" xfId="52904" xr:uid="{00000000-0005-0000-0000-0000F49C0000}"/>
    <cellStyle name="Navadno 60 5 2 2 4" xfId="55002" xr:uid="{00000000-0005-0000-0000-0000F59C0000}"/>
    <cellStyle name="Navadno 60 5 2 2 5" xfId="54181" xr:uid="{00000000-0005-0000-0000-0000F69C0000}"/>
    <cellStyle name="Navadno 60 5 2 2 6" xfId="55001" xr:uid="{00000000-0005-0000-0000-0000F79C0000}"/>
    <cellStyle name="Navadno 60 5 2 2 7" xfId="54178" xr:uid="{00000000-0005-0000-0000-0000F89C0000}"/>
    <cellStyle name="Navadno 60 5 2 2 8" xfId="54996" xr:uid="{00000000-0005-0000-0000-0000F99C0000}"/>
    <cellStyle name="Navadno 60 5 2 2 9" xfId="54179" xr:uid="{00000000-0005-0000-0000-0000FA9C0000}"/>
    <cellStyle name="Navadno 60 5 2 3" xfId="40804" xr:uid="{00000000-0005-0000-0000-0000FB9C0000}"/>
    <cellStyle name="Navadno 60 5 3" xfId="21279" xr:uid="{00000000-0005-0000-0000-0000FC9C0000}"/>
    <cellStyle name="Navadno 60 5 3 10" xfId="40806" xr:uid="{00000000-0005-0000-0000-0000FD9C0000}"/>
    <cellStyle name="Navadno 60 5 3 2" xfId="50245" xr:uid="{00000000-0005-0000-0000-0000FE9C0000}"/>
    <cellStyle name="Navadno 60 5 3 3" xfId="52905" xr:uid="{00000000-0005-0000-0000-0000FF9C0000}"/>
    <cellStyle name="Navadno 60 5 3 4" xfId="55003" xr:uid="{00000000-0005-0000-0000-0000009D0000}"/>
    <cellStyle name="Navadno 60 5 3 5" xfId="54180" xr:uid="{00000000-0005-0000-0000-0000019D0000}"/>
    <cellStyle name="Navadno 60 5 3 6" xfId="56720" xr:uid="{00000000-0005-0000-0000-0000029D0000}"/>
    <cellStyle name="Navadno 60 5 3 7" xfId="57341" xr:uid="{00000000-0005-0000-0000-0000039D0000}"/>
    <cellStyle name="Navadno 60 5 3 8" xfId="57833" xr:uid="{00000000-0005-0000-0000-0000049D0000}"/>
    <cellStyle name="Navadno 60 5 3 9" xfId="58354" xr:uid="{00000000-0005-0000-0000-0000059D0000}"/>
    <cellStyle name="Navadno 60 5 4" xfId="40803" xr:uid="{00000000-0005-0000-0000-0000069D0000}"/>
    <cellStyle name="Navadno 60 6" xfId="11476" xr:uid="{00000000-0005-0000-0000-0000079D0000}"/>
    <cellStyle name="Navadno 60 6 2" xfId="11477" xr:uid="{00000000-0005-0000-0000-0000089D0000}"/>
    <cellStyle name="Navadno 60 6 2 2" xfId="24193" xr:uid="{00000000-0005-0000-0000-0000099D0000}"/>
    <cellStyle name="Navadno 60 6 2 2 10" xfId="40809" xr:uid="{00000000-0005-0000-0000-00000A9D0000}"/>
    <cellStyle name="Navadno 60 6 2 2 2" xfId="50246" xr:uid="{00000000-0005-0000-0000-00000B9D0000}"/>
    <cellStyle name="Navadno 60 6 2 2 3" xfId="52906" xr:uid="{00000000-0005-0000-0000-00000C9D0000}"/>
    <cellStyle name="Navadno 60 6 2 2 4" xfId="55006" xr:uid="{00000000-0005-0000-0000-00000D9D0000}"/>
    <cellStyle name="Navadno 60 6 2 2 5" xfId="54177" xr:uid="{00000000-0005-0000-0000-00000E9D0000}"/>
    <cellStyle name="Navadno 60 6 2 2 6" xfId="55005" xr:uid="{00000000-0005-0000-0000-00000F9D0000}"/>
    <cellStyle name="Navadno 60 6 2 2 7" xfId="54174" xr:uid="{00000000-0005-0000-0000-0000109D0000}"/>
    <cellStyle name="Navadno 60 6 2 2 8" xfId="55000" xr:uid="{00000000-0005-0000-0000-0000119D0000}"/>
    <cellStyle name="Navadno 60 6 2 2 9" xfId="54175" xr:uid="{00000000-0005-0000-0000-0000129D0000}"/>
    <cellStyle name="Navadno 60 6 2 3" xfId="40808" xr:uid="{00000000-0005-0000-0000-0000139D0000}"/>
    <cellStyle name="Navadno 60 6 3" xfId="21280" xr:uid="{00000000-0005-0000-0000-0000149D0000}"/>
    <cellStyle name="Navadno 60 6 3 10" xfId="40810" xr:uid="{00000000-0005-0000-0000-0000159D0000}"/>
    <cellStyle name="Navadno 60 6 3 2" xfId="50247" xr:uid="{00000000-0005-0000-0000-0000169D0000}"/>
    <cellStyle name="Navadno 60 6 3 3" xfId="52907" xr:uid="{00000000-0005-0000-0000-0000179D0000}"/>
    <cellStyle name="Navadno 60 6 3 4" xfId="55007" xr:uid="{00000000-0005-0000-0000-0000189D0000}"/>
    <cellStyle name="Navadno 60 6 3 5" xfId="54176" xr:uid="{00000000-0005-0000-0000-0000199D0000}"/>
    <cellStyle name="Navadno 60 6 3 6" xfId="56721" xr:uid="{00000000-0005-0000-0000-00001A9D0000}"/>
    <cellStyle name="Navadno 60 6 3 7" xfId="57342" xr:uid="{00000000-0005-0000-0000-00001B9D0000}"/>
    <cellStyle name="Navadno 60 6 3 8" xfId="57834" xr:uid="{00000000-0005-0000-0000-00001C9D0000}"/>
    <cellStyle name="Navadno 60 6 3 9" xfId="58355" xr:uid="{00000000-0005-0000-0000-00001D9D0000}"/>
    <cellStyle name="Navadno 60 6 4" xfId="40807" xr:uid="{00000000-0005-0000-0000-00001E9D0000}"/>
    <cellStyle name="Navadno 60 7" xfId="11478" xr:uid="{00000000-0005-0000-0000-00001F9D0000}"/>
    <cellStyle name="Navadno 60 7 2" xfId="11479" xr:uid="{00000000-0005-0000-0000-0000209D0000}"/>
    <cellStyle name="Navadno 60 7 2 2" xfId="24256" xr:uid="{00000000-0005-0000-0000-0000219D0000}"/>
    <cellStyle name="Navadno 60 7 2 2 10" xfId="40813" xr:uid="{00000000-0005-0000-0000-0000229D0000}"/>
    <cellStyle name="Navadno 60 7 2 2 2" xfId="50248" xr:uid="{00000000-0005-0000-0000-0000239D0000}"/>
    <cellStyle name="Navadno 60 7 2 2 3" xfId="52908" xr:uid="{00000000-0005-0000-0000-0000249D0000}"/>
    <cellStyle name="Navadno 60 7 2 2 4" xfId="55010" xr:uid="{00000000-0005-0000-0000-0000259D0000}"/>
    <cellStyle name="Navadno 60 7 2 2 5" xfId="54173" xr:uid="{00000000-0005-0000-0000-0000269D0000}"/>
    <cellStyle name="Navadno 60 7 2 2 6" xfId="55009" xr:uid="{00000000-0005-0000-0000-0000279D0000}"/>
    <cellStyle name="Navadno 60 7 2 2 7" xfId="54170" xr:uid="{00000000-0005-0000-0000-0000289D0000}"/>
    <cellStyle name="Navadno 60 7 2 2 8" xfId="55004" xr:uid="{00000000-0005-0000-0000-0000299D0000}"/>
    <cellStyle name="Navadno 60 7 2 2 9" xfId="54171" xr:uid="{00000000-0005-0000-0000-00002A9D0000}"/>
    <cellStyle name="Navadno 60 7 2 3" xfId="40812" xr:uid="{00000000-0005-0000-0000-00002B9D0000}"/>
    <cellStyle name="Navadno 60 7 3" xfId="21281" xr:uid="{00000000-0005-0000-0000-00002C9D0000}"/>
    <cellStyle name="Navadno 60 7 3 10" xfId="40814" xr:uid="{00000000-0005-0000-0000-00002D9D0000}"/>
    <cellStyle name="Navadno 60 7 3 2" xfId="50249" xr:uid="{00000000-0005-0000-0000-00002E9D0000}"/>
    <cellStyle name="Navadno 60 7 3 3" xfId="52909" xr:uid="{00000000-0005-0000-0000-00002F9D0000}"/>
    <cellStyle name="Navadno 60 7 3 4" xfId="55011" xr:uid="{00000000-0005-0000-0000-0000309D0000}"/>
    <cellStyle name="Navadno 60 7 3 5" xfId="54172" xr:uid="{00000000-0005-0000-0000-0000319D0000}"/>
    <cellStyle name="Navadno 60 7 3 6" xfId="56722" xr:uid="{00000000-0005-0000-0000-0000329D0000}"/>
    <cellStyle name="Navadno 60 7 3 7" xfId="57343" xr:uid="{00000000-0005-0000-0000-0000339D0000}"/>
    <cellStyle name="Navadno 60 7 3 8" xfId="57835" xr:uid="{00000000-0005-0000-0000-0000349D0000}"/>
    <cellStyle name="Navadno 60 7 3 9" xfId="58356" xr:uid="{00000000-0005-0000-0000-0000359D0000}"/>
    <cellStyle name="Navadno 60 7 4" xfId="40811" xr:uid="{00000000-0005-0000-0000-0000369D0000}"/>
    <cellStyle name="Navadno 60 8" xfId="11480" xr:uid="{00000000-0005-0000-0000-0000379D0000}"/>
    <cellStyle name="Navadno 60 8 2" xfId="11481" xr:uid="{00000000-0005-0000-0000-0000389D0000}"/>
    <cellStyle name="Navadno 60 8 2 2" xfId="24319" xr:uid="{00000000-0005-0000-0000-0000399D0000}"/>
    <cellStyle name="Navadno 60 8 2 2 10" xfId="40817" xr:uid="{00000000-0005-0000-0000-00003A9D0000}"/>
    <cellStyle name="Navadno 60 8 2 2 2" xfId="50250" xr:uid="{00000000-0005-0000-0000-00003B9D0000}"/>
    <cellStyle name="Navadno 60 8 2 2 3" xfId="52910" xr:uid="{00000000-0005-0000-0000-00003C9D0000}"/>
    <cellStyle name="Navadno 60 8 2 2 4" xfId="55014" xr:uid="{00000000-0005-0000-0000-00003D9D0000}"/>
    <cellStyle name="Navadno 60 8 2 2 5" xfId="54169" xr:uid="{00000000-0005-0000-0000-00003E9D0000}"/>
    <cellStyle name="Navadno 60 8 2 2 6" xfId="55013" xr:uid="{00000000-0005-0000-0000-00003F9D0000}"/>
    <cellStyle name="Navadno 60 8 2 2 7" xfId="57751" xr:uid="{00000000-0005-0000-0000-0000409D0000}"/>
    <cellStyle name="Navadno 60 8 2 2 8" xfId="55008" xr:uid="{00000000-0005-0000-0000-0000419D0000}"/>
    <cellStyle name="Navadno 60 8 2 2 9" xfId="54167" xr:uid="{00000000-0005-0000-0000-0000429D0000}"/>
    <cellStyle name="Navadno 60 8 2 3" xfId="40816" xr:uid="{00000000-0005-0000-0000-0000439D0000}"/>
    <cellStyle name="Navadno 60 8 3" xfId="21282" xr:uid="{00000000-0005-0000-0000-0000449D0000}"/>
    <cellStyle name="Navadno 60 8 3 10" xfId="40818" xr:uid="{00000000-0005-0000-0000-0000459D0000}"/>
    <cellStyle name="Navadno 60 8 3 2" xfId="50251" xr:uid="{00000000-0005-0000-0000-0000469D0000}"/>
    <cellStyle name="Navadno 60 8 3 3" xfId="52911" xr:uid="{00000000-0005-0000-0000-0000479D0000}"/>
    <cellStyle name="Navadno 60 8 3 4" xfId="55015" xr:uid="{00000000-0005-0000-0000-0000489D0000}"/>
    <cellStyle name="Navadno 60 8 3 5" xfId="54168" xr:uid="{00000000-0005-0000-0000-0000499D0000}"/>
    <cellStyle name="Navadno 60 8 3 6" xfId="56724" xr:uid="{00000000-0005-0000-0000-00004A9D0000}"/>
    <cellStyle name="Navadno 60 8 3 7" xfId="57344" xr:uid="{00000000-0005-0000-0000-00004B9D0000}"/>
    <cellStyle name="Navadno 60 8 3 8" xfId="57836" xr:uid="{00000000-0005-0000-0000-00004C9D0000}"/>
    <cellStyle name="Navadno 60 8 3 9" xfId="58357" xr:uid="{00000000-0005-0000-0000-00004D9D0000}"/>
    <cellStyle name="Navadno 60 8 4" xfId="40815" xr:uid="{00000000-0005-0000-0000-00004E9D0000}"/>
    <cellStyle name="Navadno 60 9" xfId="11482" xr:uid="{00000000-0005-0000-0000-00004F9D0000}"/>
    <cellStyle name="Navadno 60 9 2" xfId="11483" xr:uid="{00000000-0005-0000-0000-0000509D0000}"/>
    <cellStyle name="Navadno 60 9 2 2" xfId="24382" xr:uid="{00000000-0005-0000-0000-0000519D0000}"/>
    <cellStyle name="Navadno 60 9 2 2 10" xfId="40821" xr:uid="{00000000-0005-0000-0000-0000529D0000}"/>
    <cellStyle name="Navadno 60 9 2 2 2" xfId="50252" xr:uid="{00000000-0005-0000-0000-0000539D0000}"/>
    <cellStyle name="Navadno 60 9 2 2 3" xfId="52912" xr:uid="{00000000-0005-0000-0000-0000549D0000}"/>
    <cellStyle name="Navadno 60 9 2 2 4" xfId="55017" xr:uid="{00000000-0005-0000-0000-0000559D0000}"/>
    <cellStyle name="Navadno 60 9 2 2 5" xfId="56599" xr:uid="{00000000-0005-0000-0000-0000569D0000}"/>
    <cellStyle name="Navadno 60 9 2 2 6" xfId="57237" xr:uid="{00000000-0005-0000-0000-0000579D0000}"/>
    <cellStyle name="Navadno 60 9 2 2 7" xfId="56598" xr:uid="{00000000-0005-0000-0000-0000589D0000}"/>
    <cellStyle name="Navadno 60 9 2 2 8" xfId="58262" xr:uid="{00000000-0005-0000-0000-0000599D0000}"/>
    <cellStyle name="Navadno 60 9 2 2 9" xfId="58444" xr:uid="{00000000-0005-0000-0000-00005A9D0000}"/>
    <cellStyle name="Navadno 60 9 2 3" xfId="40820" xr:uid="{00000000-0005-0000-0000-00005B9D0000}"/>
    <cellStyle name="Navadno 60 9 3" xfId="21283" xr:uid="{00000000-0005-0000-0000-00005C9D0000}"/>
    <cellStyle name="Navadno 60 9 3 10" xfId="40822" xr:uid="{00000000-0005-0000-0000-00005D9D0000}"/>
    <cellStyle name="Navadno 60 9 3 2" xfId="50253" xr:uid="{00000000-0005-0000-0000-00005E9D0000}"/>
    <cellStyle name="Navadno 60 9 3 3" xfId="52913" xr:uid="{00000000-0005-0000-0000-00005F9D0000}"/>
    <cellStyle name="Navadno 60 9 3 4" xfId="55018" xr:uid="{00000000-0005-0000-0000-0000609D0000}"/>
    <cellStyle name="Navadno 60 9 3 5" xfId="54164" xr:uid="{00000000-0005-0000-0000-0000619D0000}"/>
    <cellStyle name="Navadno 60 9 3 6" xfId="56726" xr:uid="{00000000-0005-0000-0000-0000629D0000}"/>
    <cellStyle name="Navadno 60 9 3 7" xfId="54161" xr:uid="{00000000-0005-0000-0000-0000639D0000}"/>
    <cellStyle name="Navadno 60 9 3 8" xfId="57837" xr:uid="{00000000-0005-0000-0000-0000649D0000}"/>
    <cellStyle name="Navadno 60 9 3 9" xfId="58358" xr:uid="{00000000-0005-0000-0000-0000659D0000}"/>
    <cellStyle name="Navadno 60 9 4" xfId="40819" xr:uid="{00000000-0005-0000-0000-0000669D0000}"/>
    <cellStyle name="Navadno 600" xfId="59506" xr:uid="{00000000-0005-0000-0000-0000679D0000}"/>
    <cellStyle name="Navadno 601" xfId="59507" xr:uid="{00000000-0005-0000-0000-0000689D0000}"/>
    <cellStyle name="Navadno 602" xfId="59508" xr:uid="{00000000-0005-0000-0000-0000699D0000}"/>
    <cellStyle name="Navadno 603" xfId="59509" xr:uid="{00000000-0005-0000-0000-00006A9D0000}"/>
    <cellStyle name="Navadno 604" xfId="59510" xr:uid="{00000000-0005-0000-0000-00006B9D0000}"/>
    <cellStyle name="Navadno 605" xfId="59511" xr:uid="{00000000-0005-0000-0000-00006C9D0000}"/>
    <cellStyle name="Navadno 606" xfId="59512" xr:uid="{00000000-0005-0000-0000-00006D9D0000}"/>
    <cellStyle name="Navadno 607" xfId="59513" xr:uid="{00000000-0005-0000-0000-00006E9D0000}"/>
    <cellStyle name="Navadno 608" xfId="59514" xr:uid="{00000000-0005-0000-0000-00006F9D0000}"/>
    <cellStyle name="Navadno 609" xfId="59515" xr:uid="{00000000-0005-0000-0000-0000709D0000}"/>
    <cellStyle name="Navadno 61" xfId="11484" xr:uid="{00000000-0005-0000-0000-0000719D0000}"/>
    <cellStyle name="Navadno 61 10" xfId="11485" xr:uid="{00000000-0005-0000-0000-0000729D0000}"/>
    <cellStyle name="Navadno 61 10 2" xfId="11486" xr:uid="{00000000-0005-0000-0000-0000739D0000}"/>
    <cellStyle name="Navadno 61 10 2 2" xfId="24451" xr:uid="{00000000-0005-0000-0000-0000749D0000}"/>
    <cellStyle name="Navadno 61 10 2 2 10" xfId="40826" xr:uid="{00000000-0005-0000-0000-0000759D0000}"/>
    <cellStyle name="Navadno 61 10 2 2 2" xfId="50254" xr:uid="{00000000-0005-0000-0000-0000769D0000}"/>
    <cellStyle name="Navadno 61 10 2 2 3" xfId="52914" xr:uid="{00000000-0005-0000-0000-0000779D0000}"/>
    <cellStyle name="Navadno 61 10 2 2 4" xfId="55022" xr:uid="{00000000-0005-0000-0000-0000789D0000}"/>
    <cellStyle name="Navadno 61 10 2 2 5" xfId="54160" xr:uid="{00000000-0005-0000-0000-0000799D0000}"/>
    <cellStyle name="Navadno 61 10 2 2 6" xfId="55021" xr:uid="{00000000-0005-0000-0000-00007A9D0000}"/>
    <cellStyle name="Navadno 61 10 2 2 7" xfId="57748" xr:uid="{00000000-0005-0000-0000-00007B9D0000}"/>
    <cellStyle name="Navadno 61 10 2 2 8" xfId="57839" xr:uid="{00000000-0005-0000-0000-00007C9D0000}"/>
    <cellStyle name="Navadno 61 10 2 2 9" xfId="54158" xr:uid="{00000000-0005-0000-0000-00007D9D0000}"/>
    <cellStyle name="Navadno 61 10 2 3" xfId="40825" xr:uid="{00000000-0005-0000-0000-00007E9D0000}"/>
    <cellStyle name="Navadno 61 10 3" xfId="21285" xr:uid="{00000000-0005-0000-0000-00007F9D0000}"/>
    <cellStyle name="Navadno 61 10 3 10" xfId="40827" xr:uid="{00000000-0005-0000-0000-0000809D0000}"/>
    <cellStyle name="Navadno 61 10 3 2" xfId="50255" xr:uid="{00000000-0005-0000-0000-0000819D0000}"/>
    <cellStyle name="Navadno 61 10 3 3" xfId="52915" xr:uid="{00000000-0005-0000-0000-0000829D0000}"/>
    <cellStyle name="Navadno 61 10 3 4" xfId="55023" xr:uid="{00000000-0005-0000-0000-0000839D0000}"/>
    <cellStyle name="Navadno 61 10 3 5" xfId="56597" xr:uid="{00000000-0005-0000-0000-0000849D0000}"/>
    <cellStyle name="Navadno 61 10 3 6" xfId="57235" xr:uid="{00000000-0005-0000-0000-0000859D0000}"/>
    <cellStyle name="Navadno 61 10 3 7" xfId="57347" xr:uid="{00000000-0005-0000-0000-0000869D0000}"/>
    <cellStyle name="Navadno 61 10 3 8" xfId="58261" xr:uid="{00000000-0005-0000-0000-0000879D0000}"/>
    <cellStyle name="Navadno 61 10 3 9" xfId="58443" xr:uid="{00000000-0005-0000-0000-0000889D0000}"/>
    <cellStyle name="Navadno 61 10 4" xfId="40824" xr:uid="{00000000-0005-0000-0000-0000899D0000}"/>
    <cellStyle name="Navadno 61 11" xfId="11487" xr:uid="{00000000-0005-0000-0000-00008A9D0000}"/>
    <cellStyle name="Navadno 61 11 2" xfId="24010" xr:uid="{00000000-0005-0000-0000-00008B9D0000}"/>
    <cellStyle name="Navadno 61 11 2 10" xfId="40829" xr:uid="{00000000-0005-0000-0000-00008C9D0000}"/>
    <cellStyle name="Navadno 61 11 2 2" xfId="50256" xr:uid="{00000000-0005-0000-0000-00008D9D0000}"/>
    <cellStyle name="Navadno 61 11 2 3" xfId="52916" xr:uid="{00000000-0005-0000-0000-00008E9D0000}"/>
    <cellStyle name="Navadno 61 11 2 4" xfId="55025" xr:uid="{00000000-0005-0000-0000-00008F9D0000}"/>
    <cellStyle name="Navadno 61 11 2 5" xfId="54157" xr:uid="{00000000-0005-0000-0000-0000909D0000}"/>
    <cellStyle name="Navadno 61 11 2 6" xfId="55024" xr:uid="{00000000-0005-0000-0000-0000919D0000}"/>
    <cellStyle name="Navadno 61 11 2 7" xfId="57747" xr:uid="{00000000-0005-0000-0000-0000929D0000}"/>
    <cellStyle name="Navadno 61 11 2 8" xfId="57236" xr:uid="{00000000-0005-0000-0000-0000939D0000}"/>
    <cellStyle name="Navadno 61 11 2 9" xfId="54155" xr:uid="{00000000-0005-0000-0000-0000949D0000}"/>
    <cellStyle name="Navadno 61 11 3" xfId="40828" xr:uid="{00000000-0005-0000-0000-0000959D0000}"/>
    <cellStyle name="Navadno 61 12" xfId="21284" xr:uid="{00000000-0005-0000-0000-0000969D0000}"/>
    <cellStyle name="Navadno 61 12 10" xfId="40830" xr:uid="{00000000-0005-0000-0000-0000979D0000}"/>
    <cellStyle name="Navadno 61 12 2" xfId="50257" xr:uid="{00000000-0005-0000-0000-0000989D0000}"/>
    <cellStyle name="Navadno 61 12 3" xfId="52917" xr:uid="{00000000-0005-0000-0000-0000999D0000}"/>
    <cellStyle name="Navadno 61 12 4" xfId="55026" xr:uid="{00000000-0005-0000-0000-00009A9D0000}"/>
    <cellStyle name="Navadno 61 12 5" xfId="56596" xr:uid="{00000000-0005-0000-0000-00009B9D0000}"/>
    <cellStyle name="Navadno 61 12 6" xfId="57234" xr:uid="{00000000-0005-0000-0000-00009C9D0000}"/>
    <cellStyle name="Navadno 61 12 7" xfId="57348" xr:uid="{00000000-0005-0000-0000-00009D9D0000}"/>
    <cellStyle name="Navadno 61 12 8" xfId="58260" xr:uid="{00000000-0005-0000-0000-00009E9D0000}"/>
    <cellStyle name="Navadno 61 12 9" xfId="58442" xr:uid="{00000000-0005-0000-0000-00009F9D0000}"/>
    <cellStyle name="Navadno 61 13" xfId="40823" xr:uid="{00000000-0005-0000-0000-0000A09D0000}"/>
    <cellStyle name="Navadno 61 2" xfId="11488" xr:uid="{00000000-0005-0000-0000-0000A19D0000}"/>
    <cellStyle name="Navadno 61 2 10" xfId="11489" xr:uid="{00000000-0005-0000-0000-0000A29D0000}"/>
    <cellStyle name="Navadno 61 2 10 2" xfId="24025" xr:uid="{00000000-0005-0000-0000-0000A39D0000}"/>
    <cellStyle name="Navadno 61 2 10 2 10" xfId="40833" xr:uid="{00000000-0005-0000-0000-0000A49D0000}"/>
    <cellStyle name="Navadno 61 2 10 2 2" xfId="50258" xr:uid="{00000000-0005-0000-0000-0000A59D0000}"/>
    <cellStyle name="Navadno 61 2 10 2 3" xfId="52918" xr:uid="{00000000-0005-0000-0000-0000A69D0000}"/>
    <cellStyle name="Navadno 61 2 10 2 4" xfId="55028" xr:uid="{00000000-0005-0000-0000-0000A79D0000}"/>
    <cellStyle name="Navadno 61 2 10 2 5" xfId="56595" xr:uid="{00000000-0005-0000-0000-0000A89D0000}"/>
    <cellStyle name="Navadno 61 2 10 2 6" xfId="57233" xr:uid="{00000000-0005-0000-0000-0000A99D0000}"/>
    <cellStyle name="Navadno 61 2 10 2 7" xfId="57349" xr:uid="{00000000-0005-0000-0000-0000AA9D0000}"/>
    <cellStyle name="Navadno 61 2 10 2 8" xfId="58259" xr:uid="{00000000-0005-0000-0000-0000AB9D0000}"/>
    <cellStyle name="Navadno 61 2 10 2 9" xfId="58441" xr:uid="{00000000-0005-0000-0000-0000AC9D0000}"/>
    <cellStyle name="Navadno 61 2 10 3" xfId="40832" xr:uid="{00000000-0005-0000-0000-0000AD9D0000}"/>
    <cellStyle name="Navadno 61 2 11" xfId="21286" xr:uid="{00000000-0005-0000-0000-0000AE9D0000}"/>
    <cellStyle name="Navadno 61 2 11 10" xfId="40834" xr:uid="{00000000-0005-0000-0000-0000AF9D0000}"/>
    <cellStyle name="Navadno 61 2 11 2" xfId="50259" xr:uid="{00000000-0005-0000-0000-0000B09D0000}"/>
    <cellStyle name="Navadno 61 2 11 3" xfId="52919" xr:uid="{00000000-0005-0000-0000-0000B19D0000}"/>
    <cellStyle name="Navadno 61 2 11 4" xfId="55029" xr:uid="{00000000-0005-0000-0000-0000B29D0000}"/>
    <cellStyle name="Navadno 61 2 11 5" xfId="54152" xr:uid="{00000000-0005-0000-0000-0000B39D0000}"/>
    <cellStyle name="Navadno 61 2 11 6" xfId="56731" xr:uid="{00000000-0005-0000-0000-0000B49D0000}"/>
    <cellStyle name="Navadno 61 2 11 7" xfId="54149" xr:uid="{00000000-0005-0000-0000-0000B59D0000}"/>
    <cellStyle name="Navadno 61 2 11 8" xfId="57842" xr:uid="{00000000-0005-0000-0000-0000B69D0000}"/>
    <cellStyle name="Navadno 61 2 11 9" xfId="58361" xr:uid="{00000000-0005-0000-0000-0000B79D0000}"/>
    <cellStyle name="Navadno 61 2 12" xfId="40831" xr:uid="{00000000-0005-0000-0000-0000B89D0000}"/>
    <cellStyle name="Navadno 61 2 2" xfId="11490" xr:uid="{00000000-0005-0000-0000-0000B99D0000}"/>
    <cellStyle name="Navadno 61 2 2 10" xfId="21287" xr:uid="{00000000-0005-0000-0000-0000BA9D0000}"/>
    <cellStyle name="Navadno 61 2 2 10 10" xfId="40836" xr:uid="{00000000-0005-0000-0000-0000BB9D0000}"/>
    <cellStyle name="Navadno 61 2 2 10 2" xfId="50260" xr:uid="{00000000-0005-0000-0000-0000BC9D0000}"/>
    <cellStyle name="Navadno 61 2 2 10 3" xfId="52920" xr:uid="{00000000-0005-0000-0000-0000BD9D0000}"/>
    <cellStyle name="Navadno 61 2 2 10 4" xfId="55031" xr:uid="{00000000-0005-0000-0000-0000BE9D0000}"/>
    <cellStyle name="Navadno 61 2 2 10 5" xfId="56594" xr:uid="{00000000-0005-0000-0000-0000BF9D0000}"/>
    <cellStyle name="Navadno 61 2 2 10 6" xfId="57232" xr:uid="{00000000-0005-0000-0000-0000C09D0000}"/>
    <cellStyle name="Navadno 61 2 2 10 7" xfId="57350" xr:uid="{00000000-0005-0000-0000-0000C19D0000}"/>
    <cellStyle name="Navadno 61 2 2 10 8" xfId="58258" xr:uid="{00000000-0005-0000-0000-0000C29D0000}"/>
    <cellStyle name="Navadno 61 2 2 10 9" xfId="58440" xr:uid="{00000000-0005-0000-0000-0000C39D0000}"/>
    <cellStyle name="Navadno 61 2 2 11" xfId="40835" xr:uid="{00000000-0005-0000-0000-0000C49D0000}"/>
    <cellStyle name="Navadno 61 2 2 2" xfId="11491" xr:uid="{00000000-0005-0000-0000-0000C59D0000}"/>
    <cellStyle name="Navadno 61 2 2 2 2" xfId="11492" xr:uid="{00000000-0005-0000-0000-0000C69D0000}"/>
    <cellStyle name="Navadno 61 2 2 2 2 2" xfId="24102" xr:uid="{00000000-0005-0000-0000-0000C79D0000}"/>
    <cellStyle name="Navadno 61 2 2 2 2 2 10" xfId="40839" xr:uid="{00000000-0005-0000-0000-0000C89D0000}"/>
    <cellStyle name="Navadno 61 2 2 2 2 2 2" xfId="50261" xr:uid="{00000000-0005-0000-0000-0000C99D0000}"/>
    <cellStyle name="Navadno 61 2 2 2 2 2 3" xfId="52921" xr:uid="{00000000-0005-0000-0000-0000CA9D0000}"/>
    <cellStyle name="Navadno 61 2 2 2 2 2 4" xfId="55034" xr:uid="{00000000-0005-0000-0000-0000CB9D0000}"/>
    <cellStyle name="Navadno 61 2 2 2 2 2 5" xfId="56593" xr:uid="{00000000-0005-0000-0000-0000CC9D0000}"/>
    <cellStyle name="Navadno 61 2 2 2 2 2 6" xfId="57231" xr:uid="{00000000-0005-0000-0000-0000CD9D0000}"/>
    <cellStyle name="Navadno 61 2 2 2 2 2 7" xfId="56592" xr:uid="{00000000-0005-0000-0000-0000CE9D0000}"/>
    <cellStyle name="Navadno 61 2 2 2 2 2 8" xfId="58257" xr:uid="{00000000-0005-0000-0000-0000CF9D0000}"/>
    <cellStyle name="Navadno 61 2 2 2 2 2 9" xfId="58439" xr:uid="{00000000-0005-0000-0000-0000D09D0000}"/>
    <cellStyle name="Navadno 61 2 2 2 2 3" xfId="40838" xr:uid="{00000000-0005-0000-0000-0000D19D0000}"/>
    <cellStyle name="Navadno 61 2 2 2 3" xfId="21288" xr:uid="{00000000-0005-0000-0000-0000D29D0000}"/>
    <cellStyle name="Navadno 61 2 2 2 3 10" xfId="40840" xr:uid="{00000000-0005-0000-0000-0000D39D0000}"/>
    <cellStyle name="Navadno 61 2 2 2 3 2" xfId="50262" xr:uid="{00000000-0005-0000-0000-0000D49D0000}"/>
    <cellStyle name="Navadno 61 2 2 2 3 3" xfId="52922" xr:uid="{00000000-0005-0000-0000-0000D59D0000}"/>
    <cellStyle name="Navadno 61 2 2 2 3 4" xfId="55035" xr:uid="{00000000-0005-0000-0000-0000D69D0000}"/>
    <cellStyle name="Navadno 61 2 2 2 3 5" xfId="54146" xr:uid="{00000000-0005-0000-0000-0000D79D0000}"/>
    <cellStyle name="Navadno 61 2 2 2 3 6" xfId="56734" xr:uid="{00000000-0005-0000-0000-0000D89D0000}"/>
    <cellStyle name="Navadno 61 2 2 2 3 7" xfId="57351" xr:uid="{00000000-0005-0000-0000-0000D99D0000}"/>
    <cellStyle name="Navadno 61 2 2 2 3 8" xfId="56732" xr:uid="{00000000-0005-0000-0000-0000DA9D0000}"/>
    <cellStyle name="Navadno 61 2 2 2 3 9" xfId="58362" xr:uid="{00000000-0005-0000-0000-0000DB9D0000}"/>
    <cellStyle name="Navadno 61 2 2 2 4" xfId="40837" xr:uid="{00000000-0005-0000-0000-0000DC9D0000}"/>
    <cellStyle name="Navadno 61 2 2 3" xfId="11493" xr:uid="{00000000-0005-0000-0000-0000DD9D0000}"/>
    <cellStyle name="Navadno 61 2 2 3 2" xfId="11494" xr:uid="{00000000-0005-0000-0000-0000DE9D0000}"/>
    <cellStyle name="Navadno 61 2 2 3 2 2" xfId="24165" xr:uid="{00000000-0005-0000-0000-0000DF9D0000}"/>
    <cellStyle name="Navadno 61 2 2 3 2 2 10" xfId="40843" xr:uid="{00000000-0005-0000-0000-0000E09D0000}"/>
    <cellStyle name="Navadno 61 2 2 3 2 2 2" xfId="50263" xr:uid="{00000000-0005-0000-0000-0000E19D0000}"/>
    <cellStyle name="Navadno 61 2 2 3 2 2 3" xfId="52923" xr:uid="{00000000-0005-0000-0000-0000E29D0000}"/>
    <cellStyle name="Navadno 61 2 2 3 2 2 4" xfId="55038" xr:uid="{00000000-0005-0000-0000-0000E39D0000}"/>
    <cellStyle name="Navadno 61 2 2 3 2 2 5" xfId="54143" xr:uid="{00000000-0005-0000-0000-0000E49D0000}"/>
    <cellStyle name="Navadno 61 2 2 3 2 2 6" xfId="55037" xr:uid="{00000000-0005-0000-0000-0000E59D0000}"/>
    <cellStyle name="Navadno 61 2 2 3 2 2 7" xfId="57742" xr:uid="{00000000-0005-0000-0000-0000E69D0000}"/>
    <cellStyle name="Navadno 61 2 2 3 2 2 8" xfId="55032" xr:uid="{00000000-0005-0000-0000-0000E79D0000}"/>
    <cellStyle name="Navadno 61 2 2 3 2 2 9" xfId="56591" xr:uid="{00000000-0005-0000-0000-0000E89D0000}"/>
    <cellStyle name="Navadno 61 2 2 3 2 3" xfId="40842" xr:uid="{00000000-0005-0000-0000-0000E99D0000}"/>
    <cellStyle name="Navadno 61 2 2 3 3" xfId="21289" xr:uid="{00000000-0005-0000-0000-0000EA9D0000}"/>
    <cellStyle name="Navadno 61 2 2 3 3 10" xfId="40844" xr:uid="{00000000-0005-0000-0000-0000EB9D0000}"/>
    <cellStyle name="Navadno 61 2 2 3 3 2" xfId="50264" xr:uid="{00000000-0005-0000-0000-0000EC9D0000}"/>
    <cellStyle name="Navadno 61 2 2 3 3 3" xfId="52924" xr:uid="{00000000-0005-0000-0000-0000ED9D0000}"/>
    <cellStyle name="Navadno 61 2 2 3 3 4" xfId="55039" xr:uid="{00000000-0005-0000-0000-0000EE9D0000}"/>
    <cellStyle name="Navadno 61 2 2 3 3 5" xfId="54142" xr:uid="{00000000-0005-0000-0000-0000EF9D0000}"/>
    <cellStyle name="Navadno 61 2 2 3 3 6" xfId="56736" xr:uid="{00000000-0005-0000-0000-0000F09D0000}"/>
    <cellStyle name="Navadno 61 2 2 3 3 7" xfId="57741" xr:uid="{00000000-0005-0000-0000-0000F19D0000}"/>
    <cellStyle name="Navadno 61 2 2 3 3 8" xfId="57847" xr:uid="{00000000-0005-0000-0000-0000F29D0000}"/>
    <cellStyle name="Navadno 61 2 2 3 3 9" xfId="58363" xr:uid="{00000000-0005-0000-0000-0000F39D0000}"/>
    <cellStyle name="Navadno 61 2 2 3 4" xfId="40841" xr:uid="{00000000-0005-0000-0000-0000F49D0000}"/>
    <cellStyle name="Navadno 61 2 2 4" xfId="11495" xr:uid="{00000000-0005-0000-0000-0000F59D0000}"/>
    <cellStyle name="Navadno 61 2 2 4 2" xfId="11496" xr:uid="{00000000-0005-0000-0000-0000F69D0000}"/>
    <cellStyle name="Navadno 61 2 2 4 2 2" xfId="24228" xr:uid="{00000000-0005-0000-0000-0000F79D0000}"/>
    <cellStyle name="Navadno 61 2 2 4 2 2 10" xfId="40847" xr:uid="{00000000-0005-0000-0000-0000F89D0000}"/>
    <cellStyle name="Navadno 61 2 2 4 2 2 2" xfId="50265" xr:uid="{00000000-0005-0000-0000-0000F99D0000}"/>
    <cellStyle name="Navadno 61 2 2 4 2 2 3" xfId="52925" xr:uid="{00000000-0005-0000-0000-0000FA9D0000}"/>
    <cellStyle name="Navadno 61 2 2 4 2 2 4" xfId="55042" xr:uid="{00000000-0005-0000-0000-0000FB9D0000}"/>
    <cellStyle name="Navadno 61 2 2 4 2 2 5" xfId="56590" xr:uid="{00000000-0005-0000-0000-0000FC9D0000}"/>
    <cellStyle name="Navadno 61 2 2 4 2 2 6" xfId="57228" xr:uid="{00000000-0005-0000-0000-0000FD9D0000}"/>
    <cellStyle name="Navadno 61 2 2 4 2 2 7" xfId="57740" xr:uid="{00000000-0005-0000-0000-0000FE9D0000}"/>
    <cellStyle name="Navadno 61 2 2 4 2 2 8" xfId="58256" xr:uid="{00000000-0005-0000-0000-0000FF9D0000}"/>
    <cellStyle name="Navadno 61 2 2 4 2 2 9" xfId="58438" xr:uid="{00000000-0005-0000-0000-0000009E0000}"/>
    <cellStyle name="Navadno 61 2 2 4 2 3" xfId="40846" xr:uid="{00000000-0005-0000-0000-0000019E0000}"/>
    <cellStyle name="Navadno 61 2 2 4 3" xfId="21290" xr:uid="{00000000-0005-0000-0000-0000029E0000}"/>
    <cellStyle name="Navadno 61 2 2 4 3 10" xfId="40848" xr:uid="{00000000-0005-0000-0000-0000039E0000}"/>
    <cellStyle name="Navadno 61 2 2 4 3 2" xfId="50266" xr:uid="{00000000-0005-0000-0000-0000049E0000}"/>
    <cellStyle name="Navadno 61 2 2 4 3 3" xfId="52926" xr:uid="{00000000-0005-0000-0000-0000059E0000}"/>
    <cellStyle name="Navadno 61 2 2 4 3 4" xfId="55043" xr:uid="{00000000-0005-0000-0000-0000069E0000}"/>
    <cellStyle name="Navadno 61 2 2 4 3 5" xfId="56589" xr:uid="{00000000-0005-0000-0000-0000079E0000}"/>
    <cellStyle name="Navadno 61 2 2 4 3 6" xfId="57227" xr:uid="{00000000-0005-0000-0000-0000089E0000}"/>
    <cellStyle name="Navadno 61 2 2 4 3 7" xfId="57739" xr:uid="{00000000-0005-0000-0000-0000099E0000}"/>
    <cellStyle name="Navadno 61 2 2 4 3 8" xfId="58255" xr:uid="{00000000-0005-0000-0000-00000A9E0000}"/>
    <cellStyle name="Navadno 61 2 2 4 3 9" xfId="58437" xr:uid="{00000000-0005-0000-0000-00000B9E0000}"/>
    <cellStyle name="Navadno 61 2 2 4 4" xfId="40845" xr:uid="{00000000-0005-0000-0000-00000C9E0000}"/>
    <cellStyle name="Navadno 61 2 2 5" xfId="11497" xr:uid="{00000000-0005-0000-0000-00000D9E0000}"/>
    <cellStyle name="Navadno 61 2 2 5 2" xfId="11498" xr:uid="{00000000-0005-0000-0000-00000E9E0000}"/>
    <cellStyle name="Navadno 61 2 2 5 2 2" xfId="24291" xr:uid="{00000000-0005-0000-0000-00000F9E0000}"/>
    <cellStyle name="Navadno 61 2 2 5 2 2 10" xfId="40851" xr:uid="{00000000-0005-0000-0000-0000109E0000}"/>
    <cellStyle name="Navadno 61 2 2 5 2 2 2" xfId="50267" xr:uid="{00000000-0005-0000-0000-0000119E0000}"/>
    <cellStyle name="Navadno 61 2 2 5 2 2 3" xfId="52927" xr:uid="{00000000-0005-0000-0000-0000129E0000}"/>
    <cellStyle name="Navadno 61 2 2 5 2 2 4" xfId="55046" xr:uid="{00000000-0005-0000-0000-0000139E0000}"/>
    <cellStyle name="Navadno 61 2 2 5 2 2 5" xfId="56588" xr:uid="{00000000-0005-0000-0000-0000149E0000}"/>
    <cellStyle name="Navadno 61 2 2 5 2 2 6" xfId="57226" xr:uid="{00000000-0005-0000-0000-0000159E0000}"/>
    <cellStyle name="Navadno 61 2 2 5 2 2 7" xfId="57738" xr:uid="{00000000-0005-0000-0000-0000169E0000}"/>
    <cellStyle name="Navadno 61 2 2 5 2 2 8" xfId="58254" xr:uid="{00000000-0005-0000-0000-0000179E0000}"/>
    <cellStyle name="Navadno 61 2 2 5 2 2 9" xfId="58436" xr:uid="{00000000-0005-0000-0000-0000189E0000}"/>
    <cellStyle name="Navadno 61 2 2 5 2 3" xfId="40850" xr:uid="{00000000-0005-0000-0000-0000199E0000}"/>
    <cellStyle name="Navadno 61 2 2 5 3" xfId="21291" xr:uid="{00000000-0005-0000-0000-00001A9E0000}"/>
    <cellStyle name="Navadno 61 2 2 5 3 10" xfId="40852" xr:uid="{00000000-0005-0000-0000-00001B9E0000}"/>
    <cellStyle name="Navadno 61 2 2 5 3 2" xfId="50268" xr:uid="{00000000-0005-0000-0000-00001C9E0000}"/>
    <cellStyle name="Navadno 61 2 2 5 3 3" xfId="52928" xr:uid="{00000000-0005-0000-0000-00001D9E0000}"/>
    <cellStyle name="Navadno 61 2 2 5 3 4" xfId="55047" xr:uid="{00000000-0005-0000-0000-00001E9E0000}"/>
    <cellStyle name="Navadno 61 2 2 5 3 5" xfId="56587" xr:uid="{00000000-0005-0000-0000-00001F9E0000}"/>
    <cellStyle name="Navadno 61 2 2 5 3 6" xfId="57225" xr:uid="{00000000-0005-0000-0000-0000209E0000}"/>
    <cellStyle name="Navadno 61 2 2 5 3 7" xfId="57737" xr:uid="{00000000-0005-0000-0000-0000219E0000}"/>
    <cellStyle name="Navadno 61 2 2 5 3 8" xfId="58253" xr:uid="{00000000-0005-0000-0000-0000229E0000}"/>
    <cellStyle name="Navadno 61 2 2 5 3 9" xfId="58435" xr:uid="{00000000-0005-0000-0000-0000239E0000}"/>
    <cellStyle name="Navadno 61 2 2 5 4" xfId="40849" xr:uid="{00000000-0005-0000-0000-0000249E0000}"/>
    <cellStyle name="Navadno 61 2 2 6" xfId="11499" xr:uid="{00000000-0005-0000-0000-0000259E0000}"/>
    <cellStyle name="Navadno 61 2 2 6 2" xfId="11500" xr:uid="{00000000-0005-0000-0000-0000269E0000}"/>
    <cellStyle name="Navadno 61 2 2 6 2 2" xfId="24354" xr:uid="{00000000-0005-0000-0000-0000279E0000}"/>
    <cellStyle name="Navadno 61 2 2 6 2 2 10" xfId="40855" xr:uid="{00000000-0005-0000-0000-0000289E0000}"/>
    <cellStyle name="Navadno 61 2 2 6 2 2 2" xfId="50269" xr:uid="{00000000-0005-0000-0000-0000299E0000}"/>
    <cellStyle name="Navadno 61 2 2 6 2 2 3" xfId="52929" xr:uid="{00000000-0005-0000-0000-00002A9E0000}"/>
    <cellStyle name="Navadno 61 2 2 6 2 2 4" xfId="55050" xr:uid="{00000000-0005-0000-0000-00002B9E0000}"/>
    <cellStyle name="Navadno 61 2 2 6 2 2 5" xfId="56586" xr:uid="{00000000-0005-0000-0000-00002C9E0000}"/>
    <cellStyle name="Navadno 61 2 2 6 2 2 6" xfId="57224" xr:uid="{00000000-0005-0000-0000-00002D9E0000}"/>
    <cellStyle name="Navadno 61 2 2 6 2 2 7" xfId="57736" xr:uid="{00000000-0005-0000-0000-00002E9E0000}"/>
    <cellStyle name="Navadno 61 2 2 6 2 2 8" xfId="58252" xr:uid="{00000000-0005-0000-0000-00002F9E0000}"/>
    <cellStyle name="Navadno 61 2 2 6 2 2 9" xfId="58434" xr:uid="{00000000-0005-0000-0000-0000309E0000}"/>
    <cellStyle name="Navadno 61 2 2 6 2 3" xfId="40854" xr:uid="{00000000-0005-0000-0000-0000319E0000}"/>
    <cellStyle name="Navadno 61 2 2 6 3" xfId="21292" xr:uid="{00000000-0005-0000-0000-0000329E0000}"/>
    <cellStyle name="Navadno 61 2 2 6 3 10" xfId="40856" xr:uid="{00000000-0005-0000-0000-0000339E0000}"/>
    <cellStyle name="Navadno 61 2 2 6 3 2" xfId="50270" xr:uid="{00000000-0005-0000-0000-0000349E0000}"/>
    <cellStyle name="Navadno 61 2 2 6 3 3" xfId="52930" xr:uid="{00000000-0005-0000-0000-0000359E0000}"/>
    <cellStyle name="Navadno 61 2 2 6 3 4" xfId="55051" xr:uid="{00000000-0005-0000-0000-0000369E0000}"/>
    <cellStyle name="Navadno 61 2 2 6 3 5" xfId="56585" xr:uid="{00000000-0005-0000-0000-0000379E0000}"/>
    <cellStyle name="Navadno 61 2 2 6 3 6" xfId="57223" xr:uid="{00000000-0005-0000-0000-0000389E0000}"/>
    <cellStyle name="Navadno 61 2 2 6 3 7" xfId="57735" xr:uid="{00000000-0005-0000-0000-0000399E0000}"/>
    <cellStyle name="Navadno 61 2 2 6 3 8" xfId="58251" xr:uid="{00000000-0005-0000-0000-00003A9E0000}"/>
    <cellStyle name="Navadno 61 2 2 6 3 9" xfId="58433" xr:uid="{00000000-0005-0000-0000-00003B9E0000}"/>
    <cellStyle name="Navadno 61 2 2 6 4" xfId="40853" xr:uid="{00000000-0005-0000-0000-00003C9E0000}"/>
    <cellStyle name="Navadno 61 2 2 7" xfId="11501" xr:uid="{00000000-0005-0000-0000-00003D9E0000}"/>
    <cellStyle name="Navadno 61 2 2 7 2" xfId="11502" xr:uid="{00000000-0005-0000-0000-00003E9E0000}"/>
    <cellStyle name="Navadno 61 2 2 7 2 2" xfId="24417" xr:uid="{00000000-0005-0000-0000-00003F9E0000}"/>
    <cellStyle name="Navadno 61 2 2 7 2 2 10" xfId="40859" xr:uid="{00000000-0005-0000-0000-0000409E0000}"/>
    <cellStyle name="Navadno 61 2 2 7 2 2 2" xfId="50271" xr:uid="{00000000-0005-0000-0000-0000419E0000}"/>
    <cellStyle name="Navadno 61 2 2 7 2 2 3" xfId="52931" xr:uid="{00000000-0005-0000-0000-0000429E0000}"/>
    <cellStyle name="Navadno 61 2 2 7 2 2 4" xfId="55054" xr:uid="{00000000-0005-0000-0000-0000439E0000}"/>
    <cellStyle name="Navadno 61 2 2 7 2 2 5" xfId="56584" xr:uid="{00000000-0005-0000-0000-0000449E0000}"/>
    <cellStyle name="Navadno 61 2 2 7 2 2 6" xfId="57222" xr:uid="{00000000-0005-0000-0000-0000459E0000}"/>
    <cellStyle name="Navadno 61 2 2 7 2 2 7" xfId="57734" xr:uid="{00000000-0005-0000-0000-0000469E0000}"/>
    <cellStyle name="Navadno 61 2 2 7 2 2 8" xfId="58250" xr:uid="{00000000-0005-0000-0000-0000479E0000}"/>
    <cellStyle name="Navadno 61 2 2 7 2 2 9" xfId="58432" xr:uid="{00000000-0005-0000-0000-0000489E0000}"/>
    <cellStyle name="Navadno 61 2 2 7 2 3" xfId="40858" xr:uid="{00000000-0005-0000-0000-0000499E0000}"/>
    <cellStyle name="Navadno 61 2 2 7 3" xfId="21293" xr:uid="{00000000-0005-0000-0000-00004A9E0000}"/>
    <cellStyle name="Navadno 61 2 2 7 3 10" xfId="40860" xr:uid="{00000000-0005-0000-0000-00004B9E0000}"/>
    <cellStyle name="Navadno 61 2 2 7 3 2" xfId="50272" xr:uid="{00000000-0005-0000-0000-00004C9E0000}"/>
    <cellStyle name="Navadno 61 2 2 7 3 3" xfId="52932" xr:uid="{00000000-0005-0000-0000-00004D9E0000}"/>
    <cellStyle name="Navadno 61 2 2 7 3 4" xfId="55055" xr:uid="{00000000-0005-0000-0000-00004E9E0000}"/>
    <cellStyle name="Navadno 61 2 2 7 3 5" xfId="56583" xr:uid="{00000000-0005-0000-0000-00004F9E0000}"/>
    <cellStyle name="Navadno 61 2 2 7 3 6" xfId="57221" xr:uid="{00000000-0005-0000-0000-0000509E0000}"/>
    <cellStyle name="Navadno 61 2 2 7 3 7" xfId="57733" xr:uid="{00000000-0005-0000-0000-0000519E0000}"/>
    <cellStyle name="Navadno 61 2 2 7 3 8" xfId="58249" xr:uid="{00000000-0005-0000-0000-0000529E0000}"/>
    <cellStyle name="Navadno 61 2 2 7 3 9" xfId="58431" xr:uid="{00000000-0005-0000-0000-0000539E0000}"/>
    <cellStyle name="Navadno 61 2 2 7 4" xfId="40857" xr:uid="{00000000-0005-0000-0000-0000549E0000}"/>
    <cellStyle name="Navadno 61 2 2 8" xfId="11503" xr:uid="{00000000-0005-0000-0000-0000559E0000}"/>
    <cellStyle name="Navadno 61 2 2 8 2" xfId="11504" xr:uid="{00000000-0005-0000-0000-0000569E0000}"/>
    <cellStyle name="Navadno 61 2 2 8 2 2" xfId="24480" xr:uid="{00000000-0005-0000-0000-0000579E0000}"/>
    <cellStyle name="Navadno 61 2 2 8 2 2 10" xfId="40863" xr:uid="{00000000-0005-0000-0000-0000589E0000}"/>
    <cellStyle name="Navadno 61 2 2 8 2 2 2" xfId="50273" xr:uid="{00000000-0005-0000-0000-0000599E0000}"/>
    <cellStyle name="Navadno 61 2 2 8 2 2 3" xfId="52933" xr:uid="{00000000-0005-0000-0000-00005A9E0000}"/>
    <cellStyle name="Navadno 61 2 2 8 2 2 4" xfId="55058" xr:uid="{00000000-0005-0000-0000-00005B9E0000}"/>
    <cellStyle name="Navadno 61 2 2 8 2 2 5" xfId="56582" xr:uid="{00000000-0005-0000-0000-00005C9E0000}"/>
    <cellStyle name="Navadno 61 2 2 8 2 2 6" xfId="57220" xr:uid="{00000000-0005-0000-0000-00005D9E0000}"/>
    <cellStyle name="Navadno 61 2 2 8 2 2 7" xfId="57732" xr:uid="{00000000-0005-0000-0000-00005E9E0000}"/>
    <cellStyle name="Navadno 61 2 2 8 2 2 8" xfId="58248" xr:uid="{00000000-0005-0000-0000-00005F9E0000}"/>
    <cellStyle name="Navadno 61 2 2 8 2 2 9" xfId="58430" xr:uid="{00000000-0005-0000-0000-0000609E0000}"/>
    <cellStyle name="Navadno 61 2 2 8 2 3" xfId="40862" xr:uid="{00000000-0005-0000-0000-0000619E0000}"/>
    <cellStyle name="Navadno 61 2 2 8 3" xfId="21294" xr:uid="{00000000-0005-0000-0000-0000629E0000}"/>
    <cellStyle name="Navadno 61 2 2 8 3 10" xfId="40864" xr:uid="{00000000-0005-0000-0000-0000639E0000}"/>
    <cellStyle name="Navadno 61 2 2 8 3 2" xfId="50274" xr:uid="{00000000-0005-0000-0000-0000649E0000}"/>
    <cellStyle name="Navadno 61 2 2 8 3 3" xfId="52934" xr:uid="{00000000-0005-0000-0000-0000659E0000}"/>
    <cellStyle name="Navadno 61 2 2 8 3 4" xfId="55059" xr:uid="{00000000-0005-0000-0000-0000669E0000}"/>
    <cellStyle name="Navadno 61 2 2 8 3 5" xfId="56581" xr:uid="{00000000-0005-0000-0000-0000679E0000}"/>
    <cellStyle name="Navadno 61 2 2 8 3 6" xfId="57219" xr:uid="{00000000-0005-0000-0000-0000689E0000}"/>
    <cellStyle name="Navadno 61 2 2 8 3 7" xfId="57731" xr:uid="{00000000-0005-0000-0000-0000699E0000}"/>
    <cellStyle name="Navadno 61 2 2 8 3 8" xfId="58247" xr:uid="{00000000-0005-0000-0000-00006A9E0000}"/>
    <cellStyle name="Navadno 61 2 2 8 3 9" xfId="58429" xr:uid="{00000000-0005-0000-0000-00006B9E0000}"/>
    <cellStyle name="Navadno 61 2 2 8 4" xfId="40861" xr:uid="{00000000-0005-0000-0000-00006C9E0000}"/>
    <cellStyle name="Navadno 61 2 2 9" xfId="11505" xr:uid="{00000000-0005-0000-0000-00006D9E0000}"/>
    <cellStyle name="Navadno 61 2 2 9 2" xfId="24039" xr:uid="{00000000-0005-0000-0000-00006E9E0000}"/>
    <cellStyle name="Navadno 61 2 2 9 2 10" xfId="40866" xr:uid="{00000000-0005-0000-0000-00006F9E0000}"/>
    <cellStyle name="Navadno 61 2 2 9 2 2" xfId="50275" xr:uid="{00000000-0005-0000-0000-0000709E0000}"/>
    <cellStyle name="Navadno 61 2 2 9 2 3" xfId="52935" xr:uid="{00000000-0005-0000-0000-0000719E0000}"/>
    <cellStyle name="Navadno 61 2 2 9 2 4" xfId="55061" xr:uid="{00000000-0005-0000-0000-0000729E0000}"/>
    <cellStyle name="Navadno 61 2 2 9 2 5" xfId="54120" xr:uid="{00000000-0005-0000-0000-0000739E0000}"/>
    <cellStyle name="Navadno 61 2 2 9 2 6" xfId="55060" xr:uid="{00000000-0005-0000-0000-0000749E0000}"/>
    <cellStyle name="Navadno 61 2 2 9 2 7" xfId="57359" xr:uid="{00000000-0005-0000-0000-0000759E0000}"/>
    <cellStyle name="Navadno 61 2 2 9 2 8" xfId="56745" xr:uid="{00000000-0005-0000-0000-0000769E0000}"/>
    <cellStyle name="Navadno 61 2 2 9 2 9" xfId="56579" xr:uid="{00000000-0005-0000-0000-0000779E0000}"/>
    <cellStyle name="Navadno 61 2 2 9 3" xfId="40865" xr:uid="{00000000-0005-0000-0000-0000789E0000}"/>
    <cellStyle name="Navadno 61 2 3" xfId="11506" xr:uid="{00000000-0005-0000-0000-0000799E0000}"/>
    <cellStyle name="Navadno 61 2 3 2" xfId="11507" xr:uid="{00000000-0005-0000-0000-00007A9E0000}"/>
    <cellStyle name="Navadno 61 2 3 2 2" xfId="24088" xr:uid="{00000000-0005-0000-0000-00007B9E0000}"/>
    <cellStyle name="Navadno 61 2 3 2 2 10" xfId="40869" xr:uid="{00000000-0005-0000-0000-00007C9E0000}"/>
    <cellStyle name="Navadno 61 2 3 2 2 2" xfId="50276" xr:uid="{00000000-0005-0000-0000-00007D9E0000}"/>
    <cellStyle name="Navadno 61 2 3 2 2 3" xfId="52936" xr:uid="{00000000-0005-0000-0000-00007E9E0000}"/>
    <cellStyle name="Navadno 61 2 3 2 2 4" xfId="55064" xr:uid="{00000000-0005-0000-0000-00007F9E0000}"/>
    <cellStyle name="Navadno 61 2 3 2 2 5" xfId="54117" xr:uid="{00000000-0005-0000-0000-0000809E0000}"/>
    <cellStyle name="Navadno 61 2 3 2 2 6" xfId="55063" xr:uid="{00000000-0005-0000-0000-0000819E0000}"/>
    <cellStyle name="Navadno 61 2 3 2 2 7" xfId="56577" xr:uid="{00000000-0005-0000-0000-0000829E0000}"/>
    <cellStyle name="Navadno 61 2 3 2 2 8" xfId="57855" xr:uid="{00000000-0005-0000-0000-0000839E0000}"/>
    <cellStyle name="Navadno 61 2 3 2 2 9" xfId="57729" xr:uid="{00000000-0005-0000-0000-0000849E0000}"/>
    <cellStyle name="Navadno 61 2 3 2 3" xfId="40868" xr:uid="{00000000-0005-0000-0000-0000859E0000}"/>
    <cellStyle name="Navadno 61 2 3 3" xfId="21295" xr:uid="{00000000-0005-0000-0000-0000869E0000}"/>
    <cellStyle name="Navadno 61 2 3 3 10" xfId="40870" xr:uid="{00000000-0005-0000-0000-0000879E0000}"/>
    <cellStyle name="Navadno 61 2 3 3 2" xfId="50277" xr:uid="{00000000-0005-0000-0000-0000889E0000}"/>
    <cellStyle name="Navadno 61 2 3 3 3" xfId="52937" xr:uid="{00000000-0005-0000-0000-0000899E0000}"/>
    <cellStyle name="Navadno 61 2 3 3 4" xfId="55065" xr:uid="{00000000-0005-0000-0000-00008A9E0000}"/>
    <cellStyle name="Navadno 61 2 3 3 5" xfId="54116" xr:uid="{00000000-0005-0000-0000-00008B9E0000}"/>
    <cellStyle name="Navadno 61 2 3 3 6" xfId="56749" xr:uid="{00000000-0005-0000-0000-00008C9E0000}"/>
    <cellStyle name="Navadno 61 2 3 3 7" xfId="57361" xr:uid="{00000000-0005-0000-0000-00008D9E0000}"/>
    <cellStyle name="Navadno 61 2 3 3 8" xfId="56747" xr:uid="{00000000-0005-0000-0000-00008E9E0000}"/>
    <cellStyle name="Navadno 61 2 3 3 9" xfId="58371" xr:uid="{00000000-0005-0000-0000-00008F9E0000}"/>
    <cellStyle name="Navadno 61 2 3 4" xfId="40867" xr:uid="{00000000-0005-0000-0000-0000909E0000}"/>
    <cellStyle name="Navadno 61 2 4" xfId="11508" xr:uid="{00000000-0005-0000-0000-0000919E0000}"/>
    <cellStyle name="Navadno 61 2 4 2" xfId="11509" xr:uid="{00000000-0005-0000-0000-0000929E0000}"/>
    <cellStyle name="Navadno 61 2 4 2 2" xfId="24151" xr:uid="{00000000-0005-0000-0000-0000939E0000}"/>
    <cellStyle name="Navadno 61 2 4 2 2 10" xfId="40873" xr:uid="{00000000-0005-0000-0000-0000949E0000}"/>
    <cellStyle name="Navadno 61 2 4 2 2 2" xfId="50278" xr:uid="{00000000-0005-0000-0000-0000959E0000}"/>
    <cellStyle name="Navadno 61 2 4 2 2 3" xfId="52938" xr:uid="{00000000-0005-0000-0000-0000969E0000}"/>
    <cellStyle name="Navadno 61 2 4 2 2 4" xfId="55068" xr:uid="{00000000-0005-0000-0000-0000979E0000}"/>
    <cellStyle name="Navadno 61 2 4 2 2 5" xfId="54113" xr:uid="{00000000-0005-0000-0000-0000989E0000}"/>
    <cellStyle name="Navadno 61 2 4 2 2 6" xfId="55067" xr:uid="{00000000-0005-0000-0000-0000999E0000}"/>
    <cellStyle name="Navadno 61 2 4 2 2 7" xfId="54110" xr:uid="{00000000-0005-0000-0000-00009A9E0000}"/>
    <cellStyle name="Navadno 61 2 4 2 2 8" xfId="57217" xr:uid="{00000000-0005-0000-0000-00009B9E0000}"/>
    <cellStyle name="Navadno 61 2 4 2 2 9" xfId="56576" xr:uid="{00000000-0005-0000-0000-00009C9E0000}"/>
    <cellStyle name="Navadno 61 2 4 2 3" xfId="40872" xr:uid="{00000000-0005-0000-0000-00009D9E0000}"/>
    <cellStyle name="Navadno 61 2 4 3" xfId="21296" xr:uid="{00000000-0005-0000-0000-00009E9E0000}"/>
    <cellStyle name="Navadno 61 2 4 3 10" xfId="40874" xr:uid="{00000000-0005-0000-0000-00009F9E0000}"/>
    <cellStyle name="Navadno 61 2 4 3 2" xfId="50279" xr:uid="{00000000-0005-0000-0000-0000A09E0000}"/>
    <cellStyle name="Navadno 61 2 4 3 3" xfId="52939" xr:uid="{00000000-0005-0000-0000-0000A19E0000}"/>
    <cellStyle name="Navadno 61 2 4 3 4" xfId="55069" xr:uid="{00000000-0005-0000-0000-0000A29E0000}"/>
    <cellStyle name="Navadno 61 2 4 3 5" xfId="54112" xr:uid="{00000000-0005-0000-0000-0000A39E0000}"/>
    <cellStyle name="Navadno 61 2 4 3 6" xfId="56751" xr:uid="{00000000-0005-0000-0000-0000A49E0000}"/>
    <cellStyle name="Navadno 61 2 4 3 7" xfId="57363" xr:uid="{00000000-0005-0000-0000-0000A59E0000}"/>
    <cellStyle name="Navadno 61 2 4 3 8" xfId="57857" xr:uid="{00000000-0005-0000-0000-0000A69E0000}"/>
    <cellStyle name="Navadno 61 2 4 3 9" xfId="58373" xr:uid="{00000000-0005-0000-0000-0000A79E0000}"/>
    <cellStyle name="Navadno 61 2 4 4" xfId="40871" xr:uid="{00000000-0005-0000-0000-0000A89E0000}"/>
    <cellStyle name="Navadno 61 2 5" xfId="11510" xr:uid="{00000000-0005-0000-0000-0000A99E0000}"/>
    <cellStyle name="Navadno 61 2 5 2" xfId="11511" xr:uid="{00000000-0005-0000-0000-0000AA9E0000}"/>
    <cellStyle name="Navadno 61 2 5 2 2" xfId="24214" xr:uid="{00000000-0005-0000-0000-0000AB9E0000}"/>
    <cellStyle name="Navadno 61 2 5 2 2 10" xfId="40877" xr:uid="{00000000-0005-0000-0000-0000AC9E0000}"/>
    <cellStyle name="Navadno 61 2 5 2 2 2" xfId="50280" xr:uid="{00000000-0005-0000-0000-0000AD9E0000}"/>
    <cellStyle name="Navadno 61 2 5 2 2 3" xfId="52940" xr:uid="{00000000-0005-0000-0000-0000AE9E0000}"/>
    <cellStyle name="Navadno 61 2 5 2 2 4" xfId="55072" xr:uid="{00000000-0005-0000-0000-0000AF9E0000}"/>
    <cellStyle name="Navadno 61 2 5 2 2 5" xfId="54109" xr:uid="{00000000-0005-0000-0000-0000B09E0000}"/>
    <cellStyle name="Navadno 61 2 5 2 2 6" xfId="55071" xr:uid="{00000000-0005-0000-0000-0000B19E0000}"/>
    <cellStyle name="Navadno 61 2 5 2 2 7" xfId="56574" xr:uid="{00000000-0005-0000-0000-0000B29E0000}"/>
    <cellStyle name="Navadno 61 2 5 2 2 8" xfId="57216" xr:uid="{00000000-0005-0000-0000-0000B39E0000}"/>
    <cellStyle name="Navadno 61 2 5 2 2 9" xfId="57727" xr:uid="{00000000-0005-0000-0000-0000B49E0000}"/>
    <cellStyle name="Navadno 61 2 5 2 3" xfId="40876" xr:uid="{00000000-0005-0000-0000-0000B59E0000}"/>
    <cellStyle name="Navadno 61 2 5 3" xfId="21297" xr:uid="{00000000-0005-0000-0000-0000B69E0000}"/>
    <cellStyle name="Navadno 61 2 5 3 10" xfId="40878" xr:uid="{00000000-0005-0000-0000-0000B79E0000}"/>
    <cellStyle name="Navadno 61 2 5 3 2" xfId="50281" xr:uid="{00000000-0005-0000-0000-0000B89E0000}"/>
    <cellStyle name="Navadno 61 2 5 3 3" xfId="52941" xr:uid="{00000000-0005-0000-0000-0000B99E0000}"/>
    <cellStyle name="Navadno 61 2 5 3 4" xfId="55073" xr:uid="{00000000-0005-0000-0000-0000BA9E0000}"/>
    <cellStyle name="Navadno 61 2 5 3 5" xfId="54108" xr:uid="{00000000-0005-0000-0000-0000BB9E0000}"/>
    <cellStyle name="Navadno 61 2 5 3 6" xfId="56753" xr:uid="{00000000-0005-0000-0000-0000BC9E0000}"/>
    <cellStyle name="Navadno 61 2 5 3 7" xfId="57365" xr:uid="{00000000-0005-0000-0000-0000BD9E0000}"/>
    <cellStyle name="Navadno 61 2 5 3 8" xfId="57859" xr:uid="{00000000-0005-0000-0000-0000BE9E0000}"/>
    <cellStyle name="Navadno 61 2 5 3 9" xfId="58375" xr:uid="{00000000-0005-0000-0000-0000BF9E0000}"/>
    <cellStyle name="Navadno 61 2 5 4" xfId="40875" xr:uid="{00000000-0005-0000-0000-0000C09E0000}"/>
    <cellStyle name="Navadno 61 2 6" xfId="11512" xr:uid="{00000000-0005-0000-0000-0000C19E0000}"/>
    <cellStyle name="Navadno 61 2 6 2" xfId="11513" xr:uid="{00000000-0005-0000-0000-0000C29E0000}"/>
    <cellStyle name="Navadno 61 2 6 2 2" xfId="24277" xr:uid="{00000000-0005-0000-0000-0000C39E0000}"/>
    <cellStyle name="Navadno 61 2 6 2 2 10" xfId="40881" xr:uid="{00000000-0005-0000-0000-0000C49E0000}"/>
    <cellStyle name="Navadno 61 2 6 2 2 2" xfId="50282" xr:uid="{00000000-0005-0000-0000-0000C59E0000}"/>
    <cellStyle name="Navadno 61 2 6 2 2 3" xfId="52942" xr:uid="{00000000-0005-0000-0000-0000C69E0000}"/>
    <cellStyle name="Navadno 61 2 6 2 2 4" xfId="55076" xr:uid="{00000000-0005-0000-0000-0000C79E0000}"/>
    <cellStyle name="Navadno 61 2 6 2 2 5" xfId="54105" xr:uid="{00000000-0005-0000-0000-0000C89E0000}"/>
    <cellStyle name="Navadno 61 2 6 2 2 6" xfId="55075" xr:uid="{00000000-0005-0000-0000-0000C99E0000}"/>
    <cellStyle name="Navadno 61 2 6 2 2 7" xfId="56572" xr:uid="{00000000-0005-0000-0000-0000CA9E0000}"/>
    <cellStyle name="Navadno 61 2 6 2 2 8" xfId="55070" xr:uid="{00000000-0005-0000-0000-0000CB9E0000}"/>
    <cellStyle name="Navadno 61 2 6 2 2 9" xfId="57725" xr:uid="{00000000-0005-0000-0000-0000CC9E0000}"/>
    <cellStyle name="Navadno 61 2 6 2 3" xfId="40880" xr:uid="{00000000-0005-0000-0000-0000CD9E0000}"/>
    <cellStyle name="Navadno 61 2 6 3" xfId="21298" xr:uid="{00000000-0005-0000-0000-0000CE9E0000}"/>
    <cellStyle name="Navadno 61 2 6 3 10" xfId="40882" xr:uid="{00000000-0005-0000-0000-0000CF9E0000}"/>
    <cellStyle name="Navadno 61 2 6 3 2" xfId="50283" xr:uid="{00000000-0005-0000-0000-0000D09E0000}"/>
    <cellStyle name="Navadno 61 2 6 3 3" xfId="52943" xr:uid="{00000000-0005-0000-0000-0000D19E0000}"/>
    <cellStyle name="Navadno 61 2 6 3 4" xfId="55077" xr:uid="{00000000-0005-0000-0000-0000D29E0000}"/>
    <cellStyle name="Navadno 61 2 6 3 5" xfId="54104" xr:uid="{00000000-0005-0000-0000-0000D39E0000}"/>
    <cellStyle name="Navadno 61 2 6 3 6" xfId="56755" xr:uid="{00000000-0005-0000-0000-0000D49E0000}"/>
    <cellStyle name="Navadno 61 2 6 3 7" xfId="57367" xr:uid="{00000000-0005-0000-0000-0000D59E0000}"/>
    <cellStyle name="Navadno 61 2 6 3 8" xfId="57861" xr:uid="{00000000-0005-0000-0000-0000D69E0000}"/>
    <cellStyle name="Navadno 61 2 6 3 9" xfId="58377" xr:uid="{00000000-0005-0000-0000-0000D79E0000}"/>
    <cellStyle name="Navadno 61 2 6 4" xfId="40879" xr:uid="{00000000-0005-0000-0000-0000D89E0000}"/>
    <cellStyle name="Navadno 61 2 7" xfId="11514" xr:uid="{00000000-0005-0000-0000-0000D99E0000}"/>
    <cellStyle name="Navadno 61 2 7 2" xfId="11515" xr:uid="{00000000-0005-0000-0000-0000DA9E0000}"/>
    <cellStyle name="Navadno 61 2 7 2 2" xfId="24340" xr:uid="{00000000-0005-0000-0000-0000DB9E0000}"/>
    <cellStyle name="Navadno 61 2 7 2 2 10" xfId="40885" xr:uid="{00000000-0005-0000-0000-0000DC9E0000}"/>
    <cellStyle name="Navadno 61 2 7 2 2 2" xfId="50284" xr:uid="{00000000-0005-0000-0000-0000DD9E0000}"/>
    <cellStyle name="Navadno 61 2 7 2 2 3" xfId="52944" xr:uid="{00000000-0005-0000-0000-0000DE9E0000}"/>
    <cellStyle name="Navadno 61 2 7 2 2 4" xfId="55080" xr:uid="{00000000-0005-0000-0000-0000DF9E0000}"/>
    <cellStyle name="Navadno 61 2 7 2 2 5" xfId="54101" xr:uid="{00000000-0005-0000-0000-0000E09E0000}"/>
    <cellStyle name="Navadno 61 2 7 2 2 6" xfId="55079" xr:uid="{00000000-0005-0000-0000-0000E19E0000}"/>
    <cellStyle name="Navadno 61 2 7 2 2 7" xfId="56570" xr:uid="{00000000-0005-0000-0000-0000E29E0000}"/>
    <cellStyle name="Navadno 61 2 7 2 2 8" xfId="57213" xr:uid="{00000000-0005-0000-0000-0000E39E0000}"/>
    <cellStyle name="Navadno 61 2 7 2 2 9" xfId="57723" xr:uid="{00000000-0005-0000-0000-0000E49E0000}"/>
    <cellStyle name="Navadno 61 2 7 2 3" xfId="40884" xr:uid="{00000000-0005-0000-0000-0000E59E0000}"/>
    <cellStyle name="Navadno 61 2 7 3" xfId="21299" xr:uid="{00000000-0005-0000-0000-0000E69E0000}"/>
    <cellStyle name="Navadno 61 2 7 3 10" xfId="40886" xr:uid="{00000000-0005-0000-0000-0000E79E0000}"/>
    <cellStyle name="Navadno 61 2 7 3 2" xfId="50285" xr:uid="{00000000-0005-0000-0000-0000E89E0000}"/>
    <cellStyle name="Navadno 61 2 7 3 3" xfId="52945" xr:uid="{00000000-0005-0000-0000-0000E99E0000}"/>
    <cellStyle name="Navadno 61 2 7 3 4" xfId="55081" xr:uid="{00000000-0005-0000-0000-0000EA9E0000}"/>
    <cellStyle name="Navadno 61 2 7 3 5" xfId="54100" xr:uid="{00000000-0005-0000-0000-0000EB9E0000}"/>
    <cellStyle name="Navadno 61 2 7 3 6" xfId="56757" xr:uid="{00000000-0005-0000-0000-0000EC9E0000}"/>
    <cellStyle name="Navadno 61 2 7 3 7" xfId="57369" xr:uid="{00000000-0005-0000-0000-0000ED9E0000}"/>
    <cellStyle name="Navadno 61 2 7 3 8" xfId="57863" xr:uid="{00000000-0005-0000-0000-0000EE9E0000}"/>
    <cellStyle name="Navadno 61 2 7 3 9" xfId="58379" xr:uid="{00000000-0005-0000-0000-0000EF9E0000}"/>
    <cellStyle name="Navadno 61 2 7 4" xfId="40883" xr:uid="{00000000-0005-0000-0000-0000F09E0000}"/>
    <cellStyle name="Navadno 61 2 8" xfId="11516" xr:uid="{00000000-0005-0000-0000-0000F19E0000}"/>
    <cellStyle name="Navadno 61 2 8 2" xfId="11517" xr:uid="{00000000-0005-0000-0000-0000F29E0000}"/>
    <cellStyle name="Navadno 61 2 8 2 2" xfId="24403" xr:uid="{00000000-0005-0000-0000-0000F39E0000}"/>
    <cellStyle name="Navadno 61 2 8 2 2 10" xfId="40889" xr:uid="{00000000-0005-0000-0000-0000F49E0000}"/>
    <cellStyle name="Navadno 61 2 8 2 2 2" xfId="50286" xr:uid="{00000000-0005-0000-0000-0000F59E0000}"/>
    <cellStyle name="Navadno 61 2 8 2 2 3" xfId="52946" xr:uid="{00000000-0005-0000-0000-0000F69E0000}"/>
    <cellStyle name="Navadno 61 2 8 2 2 4" xfId="55084" xr:uid="{00000000-0005-0000-0000-0000F79E0000}"/>
    <cellStyle name="Navadno 61 2 8 2 2 5" xfId="54097" xr:uid="{00000000-0005-0000-0000-0000F89E0000}"/>
    <cellStyle name="Navadno 61 2 8 2 2 6" xfId="55083" xr:uid="{00000000-0005-0000-0000-0000F99E0000}"/>
    <cellStyle name="Navadno 61 2 8 2 2 7" xfId="56568" xr:uid="{00000000-0005-0000-0000-0000FA9E0000}"/>
    <cellStyle name="Navadno 61 2 8 2 2 8" xfId="57211" xr:uid="{00000000-0005-0000-0000-0000FB9E0000}"/>
    <cellStyle name="Navadno 61 2 8 2 2 9" xfId="57721" xr:uid="{00000000-0005-0000-0000-0000FC9E0000}"/>
    <cellStyle name="Navadno 61 2 8 2 3" xfId="40888" xr:uid="{00000000-0005-0000-0000-0000FD9E0000}"/>
    <cellStyle name="Navadno 61 2 8 3" xfId="21300" xr:uid="{00000000-0005-0000-0000-0000FE9E0000}"/>
    <cellStyle name="Navadno 61 2 8 3 10" xfId="40890" xr:uid="{00000000-0005-0000-0000-0000FF9E0000}"/>
    <cellStyle name="Navadno 61 2 8 3 2" xfId="50287" xr:uid="{00000000-0005-0000-0000-0000009F0000}"/>
    <cellStyle name="Navadno 61 2 8 3 3" xfId="52947" xr:uid="{00000000-0005-0000-0000-0000019F0000}"/>
    <cellStyle name="Navadno 61 2 8 3 4" xfId="55085" xr:uid="{00000000-0005-0000-0000-0000029F0000}"/>
    <cellStyle name="Navadno 61 2 8 3 5" xfId="54096" xr:uid="{00000000-0005-0000-0000-0000039F0000}"/>
    <cellStyle name="Navadno 61 2 8 3 6" xfId="56759" xr:uid="{00000000-0005-0000-0000-0000049F0000}"/>
    <cellStyle name="Navadno 61 2 8 3 7" xfId="57371" xr:uid="{00000000-0005-0000-0000-0000059F0000}"/>
    <cellStyle name="Navadno 61 2 8 3 8" xfId="57865" xr:uid="{00000000-0005-0000-0000-0000069F0000}"/>
    <cellStyle name="Navadno 61 2 8 3 9" xfId="58381" xr:uid="{00000000-0005-0000-0000-0000079F0000}"/>
    <cellStyle name="Navadno 61 2 8 4" xfId="40887" xr:uid="{00000000-0005-0000-0000-0000089F0000}"/>
    <cellStyle name="Navadno 61 2 9" xfId="11518" xr:uid="{00000000-0005-0000-0000-0000099F0000}"/>
    <cellStyle name="Navadno 61 2 9 2" xfId="11519" xr:uid="{00000000-0005-0000-0000-00000A9F0000}"/>
    <cellStyle name="Navadno 61 2 9 2 2" xfId="24466" xr:uid="{00000000-0005-0000-0000-00000B9F0000}"/>
    <cellStyle name="Navadno 61 2 9 2 2 10" xfId="40893" xr:uid="{00000000-0005-0000-0000-00000C9F0000}"/>
    <cellStyle name="Navadno 61 2 9 2 2 2" xfId="50288" xr:uid="{00000000-0005-0000-0000-00000D9F0000}"/>
    <cellStyle name="Navadno 61 2 9 2 2 3" xfId="52948" xr:uid="{00000000-0005-0000-0000-00000E9F0000}"/>
    <cellStyle name="Navadno 61 2 9 2 2 4" xfId="55088" xr:uid="{00000000-0005-0000-0000-00000F9F0000}"/>
    <cellStyle name="Navadno 61 2 9 2 2 5" xfId="54093" xr:uid="{00000000-0005-0000-0000-0000109F0000}"/>
    <cellStyle name="Navadno 61 2 9 2 2 6" xfId="55087" xr:uid="{00000000-0005-0000-0000-0000119F0000}"/>
    <cellStyle name="Navadno 61 2 9 2 2 7" xfId="57373" xr:uid="{00000000-0005-0000-0000-0000129F0000}"/>
    <cellStyle name="Navadno 61 2 9 2 2 8" xfId="57209" xr:uid="{00000000-0005-0000-0000-0000139F0000}"/>
    <cellStyle name="Navadno 61 2 9 2 2 9" xfId="57719" xr:uid="{00000000-0005-0000-0000-0000149F0000}"/>
    <cellStyle name="Navadno 61 2 9 2 3" xfId="40892" xr:uid="{00000000-0005-0000-0000-0000159F0000}"/>
    <cellStyle name="Navadno 61 2 9 3" xfId="21301" xr:uid="{00000000-0005-0000-0000-0000169F0000}"/>
    <cellStyle name="Navadno 61 2 9 3 10" xfId="40894" xr:uid="{00000000-0005-0000-0000-0000179F0000}"/>
    <cellStyle name="Navadno 61 2 9 3 2" xfId="50289" xr:uid="{00000000-0005-0000-0000-0000189F0000}"/>
    <cellStyle name="Navadno 61 2 9 3 3" xfId="52949" xr:uid="{00000000-0005-0000-0000-0000199F0000}"/>
    <cellStyle name="Navadno 61 2 9 3 4" xfId="55089" xr:uid="{00000000-0005-0000-0000-00001A9F0000}"/>
    <cellStyle name="Navadno 61 2 9 3 5" xfId="54092" xr:uid="{00000000-0005-0000-0000-00001B9F0000}"/>
    <cellStyle name="Navadno 61 2 9 3 6" xfId="56761" xr:uid="{00000000-0005-0000-0000-00001C9F0000}"/>
    <cellStyle name="Navadno 61 2 9 3 7" xfId="54089" xr:uid="{00000000-0005-0000-0000-00001D9F0000}"/>
    <cellStyle name="Navadno 61 2 9 3 8" xfId="57867" xr:uid="{00000000-0005-0000-0000-00001E9F0000}"/>
    <cellStyle name="Navadno 61 2 9 3 9" xfId="58383" xr:uid="{00000000-0005-0000-0000-00001F9F0000}"/>
    <cellStyle name="Navadno 61 2 9 4" xfId="40891" xr:uid="{00000000-0005-0000-0000-0000209F0000}"/>
    <cellStyle name="Navadno 61 3" xfId="11520" xr:uid="{00000000-0005-0000-0000-0000219F0000}"/>
    <cellStyle name="Navadno 61 3 10" xfId="21302" xr:uid="{00000000-0005-0000-0000-0000229F0000}"/>
    <cellStyle name="Navadno 61 3 10 10" xfId="40896" xr:uid="{00000000-0005-0000-0000-0000239F0000}"/>
    <cellStyle name="Navadno 61 3 10 2" xfId="50290" xr:uid="{00000000-0005-0000-0000-0000249F0000}"/>
    <cellStyle name="Navadno 61 3 10 3" xfId="52950" xr:uid="{00000000-0005-0000-0000-0000259F0000}"/>
    <cellStyle name="Navadno 61 3 10 4" xfId="55091" xr:uid="{00000000-0005-0000-0000-0000269F0000}"/>
    <cellStyle name="Navadno 61 3 10 5" xfId="56566" xr:uid="{00000000-0005-0000-0000-0000279F0000}"/>
    <cellStyle name="Navadno 61 3 10 6" xfId="57206" xr:uid="{00000000-0005-0000-0000-0000289F0000}"/>
    <cellStyle name="Navadno 61 3 10 7" xfId="57717" xr:uid="{00000000-0005-0000-0000-0000299F0000}"/>
    <cellStyle name="Navadno 61 3 10 8" xfId="58239" xr:uid="{00000000-0005-0000-0000-00002A9F0000}"/>
    <cellStyle name="Navadno 61 3 10 9" xfId="58428" xr:uid="{00000000-0005-0000-0000-00002B9F0000}"/>
    <cellStyle name="Navadno 61 3 11" xfId="40895" xr:uid="{00000000-0005-0000-0000-00002C9F0000}"/>
    <cellStyle name="Navadno 61 3 2" xfId="11521" xr:uid="{00000000-0005-0000-0000-00002D9F0000}"/>
    <cellStyle name="Navadno 61 3 2 2" xfId="11522" xr:uid="{00000000-0005-0000-0000-00002E9F0000}"/>
    <cellStyle name="Navadno 61 3 2 2 2" xfId="24101" xr:uid="{00000000-0005-0000-0000-00002F9F0000}"/>
    <cellStyle name="Navadno 61 3 2 2 2 10" xfId="40899" xr:uid="{00000000-0005-0000-0000-0000309F0000}"/>
    <cellStyle name="Navadno 61 3 2 2 2 2" xfId="50291" xr:uid="{00000000-0005-0000-0000-0000319F0000}"/>
    <cellStyle name="Navadno 61 3 2 2 2 3" xfId="52951" xr:uid="{00000000-0005-0000-0000-0000329F0000}"/>
    <cellStyle name="Navadno 61 3 2 2 2 4" xfId="55094" xr:uid="{00000000-0005-0000-0000-0000339F0000}"/>
    <cellStyle name="Navadno 61 3 2 2 2 5" xfId="56565" xr:uid="{00000000-0005-0000-0000-0000349F0000}"/>
    <cellStyle name="Navadno 61 3 2 2 2 6" xfId="57205" xr:uid="{00000000-0005-0000-0000-0000359F0000}"/>
    <cellStyle name="Navadno 61 3 2 2 2 7" xfId="57716" xr:uid="{00000000-0005-0000-0000-0000369F0000}"/>
    <cellStyle name="Navadno 61 3 2 2 2 8" xfId="58238" xr:uid="{00000000-0005-0000-0000-0000379F0000}"/>
    <cellStyle name="Navadno 61 3 2 2 2 9" xfId="58427" xr:uid="{00000000-0005-0000-0000-0000389F0000}"/>
    <cellStyle name="Navadno 61 3 2 2 3" xfId="40898" xr:uid="{00000000-0005-0000-0000-0000399F0000}"/>
    <cellStyle name="Navadno 61 3 2 3" xfId="21303" xr:uid="{00000000-0005-0000-0000-00003A9F0000}"/>
    <cellStyle name="Navadno 61 3 2 3 10" xfId="40900" xr:uid="{00000000-0005-0000-0000-00003B9F0000}"/>
    <cellStyle name="Navadno 61 3 2 3 2" xfId="50292" xr:uid="{00000000-0005-0000-0000-00003C9F0000}"/>
    <cellStyle name="Navadno 61 3 2 3 3" xfId="52952" xr:uid="{00000000-0005-0000-0000-00003D9F0000}"/>
    <cellStyle name="Navadno 61 3 2 3 4" xfId="55095" xr:uid="{00000000-0005-0000-0000-00003E9F0000}"/>
    <cellStyle name="Navadno 61 3 2 3 5" xfId="56564" xr:uid="{00000000-0005-0000-0000-00003F9F0000}"/>
    <cellStyle name="Navadno 61 3 2 3 6" xfId="57204" xr:uid="{00000000-0005-0000-0000-0000409F0000}"/>
    <cellStyle name="Navadno 61 3 2 3 7" xfId="57715" xr:uid="{00000000-0005-0000-0000-0000419F0000}"/>
    <cellStyle name="Navadno 61 3 2 3 8" xfId="58237" xr:uid="{00000000-0005-0000-0000-0000429F0000}"/>
    <cellStyle name="Navadno 61 3 2 3 9" xfId="58426" xr:uid="{00000000-0005-0000-0000-0000439F0000}"/>
    <cellStyle name="Navadno 61 3 2 4" xfId="40897" xr:uid="{00000000-0005-0000-0000-0000449F0000}"/>
    <cellStyle name="Navadno 61 3 3" xfId="11523" xr:uid="{00000000-0005-0000-0000-0000459F0000}"/>
    <cellStyle name="Navadno 61 3 3 2" xfId="11524" xr:uid="{00000000-0005-0000-0000-0000469F0000}"/>
    <cellStyle name="Navadno 61 3 3 2 2" xfId="24164" xr:uid="{00000000-0005-0000-0000-0000479F0000}"/>
    <cellStyle name="Navadno 61 3 3 2 2 10" xfId="40903" xr:uid="{00000000-0005-0000-0000-0000489F0000}"/>
    <cellStyle name="Navadno 61 3 3 2 2 2" xfId="50293" xr:uid="{00000000-0005-0000-0000-0000499F0000}"/>
    <cellStyle name="Navadno 61 3 3 2 2 3" xfId="52953" xr:uid="{00000000-0005-0000-0000-00004A9F0000}"/>
    <cellStyle name="Navadno 61 3 3 2 2 4" xfId="55098" xr:uid="{00000000-0005-0000-0000-00004B9F0000}"/>
    <cellStyle name="Navadno 61 3 3 2 2 5" xfId="56563" xr:uid="{00000000-0005-0000-0000-00004C9F0000}"/>
    <cellStyle name="Navadno 61 3 3 2 2 6" xfId="57203" xr:uid="{00000000-0005-0000-0000-00004D9F0000}"/>
    <cellStyle name="Navadno 61 3 3 2 2 7" xfId="57714" xr:uid="{00000000-0005-0000-0000-00004E9F0000}"/>
    <cellStyle name="Navadno 61 3 3 2 2 8" xfId="58236" xr:uid="{00000000-0005-0000-0000-00004F9F0000}"/>
    <cellStyle name="Navadno 61 3 3 2 2 9" xfId="58425" xr:uid="{00000000-0005-0000-0000-0000509F0000}"/>
    <cellStyle name="Navadno 61 3 3 2 3" xfId="40902" xr:uid="{00000000-0005-0000-0000-0000519F0000}"/>
    <cellStyle name="Navadno 61 3 3 3" xfId="21304" xr:uid="{00000000-0005-0000-0000-0000529F0000}"/>
    <cellStyle name="Navadno 61 3 3 3 10" xfId="40904" xr:uid="{00000000-0005-0000-0000-0000539F0000}"/>
    <cellStyle name="Navadno 61 3 3 3 2" xfId="50294" xr:uid="{00000000-0005-0000-0000-0000549F0000}"/>
    <cellStyle name="Navadno 61 3 3 3 3" xfId="52954" xr:uid="{00000000-0005-0000-0000-0000559F0000}"/>
    <cellStyle name="Navadno 61 3 3 3 4" xfId="55099" xr:uid="{00000000-0005-0000-0000-0000569F0000}"/>
    <cellStyle name="Navadno 61 3 3 3 5" xfId="56562" xr:uid="{00000000-0005-0000-0000-0000579F0000}"/>
    <cellStyle name="Navadno 61 3 3 3 6" xfId="57202" xr:uid="{00000000-0005-0000-0000-0000589F0000}"/>
    <cellStyle name="Navadno 61 3 3 3 7" xfId="57376" xr:uid="{00000000-0005-0000-0000-0000599F0000}"/>
    <cellStyle name="Navadno 61 3 3 3 8" xfId="58235" xr:uid="{00000000-0005-0000-0000-00005A9F0000}"/>
    <cellStyle name="Navadno 61 3 3 3 9" xfId="58424" xr:uid="{00000000-0005-0000-0000-00005B9F0000}"/>
    <cellStyle name="Navadno 61 3 3 4" xfId="40901" xr:uid="{00000000-0005-0000-0000-00005C9F0000}"/>
    <cellStyle name="Navadno 61 3 4" xfId="11525" xr:uid="{00000000-0005-0000-0000-00005D9F0000}"/>
    <cellStyle name="Navadno 61 3 4 2" xfId="11526" xr:uid="{00000000-0005-0000-0000-00005E9F0000}"/>
    <cellStyle name="Navadno 61 3 4 2 2" xfId="24227" xr:uid="{00000000-0005-0000-0000-00005F9F0000}"/>
    <cellStyle name="Navadno 61 3 4 2 2 10" xfId="40907" xr:uid="{00000000-0005-0000-0000-0000609F0000}"/>
    <cellStyle name="Navadno 61 3 4 2 2 2" xfId="50295" xr:uid="{00000000-0005-0000-0000-0000619F0000}"/>
    <cellStyle name="Navadno 61 3 4 2 2 3" xfId="52955" xr:uid="{00000000-0005-0000-0000-0000629F0000}"/>
    <cellStyle name="Navadno 61 3 4 2 2 4" xfId="55102" xr:uid="{00000000-0005-0000-0000-0000639F0000}"/>
    <cellStyle name="Navadno 61 3 4 2 2 5" xfId="56561" xr:uid="{00000000-0005-0000-0000-0000649F0000}"/>
    <cellStyle name="Navadno 61 3 4 2 2 6" xfId="57201" xr:uid="{00000000-0005-0000-0000-0000659F0000}"/>
    <cellStyle name="Navadno 61 3 4 2 2 7" xfId="56559" xr:uid="{00000000-0005-0000-0000-0000669F0000}"/>
    <cellStyle name="Navadno 61 3 4 2 2 8" xfId="58234" xr:uid="{00000000-0005-0000-0000-0000679F0000}"/>
    <cellStyle name="Navadno 61 3 4 2 2 9" xfId="58423" xr:uid="{00000000-0005-0000-0000-0000689F0000}"/>
    <cellStyle name="Navadno 61 3 4 2 3" xfId="40906" xr:uid="{00000000-0005-0000-0000-0000699F0000}"/>
    <cellStyle name="Navadno 61 3 4 3" xfId="21305" xr:uid="{00000000-0005-0000-0000-00006A9F0000}"/>
    <cellStyle name="Navadno 61 3 4 3 10" xfId="40908" xr:uid="{00000000-0005-0000-0000-00006B9F0000}"/>
    <cellStyle name="Navadno 61 3 4 3 2" xfId="50296" xr:uid="{00000000-0005-0000-0000-00006C9F0000}"/>
    <cellStyle name="Navadno 61 3 4 3 3" xfId="52956" xr:uid="{00000000-0005-0000-0000-00006D9F0000}"/>
    <cellStyle name="Navadno 61 3 4 3 4" xfId="55103" xr:uid="{00000000-0005-0000-0000-00006E9F0000}"/>
    <cellStyle name="Navadno 61 3 4 3 5" xfId="54078" xr:uid="{00000000-0005-0000-0000-00006F9F0000}"/>
    <cellStyle name="Navadno 61 3 4 3 6" xfId="56768" xr:uid="{00000000-0005-0000-0000-0000709F0000}"/>
    <cellStyle name="Navadno 61 3 4 3 7" xfId="57378" xr:uid="{00000000-0005-0000-0000-0000719F0000}"/>
    <cellStyle name="Navadno 61 3 4 3 8" xfId="57872" xr:uid="{00000000-0005-0000-0000-0000729F0000}"/>
    <cellStyle name="Navadno 61 3 4 3 9" xfId="58387" xr:uid="{00000000-0005-0000-0000-0000739F0000}"/>
    <cellStyle name="Navadno 61 3 4 4" xfId="40905" xr:uid="{00000000-0005-0000-0000-0000749F0000}"/>
    <cellStyle name="Navadno 61 3 5" xfId="11527" xr:uid="{00000000-0005-0000-0000-0000759F0000}"/>
    <cellStyle name="Navadno 61 3 5 2" xfId="11528" xr:uid="{00000000-0005-0000-0000-0000769F0000}"/>
    <cellStyle name="Navadno 61 3 5 2 2" xfId="24290" xr:uid="{00000000-0005-0000-0000-0000779F0000}"/>
    <cellStyle name="Navadno 61 3 5 2 2 10" xfId="40911" xr:uid="{00000000-0005-0000-0000-0000789F0000}"/>
    <cellStyle name="Navadno 61 3 5 2 2 2" xfId="50297" xr:uid="{00000000-0005-0000-0000-0000799F0000}"/>
    <cellStyle name="Navadno 61 3 5 2 2 3" xfId="52957" xr:uid="{00000000-0005-0000-0000-00007A9F0000}"/>
    <cellStyle name="Navadno 61 3 5 2 2 4" xfId="55106" xr:uid="{00000000-0005-0000-0000-00007B9F0000}"/>
    <cellStyle name="Navadno 61 3 5 2 2 5" xfId="54075" xr:uid="{00000000-0005-0000-0000-00007C9F0000}"/>
    <cellStyle name="Navadno 61 3 5 2 2 6" xfId="55105" xr:uid="{00000000-0005-0000-0000-00007D9F0000}"/>
    <cellStyle name="Navadno 61 3 5 2 2 7" xfId="56557" xr:uid="{00000000-0005-0000-0000-00007E9F0000}"/>
    <cellStyle name="Navadno 61 3 5 2 2 8" xfId="55100" xr:uid="{00000000-0005-0000-0000-00007F9F0000}"/>
    <cellStyle name="Navadno 61 3 5 2 2 9" xfId="57711" xr:uid="{00000000-0005-0000-0000-0000809F0000}"/>
    <cellStyle name="Navadno 61 3 5 2 3" xfId="40910" xr:uid="{00000000-0005-0000-0000-0000819F0000}"/>
    <cellStyle name="Navadno 61 3 5 3" xfId="21306" xr:uid="{00000000-0005-0000-0000-0000829F0000}"/>
    <cellStyle name="Navadno 61 3 5 3 10" xfId="40912" xr:uid="{00000000-0005-0000-0000-0000839F0000}"/>
    <cellStyle name="Navadno 61 3 5 3 2" xfId="50298" xr:uid="{00000000-0005-0000-0000-0000849F0000}"/>
    <cellStyle name="Navadno 61 3 5 3 3" xfId="52958" xr:uid="{00000000-0005-0000-0000-0000859F0000}"/>
    <cellStyle name="Navadno 61 3 5 3 4" xfId="55107" xr:uid="{00000000-0005-0000-0000-0000869F0000}"/>
    <cellStyle name="Navadno 61 3 5 3 5" xfId="54074" xr:uid="{00000000-0005-0000-0000-0000879F0000}"/>
    <cellStyle name="Navadno 61 3 5 3 6" xfId="56770" xr:uid="{00000000-0005-0000-0000-0000889F0000}"/>
    <cellStyle name="Navadno 61 3 5 3 7" xfId="57380" xr:uid="{00000000-0005-0000-0000-0000899F0000}"/>
    <cellStyle name="Navadno 61 3 5 3 8" xfId="57874" xr:uid="{00000000-0005-0000-0000-00008A9F0000}"/>
    <cellStyle name="Navadno 61 3 5 3 9" xfId="58389" xr:uid="{00000000-0005-0000-0000-00008B9F0000}"/>
    <cellStyle name="Navadno 61 3 5 4" xfId="40909" xr:uid="{00000000-0005-0000-0000-00008C9F0000}"/>
    <cellStyle name="Navadno 61 3 6" xfId="11529" xr:uid="{00000000-0005-0000-0000-00008D9F0000}"/>
    <cellStyle name="Navadno 61 3 6 2" xfId="11530" xr:uid="{00000000-0005-0000-0000-00008E9F0000}"/>
    <cellStyle name="Navadno 61 3 6 2 2" xfId="24353" xr:uid="{00000000-0005-0000-0000-00008F9F0000}"/>
    <cellStyle name="Navadno 61 3 6 2 2 10" xfId="40915" xr:uid="{00000000-0005-0000-0000-0000909F0000}"/>
    <cellStyle name="Navadno 61 3 6 2 2 2" xfId="50299" xr:uid="{00000000-0005-0000-0000-0000919F0000}"/>
    <cellStyle name="Navadno 61 3 6 2 2 3" xfId="52959" xr:uid="{00000000-0005-0000-0000-0000929F0000}"/>
    <cellStyle name="Navadno 61 3 6 2 2 4" xfId="55110" xr:uid="{00000000-0005-0000-0000-0000939F0000}"/>
    <cellStyle name="Navadno 61 3 6 2 2 5" xfId="54071" xr:uid="{00000000-0005-0000-0000-0000949F0000}"/>
    <cellStyle name="Navadno 61 3 6 2 2 6" xfId="55109" xr:uid="{00000000-0005-0000-0000-0000959F0000}"/>
    <cellStyle name="Navadno 61 3 6 2 2 7" xfId="56555" xr:uid="{00000000-0005-0000-0000-0000969F0000}"/>
    <cellStyle name="Navadno 61 3 6 2 2 8" xfId="57199" xr:uid="{00000000-0005-0000-0000-0000979F0000}"/>
    <cellStyle name="Navadno 61 3 6 2 2 9" xfId="57709" xr:uid="{00000000-0005-0000-0000-0000989F0000}"/>
    <cellStyle name="Navadno 61 3 6 2 3" xfId="40914" xr:uid="{00000000-0005-0000-0000-0000999F0000}"/>
    <cellStyle name="Navadno 61 3 6 3" xfId="21307" xr:uid="{00000000-0005-0000-0000-00009A9F0000}"/>
    <cellStyle name="Navadno 61 3 6 3 10" xfId="40916" xr:uid="{00000000-0005-0000-0000-00009B9F0000}"/>
    <cellStyle name="Navadno 61 3 6 3 2" xfId="50300" xr:uid="{00000000-0005-0000-0000-00009C9F0000}"/>
    <cellStyle name="Navadno 61 3 6 3 3" xfId="52960" xr:uid="{00000000-0005-0000-0000-00009D9F0000}"/>
    <cellStyle name="Navadno 61 3 6 3 4" xfId="55111" xr:uid="{00000000-0005-0000-0000-00009E9F0000}"/>
    <cellStyle name="Navadno 61 3 6 3 5" xfId="54070" xr:uid="{00000000-0005-0000-0000-00009F9F0000}"/>
    <cellStyle name="Navadno 61 3 6 3 6" xfId="56772" xr:uid="{00000000-0005-0000-0000-0000A09F0000}"/>
    <cellStyle name="Navadno 61 3 6 3 7" xfId="57382" xr:uid="{00000000-0005-0000-0000-0000A19F0000}"/>
    <cellStyle name="Navadno 61 3 6 3 8" xfId="57876" xr:uid="{00000000-0005-0000-0000-0000A29F0000}"/>
    <cellStyle name="Navadno 61 3 6 3 9" xfId="58391" xr:uid="{00000000-0005-0000-0000-0000A39F0000}"/>
    <cellStyle name="Navadno 61 3 6 4" xfId="40913" xr:uid="{00000000-0005-0000-0000-0000A49F0000}"/>
    <cellStyle name="Navadno 61 3 7" xfId="11531" xr:uid="{00000000-0005-0000-0000-0000A59F0000}"/>
    <cellStyle name="Navadno 61 3 7 2" xfId="11532" xr:uid="{00000000-0005-0000-0000-0000A69F0000}"/>
    <cellStyle name="Navadno 61 3 7 2 2" xfId="24416" xr:uid="{00000000-0005-0000-0000-0000A79F0000}"/>
    <cellStyle name="Navadno 61 3 7 2 2 10" xfId="40919" xr:uid="{00000000-0005-0000-0000-0000A89F0000}"/>
    <cellStyle name="Navadno 61 3 7 2 2 2" xfId="50301" xr:uid="{00000000-0005-0000-0000-0000A99F0000}"/>
    <cellStyle name="Navadno 61 3 7 2 2 3" xfId="52961" xr:uid="{00000000-0005-0000-0000-0000AA9F0000}"/>
    <cellStyle name="Navadno 61 3 7 2 2 4" xfId="55114" xr:uid="{00000000-0005-0000-0000-0000AB9F0000}"/>
    <cellStyle name="Navadno 61 3 7 2 2 5" xfId="54067" xr:uid="{00000000-0005-0000-0000-0000AC9F0000}"/>
    <cellStyle name="Navadno 61 3 7 2 2 6" xfId="55113" xr:uid="{00000000-0005-0000-0000-0000AD9F0000}"/>
    <cellStyle name="Navadno 61 3 7 2 2 7" xfId="56553" xr:uid="{00000000-0005-0000-0000-0000AE9F0000}"/>
    <cellStyle name="Navadno 61 3 7 2 2 8" xfId="57197" xr:uid="{00000000-0005-0000-0000-0000AF9F0000}"/>
    <cellStyle name="Navadno 61 3 7 2 2 9" xfId="57707" xr:uid="{00000000-0005-0000-0000-0000B09F0000}"/>
    <cellStyle name="Navadno 61 3 7 2 3" xfId="40918" xr:uid="{00000000-0005-0000-0000-0000B19F0000}"/>
    <cellStyle name="Navadno 61 3 7 3" xfId="21308" xr:uid="{00000000-0005-0000-0000-0000B29F0000}"/>
    <cellStyle name="Navadno 61 3 7 3 10" xfId="40920" xr:uid="{00000000-0005-0000-0000-0000B39F0000}"/>
    <cellStyle name="Navadno 61 3 7 3 2" xfId="50302" xr:uid="{00000000-0005-0000-0000-0000B49F0000}"/>
    <cellStyle name="Navadno 61 3 7 3 3" xfId="52962" xr:uid="{00000000-0005-0000-0000-0000B59F0000}"/>
    <cellStyle name="Navadno 61 3 7 3 4" xfId="55115" xr:uid="{00000000-0005-0000-0000-0000B69F0000}"/>
    <cellStyle name="Navadno 61 3 7 3 5" xfId="54066" xr:uid="{00000000-0005-0000-0000-0000B79F0000}"/>
    <cellStyle name="Navadno 61 3 7 3 6" xfId="56774" xr:uid="{00000000-0005-0000-0000-0000B89F0000}"/>
    <cellStyle name="Navadno 61 3 7 3 7" xfId="57384" xr:uid="{00000000-0005-0000-0000-0000B99F0000}"/>
    <cellStyle name="Navadno 61 3 7 3 8" xfId="57878" xr:uid="{00000000-0005-0000-0000-0000BA9F0000}"/>
    <cellStyle name="Navadno 61 3 7 3 9" xfId="58393" xr:uid="{00000000-0005-0000-0000-0000BB9F0000}"/>
    <cellStyle name="Navadno 61 3 7 4" xfId="40917" xr:uid="{00000000-0005-0000-0000-0000BC9F0000}"/>
    <cellStyle name="Navadno 61 3 8" xfId="11533" xr:uid="{00000000-0005-0000-0000-0000BD9F0000}"/>
    <cellStyle name="Navadno 61 3 8 2" xfId="11534" xr:uid="{00000000-0005-0000-0000-0000BE9F0000}"/>
    <cellStyle name="Navadno 61 3 8 2 2" xfId="24479" xr:uid="{00000000-0005-0000-0000-0000BF9F0000}"/>
    <cellStyle name="Navadno 61 3 8 2 2 10" xfId="40923" xr:uid="{00000000-0005-0000-0000-0000C09F0000}"/>
    <cellStyle name="Navadno 61 3 8 2 2 2" xfId="50303" xr:uid="{00000000-0005-0000-0000-0000C19F0000}"/>
    <cellStyle name="Navadno 61 3 8 2 2 3" xfId="52963" xr:uid="{00000000-0005-0000-0000-0000C29F0000}"/>
    <cellStyle name="Navadno 61 3 8 2 2 4" xfId="55118" xr:uid="{00000000-0005-0000-0000-0000C39F0000}"/>
    <cellStyle name="Navadno 61 3 8 2 2 5" xfId="54063" xr:uid="{00000000-0005-0000-0000-0000C49F0000}"/>
    <cellStyle name="Navadno 61 3 8 2 2 6" xfId="55117" xr:uid="{00000000-0005-0000-0000-0000C59F0000}"/>
    <cellStyle name="Navadno 61 3 8 2 2 7" xfId="57386" xr:uid="{00000000-0005-0000-0000-0000C69F0000}"/>
    <cellStyle name="Navadno 61 3 8 2 2 8" xfId="57195" xr:uid="{00000000-0005-0000-0000-0000C79F0000}"/>
    <cellStyle name="Navadno 61 3 8 2 2 9" xfId="57705" xr:uid="{00000000-0005-0000-0000-0000C89F0000}"/>
    <cellStyle name="Navadno 61 3 8 2 3" xfId="40922" xr:uid="{00000000-0005-0000-0000-0000C99F0000}"/>
    <cellStyle name="Navadno 61 3 8 3" xfId="21309" xr:uid="{00000000-0005-0000-0000-0000CA9F0000}"/>
    <cellStyle name="Navadno 61 3 8 3 10" xfId="40924" xr:uid="{00000000-0005-0000-0000-0000CB9F0000}"/>
    <cellStyle name="Navadno 61 3 8 3 2" xfId="50304" xr:uid="{00000000-0005-0000-0000-0000CC9F0000}"/>
    <cellStyle name="Navadno 61 3 8 3 3" xfId="52964" xr:uid="{00000000-0005-0000-0000-0000CD9F0000}"/>
    <cellStyle name="Navadno 61 3 8 3 4" xfId="55119" xr:uid="{00000000-0005-0000-0000-0000CE9F0000}"/>
    <cellStyle name="Navadno 61 3 8 3 5" xfId="54062" xr:uid="{00000000-0005-0000-0000-0000CF9F0000}"/>
    <cellStyle name="Navadno 61 3 8 3 6" xfId="56776" xr:uid="{00000000-0005-0000-0000-0000D09F0000}"/>
    <cellStyle name="Navadno 61 3 8 3 7" xfId="54059" xr:uid="{00000000-0005-0000-0000-0000D19F0000}"/>
    <cellStyle name="Navadno 61 3 8 3 8" xfId="57880" xr:uid="{00000000-0005-0000-0000-0000D29F0000}"/>
    <cellStyle name="Navadno 61 3 8 3 9" xfId="58395" xr:uid="{00000000-0005-0000-0000-0000D39F0000}"/>
    <cellStyle name="Navadno 61 3 8 4" xfId="40921" xr:uid="{00000000-0005-0000-0000-0000D49F0000}"/>
    <cellStyle name="Navadno 61 3 9" xfId="11535" xr:uid="{00000000-0005-0000-0000-0000D59F0000}"/>
    <cellStyle name="Navadno 61 3 9 2" xfId="24038" xr:uid="{00000000-0005-0000-0000-0000D69F0000}"/>
    <cellStyle name="Navadno 61 3 9 2 10" xfId="40926" xr:uid="{00000000-0005-0000-0000-0000D79F0000}"/>
    <cellStyle name="Navadno 61 3 9 2 2" xfId="50305" xr:uid="{00000000-0005-0000-0000-0000D89F0000}"/>
    <cellStyle name="Navadno 61 3 9 2 3" xfId="52965" xr:uid="{00000000-0005-0000-0000-0000D99F0000}"/>
    <cellStyle name="Navadno 61 3 9 2 4" xfId="55121" xr:uid="{00000000-0005-0000-0000-0000DA9F0000}"/>
    <cellStyle name="Navadno 61 3 9 2 5" xfId="56551" xr:uid="{00000000-0005-0000-0000-0000DB9F0000}"/>
    <cellStyle name="Navadno 61 3 9 2 6" xfId="57192" xr:uid="{00000000-0005-0000-0000-0000DC9F0000}"/>
    <cellStyle name="Navadno 61 3 9 2 7" xfId="57703" xr:uid="{00000000-0005-0000-0000-0000DD9F0000}"/>
    <cellStyle name="Navadno 61 3 9 2 8" xfId="58228" xr:uid="{00000000-0005-0000-0000-0000DE9F0000}"/>
    <cellStyle name="Navadno 61 3 9 2 9" xfId="58422" xr:uid="{00000000-0005-0000-0000-0000DF9F0000}"/>
    <cellStyle name="Navadno 61 3 9 3" xfId="40925" xr:uid="{00000000-0005-0000-0000-0000E09F0000}"/>
    <cellStyle name="Navadno 61 4" xfId="11536" xr:uid="{00000000-0005-0000-0000-0000E19F0000}"/>
    <cellStyle name="Navadno 61 4 2" xfId="11537" xr:uid="{00000000-0005-0000-0000-0000E29F0000}"/>
    <cellStyle name="Navadno 61 4 2 2" xfId="24073" xr:uid="{00000000-0005-0000-0000-0000E39F0000}"/>
    <cellStyle name="Navadno 61 4 2 2 10" xfId="40929" xr:uid="{00000000-0005-0000-0000-0000E49F0000}"/>
    <cellStyle name="Navadno 61 4 2 2 2" xfId="50306" xr:uid="{00000000-0005-0000-0000-0000E59F0000}"/>
    <cellStyle name="Navadno 61 4 2 2 3" xfId="52966" xr:uid="{00000000-0005-0000-0000-0000E69F0000}"/>
    <cellStyle name="Navadno 61 4 2 2 4" xfId="55124" xr:uid="{00000000-0005-0000-0000-0000E79F0000}"/>
    <cellStyle name="Navadno 61 4 2 2 5" xfId="56550" xr:uid="{00000000-0005-0000-0000-0000E89F0000}"/>
    <cellStyle name="Navadno 61 4 2 2 6" xfId="57191" xr:uid="{00000000-0005-0000-0000-0000E99F0000}"/>
    <cellStyle name="Navadno 61 4 2 2 7" xfId="57702" xr:uid="{00000000-0005-0000-0000-0000EA9F0000}"/>
    <cellStyle name="Navadno 61 4 2 2 8" xfId="58227" xr:uid="{00000000-0005-0000-0000-0000EB9F0000}"/>
    <cellStyle name="Navadno 61 4 2 2 9" xfId="58421" xr:uid="{00000000-0005-0000-0000-0000EC9F0000}"/>
    <cellStyle name="Navadno 61 4 2 3" xfId="40928" xr:uid="{00000000-0005-0000-0000-0000ED9F0000}"/>
    <cellStyle name="Navadno 61 4 3" xfId="21310" xr:uid="{00000000-0005-0000-0000-0000EE9F0000}"/>
    <cellStyle name="Navadno 61 4 3 10" xfId="40930" xr:uid="{00000000-0005-0000-0000-0000EF9F0000}"/>
    <cellStyle name="Navadno 61 4 3 2" xfId="50307" xr:uid="{00000000-0005-0000-0000-0000F09F0000}"/>
    <cellStyle name="Navadno 61 4 3 3" xfId="52967" xr:uid="{00000000-0005-0000-0000-0000F19F0000}"/>
    <cellStyle name="Navadno 61 4 3 4" xfId="55125" xr:uid="{00000000-0005-0000-0000-0000F29F0000}"/>
    <cellStyle name="Navadno 61 4 3 5" xfId="56549" xr:uid="{00000000-0005-0000-0000-0000F39F0000}"/>
    <cellStyle name="Navadno 61 4 3 6" xfId="57190" xr:uid="{00000000-0005-0000-0000-0000F49F0000}"/>
    <cellStyle name="Navadno 61 4 3 7" xfId="57701" xr:uid="{00000000-0005-0000-0000-0000F59F0000}"/>
    <cellStyle name="Navadno 61 4 3 8" xfId="58226" xr:uid="{00000000-0005-0000-0000-0000F69F0000}"/>
    <cellStyle name="Navadno 61 4 3 9" xfId="58420" xr:uid="{00000000-0005-0000-0000-0000F79F0000}"/>
    <cellStyle name="Navadno 61 4 4" xfId="40927" xr:uid="{00000000-0005-0000-0000-0000F89F0000}"/>
    <cellStyle name="Navadno 61 5" xfId="11538" xr:uid="{00000000-0005-0000-0000-0000F99F0000}"/>
    <cellStyle name="Navadno 61 5 2" xfId="11539" xr:uid="{00000000-0005-0000-0000-0000FA9F0000}"/>
    <cellStyle name="Navadno 61 5 2 2" xfId="24136" xr:uid="{00000000-0005-0000-0000-0000FB9F0000}"/>
    <cellStyle name="Navadno 61 5 2 2 10" xfId="40933" xr:uid="{00000000-0005-0000-0000-0000FC9F0000}"/>
    <cellStyle name="Navadno 61 5 2 2 2" xfId="50308" xr:uid="{00000000-0005-0000-0000-0000FD9F0000}"/>
    <cellStyle name="Navadno 61 5 2 2 3" xfId="52968" xr:uid="{00000000-0005-0000-0000-0000FE9F0000}"/>
    <cellStyle name="Navadno 61 5 2 2 4" xfId="55128" xr:uid="{00000000-0005-0000-0000-0000FF9F0000}"/>
    <cellStyle name="Navadno 61 5 2 2 5" xfId="56548" xr:uid="{00000000-0005-0000-0000-000000A00000}"/>
    <cellStyle name="Navadno 61 5 2 2 6" xfId="57189" xr:uid="{00000000-0005-0000-0000-000001A00000}"/>
    <cellStyle name="Navadno 61 5 2 2 7" xfId="57700" xr:uid="{00000000-0005-0000-0000-000002A00000}"/>
    <cellStyle name="Navadno 61 5 2 2 8" xfId="58225" xr:uid="{00000000-0005-0000-0000-000003A00000}"/>
    <cellStyle name="Navadno 61 5 2 2 9" xfId="58419" xr:uid="{00000000-0005-0000-0000-000004A00000}"/>
    <cellStyle name="Navadno 61 5 2 3" xfId="40932" xr:uid="{00000000-0005-0000-0000-000005A00000}"/>
    <cellStyle name="Navadno 61 5 3" xfId="21311" xr:uid="{00000000-0005-0000-0000-000006A00000}"/>
    <cellStyle name="Navadno 61 5 3 10" xfId="40934" xr:uid="{00000000-0005-0000-0000-000007A00000}"/>
    <cellStyle name="Navadno 61 5 3 2" xfId="50309" xr:uid="{00000000-0005-0000-0000-000008A00000}"/>
    <cellStyle name="Navadno 61 5 3 3" xfId="52969" xr:uid="{00000000-0005-0000-0000-000009A00000}"/>
    <cellStyle name="Navadno 61 5 3 4" xfId="55129" xr:uid="{00000000-0005-0000-0000-00000AA00000}"/>
    <cellStyle name="Navadno 61 5 3 5" xfId="56547" xr:uid="{00000000-0005-0000-0000-00000BA00000}"/>
    <cellStyle name="Navadno 61 5 3 6" xfId="57188" xr:uid="{00000000-0005-0000-0000-00000CA00000}"/>
    <cellStyle name="Navadno 61 5 3 7" xfId="57389" xr:uid="{00000000-0005-0000-0000-00000DA00000}"/>
    <cellStyle name="Navadno 61 5 3 8" xfId="58224" xr:uid="{00000000-0005-0000-0000-00000EA00000}"/>
    <cellStyle name="Navadno 61 5 3 9" xfId="58418" xr:uid="{00000000-0005-0000-0000-00000FA00000}"/>
    <cellStyle name="Navadno 61 5 4" xfId="40931" xr:uid="{00000000-0005-0000-0000-000010A00000}"/>
    <cellStyle name="Navadno 61 6" xfId="11540" xr:uid="{00000000-0005-0000-0000-000011A00000}"/>
    <cellStyle name="Navadno 61 6 2" xfId="11541" xr:uid="{00000000-0005-0000-0000-000012A00000}"/>
    <cellStyle name="Navadno 61 6 2 2" xfId="24199" xr:uid="{00000000-0005-0000-0000-000013A00000}"/>
    <cellStyle name="Navadno 61 6 2 2 10" xfId="40937" xr:uid="{00000000-0005-0000-0000-000014A00000}"/>
    <cellStyle name="Navadno 61 6 2 2 2" xfId="50310" xr:uid="{00000000-0005-0000-0000-000015A00000}"/>
    <cellStyle name="Navadno 61 6 2 2 3" xfId="52970" xr:uid="{00000000-0005-0000-0000-000016A00000}"/>
    <cellStyle name="Navadno 61 6 2 2 4" xfId="55132" xr:uid="{00000000-0005-0000-0000-000017A00000}"/>
    <cellStyle name="Navadno 61 6 2 2 5" xfId="56546" xr:uid="{00000000-0005-0000-0000-000018A00000}"/>
    <cellStyle name="Navadno 61 6 2 2 6" xfId="57187" xr:uid="{00000000-0005-0000-0000-000019A00000}"/>
    <cellStyle name="Navadno 61 6 2 2 7" xfId="54046" xr:uid="{00000000-0005-0000-0000-00001AA00000}"/>
    <cellStyle name="Navadno 61 6 2 2 8" xfId="58223" xr:uid="{00000000-0005-0000-0000-00001BA00000}"/>
    <cellStyle name="Navadno 61 6 2 2 9" xfId="58417" xr:uid="{00000000-0005-0000-0000-00001CA00000}"/>
    <cellStyle name="Navadno 61 6 2 3" xfId="40936" xr:uid="{00000000-0005-0000-0000-00001DA00000}"/>
    <cellStyle name="Navadno 61 6 3" xfId="21312" xr:uid="{00000000-0005-0000-0000-00001EA00000}"/>
    <cellStyle name="Navadno 61 6 3 10" xfId="40938" xr:uid="{00000000-0005-0000-0000-00001FA00000}"/>
    <cellStyle name="Navadno 61 6 3 2" xfId="50311" xr:uid="{00000000-0005-0000-0000-000020A00000}"/>
    <cellStyle name="Navadno 61 6 3 3" xfId="52971" xr:uid="{00000000-0005-0000-0000-000021A00000}"/>
    <cellStyle name="Navadno 61 6 3 4" xfId="55133" xr:uid="{00000000-0005-0000-0000-000022A00000}"/>
    <cellStyle name="Navadno 61 6 3 5" xfId="54048" xr:uid="{00000000-0005-0000-0000-000023A00000}"/>
    <cellStyle name="Navadno 61 6 3 6" xfId="56782" xr:uid="{00000000-0005-0000-0000-000024A00000}"/>
    <cellStyle name="Navadno 61 6 3 7" xfId="57699" xr:uid="{00000000-0005-0000-0000-000025A00000}"/>
    <cellStyle name="Navadno 61 6 3 8" xfId="57885" xr:uid="{00000000-0005-0000-0000-000026A00000}"/>
    <cellStyle name="Navadno 61 6 3 9" xfId="58399" xr:uid="{00000000-0005-0000-0000-000027A00000}"/>
    <cellStyle name="Navadno 61 6 4" xfId="40935" xr:uid="{00000000-0005-0000-0000-000028A00000}"/>
    <cellStyle name="Navadno 61 7" xfId="11542" xr:uid="{00000000-0005-0000-0000-000029A00000}"/>
    <cellStyle name="Navadno 61 7 2" xfId="11543" xr:uid="{00000000-0005-0000-0000-00002AA00000}"/>
    <cellStyle name="Navadno 61 7 2 2" xfId="24262" xr:uid="{00000000-0005-0000-0000-00002BA00000}"/>
    <cellStyle name="Navadno 61 7 2 2 10" xfId="40941" xr:uid="{00000000-0005-0000-0000-00002CA00000}"/>
    <cellStyle name="Navadno 61 7 2 2 2" xfId="50312" xr:uid="{00000000-0005-0000-0000-00002DA00000}"/>
    <cellStyle name="Navadno 61 7 2 2 3" xfId="52972" xr:uid="{00000000-0005-0000-0000-00002EA00000}"/>
    <cellStyle name="Navadno 61 7 2 2 4" xfId="55136" xr:uid="{00000000-0005-0000-0000-00002FA00000}"/>
    <cellStyle name="Navadno 61 7 2 2 5" xfId="54045" xr:uid="{00000000-0005-0000-0000-000030A00000}"/>
    <cellStyle name="Navadno 61 7 2 2 6" xfId="55135" xr:uid="{00000000-0005-0000-0000-000031A00000}"/>
    <cellStyle name="Navadno 61 7 2 2 7" xfId="57698" xr:uid="{00000000-0005-0000-0000-000032A00000}"/>
    <cellStyle name="Navadno 61 7 2 2 8" xfId="55130" xr:uid="{00000000-0005-0000-0000-000033A00000}"/>
    <cellStyle name="Navadno 61 7 2 2 9" xfId="54043" xr:uid="{00000000-0005-0000-0000-000034A00000}"/>
    <cellStyle name="Navadno 61 7 2 3" xfId="40940" xr:uid="{00000000-0005-0000-0000-000035A00000}"/>
    <cellStyle name="Navadno 61 7 3" xfId="21313" xr:uid="{00000000-0005-0000-0000-000036A00000}"/>
    <cellStyle name="Navadno 61 7 3 10" xfId="40942" xr:uid="{00000000-0005-0000-0000-000037A00000}"/>
    <cellStyle name="Navadno 61 7 3 2" xfId="50313" xr:uid="{00000000-0005-0000-0000-000038A00000}"/>
    <cellStyle name="Navadno 61 7 3 3" xfId="52973" xr:uid="{00000000-0005-0000-0000-000039A00000}"/>
    <cellStyle name="Navadno 61 7 3 4" xfId="55137" xr:uid="{00000000-0005-0000-0000-00003AA00000}"/>
    <cellStyle name="Navadno 61 7 3 5" xfId="56544" xr:uid="{00000000-0005-0000-0000-00003BA00000}"/>
    <cellStyle name="Navadno 61 7 3 6" xfId="57185" xr:uid="{00000000-0005-0000-0000-00003CA00000}"/>
    <cellStyle name="Navadno 61 7 3 7" xfId="57697" xr:uid="{00000000-0005-0000-0000-00003DA00000}"/>
    <cellStyle name="Navadno 61 7 3 8" xfId="58222" xr:uid="{00000000-0005-0000-0000-00003EA00000}"/>
    <cellStyle name="Navadno 61 7 3 9" xfId="58416" xr:uid="{00000000-0005-0000-0000-00003FA00000}"/>
    <cellStyle name="Navadno 61 7 4" xfId="40939" xr:uid="{00000000-0005-0000-0000-000040A00000}"/>
    <cellStyle name="Navadno 61 8" xfId="11544" xr:uid="{00000000-0005-0000-0000-000041A00000}"/>
    <cellStyle name="Navadno 61 8 2" xfId="11545" xr:uid="{00000000-0005-0000-0000-000042A00000}"/>
    <cellStyle name="Navadno 61 8 2 2" xfId="24325" xr:uid="{00000000-0005-0000-0000-000043A00000}"/>
    <cellStyle name="Navadno 61 8 2 2 10" xfId="40945" xr:uid="{00000000-0005-0000-0000-000044A00000}"/>
    <cellStyle name="Navadno 61 8 2 2 2" xfId="50314" xr:uid="{00000000-0005-0000-0000-000045A00000}"/>
    <cellStyle name="Navadno 61 8 2 2 3" xfId="52974" xr:uid="{00000000-0005-0000-0000-000046A00000}"/>
    <cellStyle name="Navadno 61 8 2 2 4" xfId="55140" xr:uid="{00000000-0005-0000-0000-000047A00000}"/>
    <cellStyle name="Navadno 61 8 2 2 5" xfId="56543" xr:uid="{00000000-0005-0000-0000-000048A00000}"/>
    <cellStyle name="Navadno 61 8 2 2 6" xfId="57184" xr:uid="{00000000-0005-0000-0000-000049A00000}"/>
    <cellStyle name="Navadno 61 8 2 2 7" xfId="57696" xr:uid="{00000000-0005-0000-0000-00004AA00000}"/>
    <cellStyle name="Navadno 61 8 2 2 8" xfId="58221" xr:uid="{00000000-0005-0000-0000-00004BA00000}"/>
    <cellStyle name="Navadno 61 8 2 2 9" xfId="58415" xr:uid="{00000000-0005-0000-0000-00004CA00000}"/>
    <cellStyle name="Navadno 61 8 2 3" xfId="40944" xr:uid="{00000000-0005-0000-0000-00004DA00000}"/>
    <cellStyle name="Navadno 61 8 3" xfId="21314" xr:uid="{00000000-0005-0000-0000-00004EA00000}"/>
    <cellStyle name="Navadno 61 8 3 10" xfId="40946" xr:uid="{00000000-0005-0000-0000-00004FA00000}"/>
    <cellStyle name="Navadno 61 8 3 2" xfId="50315" xr:uid="{00000000-0005-0000-0000-000050A00000}"/>
    <cellStyle name="Navadno 61 8 3 3" xfId="52975" xr:uid="{00000000-0005-0000-0000-000051A00000}"/>
    <cellStyle name="Navadno 61 8 3 4" xfId="55141" xr:uid="{00000000-0005-0000-0000-000052A00000}"/>
    <cellStyle name="Navadno 61 8 3 5" xfId="56542" xr:uid="{00000000-0005-0000-0000-000053A00000}"/>
    <cellStyle name="Navadno 61 8 3 6" xfId="57183" xr:uid="{00000000-0005-0000-0000-000054A00000}"/>
    <cellStyle name="Navadno 61 8 3 7" xfId="57695" xr:uid="{00000000-0005-0000-0000-000055A00000}"/>
    <cellStyle name="Navadno 61 8 3 8" xfId="58220" xr:uid="{00000000-0005-0000-0000-000056A00000}"/>
    <cellStyle name="Navadno 61 8 3 9" xfId="58414" xr:uid="{00000000-0005-0000-0000-000057A00000}"/>
    <cellStyle name="Navadno 61 8 4" xfId="40943" xr:uid="{00000000-0005-0000-0000-000058A00000}"/>
    <cellStyle name="Navadno 61 9" xfId="11546" xr:uid="{00000000-0005-0000-0000-000059A00000}"/>
    <cellStyle name="Navadno 61 9 2" xfId="11547" xr:uid="{00000000-0005-0000-0000-00005AA00000}"/>
    <cellStyle name="Navadno 61 9 2 2" xfId="24388" xr:uid="{00000000-0005-0000-0000-00005BA00000}"/>
    <cellStyle name="Navadno 61 9 2 2 10" xfId="40949" xr:uid="{00000000-0005-0000-0000-00005CA00000}"/>
    <cellStyle name="Navadno 61 9 2 2 2" xfId="50316" xr:uid="{00000000-0005-0000-0000-00005DA00000}"/>
    <cellStyle name="Navadno 61 9 2 2 3" xfId="52976" xr:uid="{00000000-0005-0000-0000-00005EA00000}"/>
    <cellStyle name="Navadno 61 9 2 2 4" xfId="55144" xr:uid="{00000000-0005-0000-0000-00005FA00000}"/>
    <cellStyle name="Navadno 61 9 2 2 5" xfId="56541" xr:uid="{00000000-0005-0000-0000-000060A00000}"/>
    <cellStyle name="Navadno 61 9 2 2 6" xfId="57182" xr:uid="{00000000-0005-0000-0000-000061A00000}"/>
    <cellStyle name="Navadno 61 9 2 2 7" xfId="57694" xr:uid="{00000000-0005-0000-0000-000062A00000}"/>
    <cellStyle name="Navadno 61 9 2 2 8" xfId="58219" xr:uid="{00000000-0005-0000-0000-000063A00000}"/>
    <cellStyle name="Navadno 61 9 2 2 9" xfId="58413" xr:uid="{00000000-0005-0000-0000-000064A00000}"/>
    <cellStyle name="Navadno 61 9 2 3" xfId="40948" xr:uid="{00000000-0005-0000-0000-000065A00000}"/>
    <cellStyle name="Navadno 61 9 3" xfId="21315" xr:uid="{00000000-0005-0000-0000-000066A00000}"/>
    <cellStyle name="Navadno 61 9 3 10" xfId="40950" xr:uid="{00000000-0005-0000-0000-000067A00000}"/>
    <cellStyle name="Navadno 61 9 3 2" xfId="50317" xr:uid="{00000000-0005-0000-0000-000068A00000}"/>
    <cellStyle name="Navadno 61 9 3 3" xfId="52977" xr:uid="{00000000-0005-0000-0000-000069A00000}"/>
    <cellStyle name="Navadno 61 9 3 4" xfId="55145" xr:uid="{00000000-0005-0000-0000-00006AA00000}"/>
    <cellStyle name="Navadno 61 9 3 5" xfId="56540" xr:uid="{00000000-0005-0000-0000-00006BA00000}"/>
    <cellStyle name="Navadno 61 9 3 6" xfId="57181" xr:uid="{00000000-0005-0000-0000-00006CA00000}"/>
    <cellStyle name="Navadno 61 9 3 7" xfId="57693" xr:uid="{00000000-0005-0000-0000-00006DA00000}"/>
    <cellStyle name="Navadno 61 9 3 8" xfId="58218" xr:uid="{00000000-0005-0000-0000-00006EA00000}"/>
    <cellStyle name="Navadno 61 9 3 9" xfId="58412" xr:uid="{00000000-0005-0000-0000-00006FA00000}"/>
    <cellStyle name="Navadno 61 9 4" xfId="40947" xr:uid="{00000000-0005-0000-0000-000070A00000}"/>
    <cellStyle name="Navadno 610" xfId="59516" xr:uid="{00000000-0005-0000-0000-000071A00000}"/>
    <cellStyle name="Navadno 611" xfId="59517" xr:uid="{00000000-0005-0000-0000-000072A00000}"/>
    <cellStyle name="Navadno 612" xfId="59518" xr:uid="{00000000-0005-0000-0000-000073A00000}"/>
    <cellStyle name="Navadno 613" xfId="59519" xr:uid="{00000000-0005-0000-0000-000074A00000}"/>
    <cellStyle name="Navadno 614" xfId="59520" xr:uid="{00000000-0005-0000-0000-000075A00000}"/>
    <cellStyle name="Navadno 615" xfId="59521" xr:uid="{00000000-0005-0000-0000-000076A00000}"/>
    <cellStyle name="Navadno 616" xfId="59522" xr:uid="{00000000-0005-0000-0000-000077A00000}"/>
    <cellStyle name="Navadno 617" xfId="59523" xr:uid="{00000000-0005-0000-0000-000078A00000}"/>
    <cellStyle name="Navadno 618" xfId="59524" xr:uid="{00000000-0005-0000-0000-000079A00000}"/>
    <cellStyle name="Navadno 619" xfId="59525" xr:uid="{00000000-0005-0000-0000-00007AA00000}"/>
    <cellStyle name="Navadno 62" xfId="11548" xr:uid="{00000000-0005-0000-0000-00007BA00000}"/>
    <cellStyle name="Navadno 62 2" xfId="21316" xr:uid="{00000000-0005-0000-0000-00007CA00000}"/>
    <cellStyle name="Navadno 62 2 2" xfId="40952" xr:uid="{00000000-0005-0000-0000-00007DA00000}"/>
    <cellStyle name="Navadno 62 3" xfId="40951" xr:uid="{00000000-0005-0000-0000-00007EA00000}"/>
    <cellStyle name="Navadno 620" xfId="59526" xr:uid="{00000000-0005-0000-0000-00007FA00000}"/>
    <cellStyle name="Navadno 621" xfId="59527" xr:uid="{00000000-0005-0000-0000-000080A00000}"/>
    <cellStyle name="Navadno 622" xfId="59528" xr:uid="{00000000-0005-0000-0000-000081A00000}"/>
    <cellStyle name="Navadno 623" xfId="59529" xr:uid="{00000000-0005-0000-0000-000082A00000}"/>
    <cellStyle name="Navadno 624" xfId="59530" xr:uid="{00000000-0005-0000-0000-000083A00000}"/>
    <cellStyle name="Navadno 625" xfId="59531" xr:uid="{00000000-0005-0000-0000-000084A00000}"/>
    <cellStyle name="Navadno 626" xfId="59532" xr:uid="{00000000-0005-0000-0000-000085A00000}"/>
    <cellStyle name="Navadno 627" xfId="59533" xr:uid="{00000000-0005-0000-0000-000086A00000}"/>
    <cellStyle name="Navadno 628" xfId="59534" xr:uid="{00000000-0005-0000-0000-000087A00000}"/>
    <cellStyle name="Navadno 629" xfId="59535" xr:uid="{00000000-0005-0000-0000-000088A00000}"/>
    <cellStyle name="Navadno 63" xfId="11549" xr:uid="{00000000-0005-0000-0000-000089A00000}"/>
    <cellStyle name="Navadno 63 2" xfId="16037" xr:uid="{00000000-0005-0000-0000-00008AA00000}"/>
    <cellStyle name="Navadno 63 2 2" xfId="40954" xr:uid="{00000000-0005-0000-0000-00008BA00000}"/>
    <cellStyle name="Navadno 63 3" xfId="40953" xr:uid="{00000000-0005-0000-0000-00008CA00000}"/>
    <cellStyle name="Navadno 630" xfId="59536" xr:uid="{00000000-0005-0000-0000-00008DA00000}"/>
    <cellStyle name="Navadno 631" xfId="59537" xr:uid="{00000000-0005-0000-0000-00008EA00000}"/>
    <cellStyle name="Navadno 632" xfId="59538" xr:uid="{00000000-0005-0000-0000-00008FA00000}"/>
    <cellStyle name="Navadno 64" xfId="11550" xr:uid="{00000000-0005-0000-0000-000090A00000}"/>
    <cellStyle name="Navadno 64 2" xfId="11551" xr:uid="{00000000-0005-0000-0000-000091A00000}"/>
    <cellStyle name="Navadno 64 2 2" xfId="21318" xr:uid="{00000000-0005-0000-0000-000092A00000}"/>
    <cellStyle name="Navadno 64 2 2 2" xfId="40957" xr:uid="{00000000-0005-0000-0000-000093A00000}"/>
    <cellStyle name="Navadno 64 2 3" xfId="40956" xr:uid="{00000000-0005-0000-0000-000094A00000}"/>
    <cellStyle name="Navadno 64 3" xfId="21317" xr:uid="{00000000-0005-0000-0000-000095A00000}"/>
    <cellStyle name="Navadno 64 3 2" xfId="40958" xr:uid="{00000000-0005-0000-0000-000096A00000}"/>
    <cellStyle name="Navadno 64 4" xfId="40955" xr:uid="{00000000-0005-0000-0000-000097A00000}"/>
    <cellStyle name="Navadno 65" xfId="11552" xr:uid="{00000000-0005-0000-0000-000098A00000}"/>
    <cellStyle name="Navadno 65 2" xfId="21319" xr:uid="{00000000-0005-0000-0000-000099A00000}"/>
    <cellStyle name="Navadno 65 2 2" xfId="40960" xr:uid="{00000000-0005-0000-0000-00009AA00000}"/>
    <cellStyle name="Navadno 65 3" xfId="40959" xr:uid="{00000000-0005-0000-0000-00009BA00000}"/>
    <cellStyle name="Navadno 66" xfId="11553" xr:uid="{00000000-0005-0000-0000-00009CA00000}"/>
    <cellStyle name="Navadno 66 2" xfId="21320" xr:uid="{00000000-0005-0000-0000-00009DA00000}"/>
    <cellStyle name="Navadno 66 2 2" xfId="40962" xr:uid="{00000000-0005-0000-0000-00009EA00000}"/>
    <cellStyle name="Navadno 66 3" xfId="40961" xr:uid="{00000000-0005-0000-0000-00009FA00000}"/>
    <cellStyle name="Navadno 67" xfId="11554" xr:uid="{00000000-0005-0000-0000-0000A0A00000}"/>
    <cellStyle name="Navadno 67 2" xfId="21321" xr:uid="{00000000-0005-0000-0000-0000A1A00000}"/>
    <cellStyle name="Navadno 67 2 2" xfId="40964" xr:uid="{00000000-0005-0000-0000-0000A2A00000}"/>
    <cellStyle name="Navadno 67 3" xfId="40963" xr:uid="{00000000-0005-0000-0000-0000A3A00000}"/>
    <cellStyle name="Navadno 68" xfId="11555" xr:uid="{00000000-0005-0000-0000-0000A4A00000}"/>
    <cellStyle name="Navadno 68 2" xfId="21322" xr:uid="{00000000-0005-0000-0000-0000A5A00000}"/>
    <cellStyle name="Navadno 68 2 2" xfId="40966" xr:uid="{00000000-0005-0000-0000-0000A6A00000}"/>
    <cellStyle name="Navadno 68 3" xfId="40965" xr:uid="{00000000-0005-0000-0000-0000A7A00000}"/>
    <cellStyle name="Navadno 69" xfId="11556" xr:uid="{00000000-0005-0000-0000-0000A8A00000}"/>
    <cellStyle name="Navadno 69 2" xfId="21323" xr:uid="{00000000-0005-0000-0000-0000A9A00000}"/>
    <cellStyle name="Navadno 69 2 2" xfId="40968" xr:uid="{00000000-0005-0000-0000-0000AAA00000}"/>
    <cellStyle name="Navadno 69 3" xfId="40967" xr:uid="{00000000-0005-0000-0000-0000ABA00000}"/>
    <cellStyle name="Navadno 7" xfId="1743" xr:uid="{00000000-0005-0000-0000-0000ACA00000}"/>
    <cellStyle name="Navadno 7 10" xfId="11558" xr:uid="{00000000-0005-0000-0000-0000ADA00000}"/>
    <cellStyle name="Navadno 7 10 2" xfId="11559" xr:uid="{00000000-0005-0000-0000-0000AEA00000}"/>
    <cellStyle name="Navadno 7 10 2 2" xfId="11560" xr:uid="{00000000-0005-0000-0000-0000AFA00000}"/>
    <cellStyle name="Navadno 7 10 2 2 2" xfId="21327" xr:uid="{00000000-0005-0000-0000-0000B0A00000}"/>
    <cellStyle name="Navadno 7 10 2 2 2 2" xfId="40972" xr:uid="{00000000-0005-0000-0000-0000B1A00000}"/>
    <cellStyle name="Navadno 7 10 2 2 3" xfId="40971" xr:uid="{00000000-0005-0000-0000-0000B2A00000}"/>
    <cellStyle name="Navadno 7 10 2 3" xfId="21326" xr:uid="{00000000-0005-0000-0000-0000B3A00000}"/>
    <cellStyle name="Navadno 7 10 2 3 2" xfId="40973" xr:uid="{00000000-0005-0000-0000-0000B4A00000}"/>
    <cellStyle name="Navadno 7 10 2 4" xfId="40970" xr:uid="{00000000-0005-0000-0000-0000B5A00000}"/>
    <cellStyle name="Navadno 7 10 3" xfId="11561" xr:uid="{00000000-0005-0000-0000-0000B6A00000}"/>
    <cellStyle name="Navadno 7 10 3 2" xfId="21328" xr:uid="{00000000-0005-0000-0000-0000B7A00000}"/>
    <cellStyle name="Navadno 7 10 3 2 2" xfId="40975" xr:uid="{00000000-0005-0000-0000-0000B8A00000}"/>
    <cellStyle name="Navadno 7 10 3 3" xfId="40974" xr:uid="{00000000-0005-0000-0000-0000B9A00000}"/>
    <cellStyle name="Navadno 7 10 4" xfId="21325" xr:uid="{00000000-0005-0000-0000-0000BAA00000}"/>
    <cellStyle name="Navadno 7 10 4 2" xfId="40976" xr:uid="{00000000-0005-0000-0000-0000BBA00000}"/>
    <cellStyle name="Navadno 7 10 5" xfId="40969" xr:uid="{00000000-0005-0000-0000-0000BCA00000}"/>
    <cellStyle name="Navadno 7 11" xfId="11562" xr:uid="{00000000-0005-0000-0000-0000BDA00000}"/>
    <cellStyle name="Navadno 7 11 2" xfId="11563" xr:uid="{00000000-0005-0000-0000-0000BEA00000}"/>
    <cellStyle name="Navadno 7 11 2 2" xfId="11564" xr:uid="{00000000-0005-0000-0000-0000BFA00000}"/>
    <cellStyle name="Navadno 7 11 2 2 2" xfId="21331" xr:uid="{00000000-0005-0000-0000-0000C0A00000}"/>
    <cellStyle name="Navadno 7 11 2 2 2 2" xfId="40980" xr:uid="{00000000-0005-0000-0000-0000C1A00000}"/>
    <cellStyle name="Navadno 7 11 2 2 3" xfId="40979" xr:uid="{00000000-0005-0000-0000-0000C2A00000}"/>
    <cellStyle name="Navadno 7 11 2 3" xfId="21330" xr:uid="{00000000-0005-0000-0000-0000C3A00000}"/>
    <cellStyle name="Navadno 7 11 2 3 2" xfId="40981" xr:uid="{00000000-0005-0000-0000-0000C4A00000}"/>
    <cellStyle name="Navadno 7 11 2 4" xfId="40978" xr:uid="{00000000-0005-0000-0000-0000C5A00000}"/>
    <cellStyle name="Navadno 7 11 3" xfId="11565" xr:uid="{00000000-0005-0000-0000-0000C6A00000}"/>
    <cellStyle name="Navadno 7 11 3 2" xfId="21332" xr:uid="{00000000-0005-0000-0000-0000C7A00000}"/>
    <cellStyle name="Navadno 7 11 3 2 2" xfId="40983" xr:uid="{00000000-0005-0000-0000-0000C8A00000}"/>
    <cellStyle name="Navadno 7 11 3 3" xfId="40982" xr:uid="{00000000-0005-0000-0000-0000C9A00000}"/>
    <cellStyle name="Navadno 7 11 4" xfId="21329" xr:uid="{00000000-0005-0000-0000-0000CAA00000}"/>
    <cellStyle name="Navadno 7 11 4 2" xfId="40984" xr:uid="{00000000-0005-0000-0000-0000CBA00000}"/>
    <cellStyle name="Navadno 7 11 5" xfId="40977" xr:uid="{00000000-0005-0000-0000-0000CCA00000}"/>
    <cellStyle name="Navadno 7 12" xfId="11566" xr:uid="{00000000-0005-0000-0000-0000CDA00000}"/>
    <cellStyle name="Navadno 7 12 2" xfId="11567" xr:uid="{00000000-0005-0000-0000-0000CEA00000}"/>
    <cellStyle name="Navadno 7 12 2 2" xfId="11568" xr:uid="{00000000-0005-0000-0000-0000CFA00000}"/>
    <cellStyle name="Navadno 7 12 2 2 2" xfId="21335" xr:uid="{00000000-0005-0000-0000-0000D0A00000}"/>
    <cellStyle name="Navadno 7 12 2 2 2 2" xfId="40988" xr:uid="{00000000-0005-0000-0000-0000D1A00000}"/>
    <cellStyle name="Navadno 7 12 2 2 3" xfId="40987" xr:uid="{00000000-0005-0000-0000-0000D2A00000}"/>
    <cellStyle name="Navadno 7 12 2 3" xfId="21334" xr:uid="{00000000-0005-0000-0000-0000D3A00000}"/>
    <cellStyle name="Navadno 7 12 2 3 2" xfId="40989" xr:uid="{00000000-0005-0000-0000-0000D4A00000}"/>
    <cellStyle name="Navadno 7 12 2 4" xfId="40986" xr:uid="{00000000-0005-0000-0000-0000D5A00000}"/>
    <cellStyle name="Navadno 7 12 3" xfId="11569" xr:uid="{00000000-0005-0000-0000-0000D6A00000}"/>
    <cellStyle name="Navadno 7 12 3 2" xfId="21336" xr:uid="{00000000-0005-0000-0000-0000D7A00000}"/>
    <cellStyle name="Navadno 7 12 3 2 2" xfId="40991" xr:uid="{00000000-0005-0000-0000-0000D8A00000}"/>
    <cellStyle name="Navadno 7 12 3 3" xfId="40990" xr:uid="{00000000-0005-0000-0000-0000D9A00000}"/>
    <cellStyle name="Navadno 7 12 4" xfId="21333" xr:uid="{00000000-0005-0000-0000-0000DAA00000}"/>
    <cellStyle name="Navadno 7 12 4 2" xfId="40992" xr:uid="{00000000-0005-0000-0000-0000DBA00000}"/>
    <cellStyle name="Navadno 7 12 5" xfId="40985" xr:uid="{00000000-0005-0000-0000-0000DCA00000}"/>
    <cellStyle name="Navadno 7 13" xfId="11570" xr:uid="{00000000-0005-0000-0000-0000DDA00000}"/>
    <cellStyle name="Navadno 7 13 2" xfId="11571" xr:uid="{00000000-0005-0000-0000-0000DEA00000}"/>
    <cellStyle name="Navadno 7 13 2 2" xfId="11572" xr:uid="{00000000-0005-0000-0000-0000DFA00000}"/>
    <cellStyle name="Navadno 7 13 2 2 2" xfId="21339" xr:uid="{00000000-0005-0000-0000-0000E0A00000}"/>
    <cellStyle name="Navadno 7 13 2 2 2 2" xfId="40996" xr:uid="{00000000-0005-0000-0000-0000E1A00000}"/>
    <cellStyle name="Navadno 7 13 2 2 3" xfId="40995" xr:uid="{00000000-0005-0000-0000-0000E2A00000}"/>
    <cellStyle name="Navadno 7 13 2 3" xfId="21338" xr:uid="{00000000-0005-0000-0000-0000E3A00000}"/>
    <cellStyle name="Navadno 7 13 2 3 2" xfId="40997" xr:uid="{00000000-0005-0000-0000-0000E4A00000}"/>
    <cellStyle name="Navadno 7 13 2 4" xfId="40994" xr:uid="{00000000-0005-0000-0000-0000E5A00000}"/>
    <cellStyle name="Navadno 7 13 3" xfId="11573" xr:uid="{00000000-0005-0000-0000-0000E6A00000}"/>
    <cellStyle name="Navadno 7 13 3 2" xfId="21340" xr:uid="{00000000-0005-0000-0000-0000E7A00000}"/>
    <cellStyle name="Navadno 7 13 3 2 2" xfId="40999" xr:uid="{00000000-0005-0000-0000-0000E8A00000}"/>
    <cellStyle name="Navadno 7 13 3 3" xfId="40998" xr:uid="{00000000-0005-0000-0000-0000E9A00000}"/>
    <cellStyle name="Navadno 7 13 4" xfId="21337" xr:uid="{00000000-0005-0000-0000-0000EAA00000}"/>
    <cellStyle name="Navadno 7 13 4 2" xfId="41000" xr:uid="{00000000-0005-0000-0000-0000EBA00000}"/>
    <cellStyle name="Navadno 7 13 5" xfId="40993" xr:uid="{00000000-0005-0000-0000-0000ECA00000}"/>
    <cellStyle name="Navadno 7 14" xfId="11574" xr:uid="{00000000-0005-0000-0000-0000EDA00000}"/>
    <cellStyle name="Navadno 7 14 2" xfId="11575" xr:uid="{00000000-0005-0000-0000-0000EEA00000}"/>
    <cellStyle name="Navadno 7 14 2 2" xfId="11576" xr:uid="{00000000-0005-0000-0000-0000EFA00000}"/>
    <cellStyle name="Navadno 7 14 2 2 2" xfId="21343" xr:uid="{00000000-0005-0000-0000-0000F0A00000}"/>
    <cellStyle name="Navadno 7 14 2 2 2 2" xfId="41004" xr:uid="{00000000-0005-0000-0000-0000F1A00000}"/>
    <cellStyle name="Navadno 7 14 2 2 3" xfId="41003" xr:uid="{00000000-0005-0000-0000-0000F2A00000}"/>
    <cellStyle name="Navadno 7 14 2 3" xfId="21342" xr:uid="{00000000-0005-0000-0000-0000F3A00000}"/>
    <cellStyle name="Navadno 7 14 2 3 2" xfId="41005" xr:uid="{00000000-0005-0000-0000-0000F4A00000}"/>
    <cellStyle name="Navadno 7 14 2 4" xfId="41002" xr:uid="{00000000-0005-0000-0000-0000F5A00000}"/>
    <cellStyle name="Navadno 7 14 3" xfId="11577" xr:uid="{00000000-0005-0000-0000-0000F6A00000}"/>
    <cellStyle name="Navadno 7 14 3 2" xfId="21344" xr:uid="{00000000-0005-0000-0000-0000F7A00000}"/>
    <cellStyle name="Navadno 7 14 3 2 2" xfId="41007" xr:uid="{00000000-0005-0000-0000-0000F8A00000}"/>
    <cellStyle name="Navadno 7 14 3 3" xfId="41006" xr:uid="{00000000-0005-0000-0000-0000F9A00000}"/>
    <cellStyle name="Navadno 7 14 4" xfId="21341" xr:uid="{00000000-0005-0000-0000-0000FAA00000}"/>
    <cellStyle name="Navadno 7 14 4 2" xfId="41008" xr:uid="{00000000-0005-0000-0000-0000FBA00000}"/>
    <cellStyle name="Navadno 7 14 5" xfId="41001" xr:uid="{00000000-0005-0000-0000-0000FCA00000}"/>
    <cellStyle name="Navadno 7 15" xfId="11578" xr:uid="{00000000-0005-0000-0000-0000FDA00000}"/>
    <cellStyle name="Navadno 7 15 2" xfId="11579" xr:uid="{00000000-0005-0000-0000-0000FEA00000}"/>
    <cellStyle name="Navadno 7 15 2 2" xfId="11580" xr:uid="{00000000-0005-0000-0000-0000FFA00000}"/>
    <cellStyle name="Navadno 7 15 2 2 2" xfId="21347" xr:uid="{00000000-0005-0000-0000-000000A10000}"/>
    <cellStyle name="Navadno 7 15 2 2 2 2" xfId="41012" xr:uid="{00000000-0005-0000-0000-000001A10000}"/>
    <cellStyle name="Navadno 7 15 2 2 3" xfId="41011" xr:uid="{00000000-0005-0000-0000-000002A10000}"/>
    <cellStyle name="Navadno 7 15 2 3" xfId="21346" xr:uid="{00000000-0005-0000-0000-000003A10000}"/>
    <cellStyle name="Navadno 7 15 2 3 2" xfId="41013" xr:uid="{00000000-0005-0000-0000-000004A10000}"/>
    <cellStyle name="Navadno 7 15 2 4" xfId="41010" xr:uid="{00000000-0005-0000-0000-000005A10000}"/>
    <cellStyle name="Navadno 7 15 3" xfId="11581" xr:uid="{00000000-0005-0000-0000-000006A10000}"/>
    <cellStyle name="Navadno 7 15 3 2" xfId="21348" xr:uid="{00000000-0005-0000-0000-000007A10000}"/>
    <cellStyle name="Navadno 7 15 3 2 2" xfId="41015" xr:uid="{00000000-0005-0000-0000-000008A10000}"/>
    <cellStyle name="Navadno 7 15 3 3" xfId="41014" xr:uid="{00000000-0005-0000-0000-000009A10000}"/>
    <cellStyle name="Navadno 7 15 4" xfId="21345" xr:uid="{00000000-0005-0000-0000-00000AA10000}"/>
    <cellStyle name="Navadno 7 15 4 2" xfId="41016" xr:uid="{00000000-0005-0000-0000-00000BA10000}"/>
    <cellStyle name="Navadno 7 15 5" xfId="41009" xr:uid="{00000000-0005-0000-0000-00000CA10000}"/>
    <cellStyle name="Navadno 7 16" xfId="11582" xr:uid="{00000000-0005-0000-0000-00000DA10000}"/>
    <cellStyle name="Navadno 7 16 2" xfId="11583" xr:uid="{00000000-0005-0000-0000-00000EA10000}"/>
    <cellStyle name="Navadno 7 16 2 2" xfId="11584" xr:uid="{00000000-0005-0000-0000-00000FA10000}"/>
    <cellStyle name="Navadno 7 16 2 2 2" xfId="21351" xr:uid="{00000000-0005-0000-0000-000010A10000}"/>
    <cellStyle name="Navadno 7 16 2 2 2 2" xfId="41020" xr:uid="{00000000-0005-0000-0000-000011A10000}"/>
    <cellStyle name="Navadno 7 16 2 2 3" xfId="41019" xr:uid="{00000000-0005-0000-0000-000012A10000}"/>
    <cellStyle name="Navadno 7 16 2 3" xfId="21350" xr:uid="{00000000-0005-0000-0000-000013A10000}"/>
    <cellStyle name="Navadno 7 16 2 3 2" xfId="41021" xr:uid="{00000000-0005-0000-0000-000014A10000}"/>
    <cellStyle name="Navadno 7 16 2 4" xfId="41018" xr:uid="{00000000-0005-0000-0000-000015A10000}"/>
    <cellStyle name="Navadno 7 16 3" xfId="11585" xr:uid="{00000000-0005-0000-0000-000016A10000}"/>
    <cellStyle name="Navadno 7 16 3 2" xfId="21352" xr:uid="{00000000-0005-0000-0000-000017A10000}"/>
    <cellStyle name="Navadno 7 16 3 2 2" xfId="41023" xr:uid="{00000000-0005-0000-0000-000018A10000}"/>
    <cellStyle name="Navadno 7 16 3 3" xfId="41022" xr:uid="{00000000-0005-0000-0000-000019A10000}"/>
    <cellStyle name="Navadno 7 16 4" xfId="21349" xr:uid="{00000000-0005-0000-0000-00001AA10000}"/>
    <cellStyle name="Navadno 7 16 4 2" xfId="41024" xr:uid="{00000000-0005-0000-0000-00001BA10000}"/>
    <cellStyle name="Navadno 7 16 5" xfId="41017" xr:uid="{00000000-0005-0000-0000-00001CA10000}"/>
    <cellStyle name="Navadno 7 17" xfId="11586" xr:uid="{00000000-0005-0000-0000-00001DA10000}"/>
    <cellStyle name="Navadno 7 17 2" xfId="11587" xr:uid="{00000000-0005-0000-0000-00001EA10000}"/>
    <cellStyle name="Navadno 7 17 2 2" xfId="11588" xr:uid="{00000000-0005-0000-0000-00001FA10000}"/>
    <cellStyle name="Navadno 7 17 2 2 2" xfId="21355" xr:uid="{00000000-0005-0000-0000-000020A10000}"/>
    <cellStyle name="Navadno 7 17 2 2 2 2" xfId="41028" xr:uid="{00000000-0005-0000-0000-000021A10000}"/>
    <cellStyle name="Navadno 7 17 2 2 3" xfId="41027" xr:uid="{00000000-0005-0000-0000-000022A10000}"/>
    <cellStyle name="Navadno 7 17 2 3" xfId="21354" xr:uid="{00000000-0005-0000-0000-000023A10000}"/>
    <cellStyle name="Navadno 7 17 2 3 2" xfId="41029" xr:uid="{00000000-0005-0000-0000-000024A10000}"/>
    <cellStyle name="Navadno 7 17 2 4" xfId="41026" xr:uid="{00000000-0005-0000-0000-000025A10000}"/>
    <cellStyle name="Navadno 7 17 3" xfId="11589" xr:uid="{00000000-0005-0000-0000-000026A10000}"/>
    <cellStyle name="Navadno 7 17 3 2" xfId="21356" xr:uid="{00000000-0005-0000-0000-000027A10000}"/>
    <cellStyle name="Navadno 7 17 3 2 2" xfId="41031" xr:uid="{00000000-0005-0000-0000-000028A10000}"/>
    <cellStyle name="Navadno 7 17 3 3" xfId="41030" xr:uid="{00000000-0005-0000-0000-000029A10000}"/>
    <cellStyle name="Navadno 7 17 4" xfId="21353" xr:uid="{00000000-0005-0000-0000-00002AA10000}"/>
    <cellStyle name="Navadno 7 17 4 2" xfId="41032" xr:uid="{00000000-0005-0000-0000-00002BA10000}"/>
    <cellStyle name="Navadno 7 17 5" xfId="41025" xr:uid="{00000000-0005-0000-0000-00002CA10000}"/>
    <cellStyle name="Navadno 7 18" xfId="11590" xr:uid="{00000000-0005-0000-0000-00002DA10000}"/>
    <cellStyle name="Navadno 7 18 2" xfId="11591" xr:uid="{00000000-0005-0000-0000-00002EA10000}"/>
    <cellStyle name="Navadno 7 18 2 2" xfId="11592" xr:uid="{00000000-0005-0000-0000-00002FA10000}"/>
    <cellStyle name="Navadno 7 18 2 2 2" xfId="21359" xr:uid="{00000000-0005-0000-0000-000030A10000}"/>
    <cellStyle name="Navadno 7 18 2 2 2 2" xfId="41036" xr:uid="{00000000-0005-0000-0000-000031A10000}"/>
    <cellStyle name="Navadno 7 18 2 2 3" xfId="41035" xr:uid="{00000000-0005-0000-0000-000032A10000}"/>
    <cellStyle name="Navadno 7 18 2 3" xfId="21358" xr:uid="{00000000-0005-0000-0000-000033A10000}"/>
    <cellStyle name="Navadno 7 18 2 3 2" xfId="41037" xr:uid="{00000000-0005-0000-0000-000034A10000}"/>
    <cellStyle name="Navadno 7 18 2 4" xfId="41034" xr:uid="{00000000-0005-0000-0000-000035A10000}"/>
    <cellStyle name="Navadno 7 18 3" xfId="11593" xr:uid="{00000000-0005-0000-0000-000036A10000}"/>
    <cellStyle name="Navadno 7 18 3 2" xfId="21360" xr:uid="{00000000-0005-0000-0000-000037A10000}"/>
    <cellStyle name="Navadno 7 18 3 2 2" xfId="41039" xr:uid="{00000000-0005-0000-0000-000038A10000}"/>
    <cellStyle name="Navadno 7 18 3 3" xfId="41038" xr:uid="{00000000-0005-0000-0000-000039A10000}"/>
    <cellStyle name="Navadno 7 18 4" xfId="21357" xr:uid="{00000000-0005-0000-0000-00003AA10000}"/>
    <cellStyle name="Navadno 7 18 4 2" xfId="41040" xr:uid="{00000000-0005-0000-0000-00003BA10000}"/>
    <cellStyle name="Navadno 7 18 5" xfId="41033" xr:uid="{00000000-0005-0000-0000-00003CA10000}"/>
    <cellStyle name="Navadno 7 19" xfId="11594" xr:uid="{00000000-0005-0000-0000-00003DA10000}"/>
    <cellStyle name="Navadno 7 19 2" xfId="11595" xr:uid="{00000000-0005-0000-0000-00003EA10000}"/>
    <cellStyle name="Navadno 7 19 2 2" xfId="11596" xr:uid="{00000000-0005-0000-0000-00003FA10000}"/>
    <cellStyle name="Navadno 7 19 2 2 2" xfId="21363" xr:uid="{00000000-0005-0000-0000-000040A10000}"/>
    <cellStyle name="Navadno 7 19 2 2 2 2" xfId="41044" xr:uid="{00000000-0005-0000-0000-000041A10000}"/>
    <cellStyle name="Navadno 7 19 2 2 3" xfId="41043" xr:uid="{00000000-0005-0000-0000-000042A10000}"/>
    <cellStyle name="Navadno 7 19 2 3" xfId="21362" xr:uid="{00000000-0005-0000-0000-000043A10000}"/>
    <cellStyle name="Navadno 7 19 2 3 2" xfId="41045" xr:uid="{00000000-0005-0000-0000-000044A10000}"/>
    <cellStyle name="Navadno 7 19 2 4" xfId="41042" xr:uid="{00000000-0005-0000-0000-000045A10000}"/>
    <cellStyle name="Navadno 7 19 3" xfId="11597" xr:uid="{00000000-0005-0000-0000-000046A10000}"/>
    <cellStyle name="Navadno 7 19 3 2" xfId="21364" xr:uid="{00000000-0005-0000-0000-000047A10000}"/>
    <cellStyle name="Navadno 7 19 3 2 2" xfId="41047" xr:uid="{00000000-0005-0000-0000-000048A10000}"/>
    <cellStyle name="Navadno 7 19 3 3" xfId="41046" xr:uid="{00000000-0005-0000-0000-000049A10000}"/>
    <cellStyle name="Navadno 7 19 4" xfId="21361" xr:uid="{00000000-0005-0000-0000-00004AA10000}"/>
    <cellStyle name="Navadno 7 19 4 2" xfId="41048" xr:uid="{00000000-0005-0000-0000-00004BA10000}"/>
    <cellStyle name="Navadno 7 19 5" xfId="41041" xr:uid="{00000000-0005-0000-0000-00004CA10000}"/>
    <cellStyle name="Navadno 7 2" xfId="1744" xr:uid="{00000000-0005-0000-0000-00004DA10000}"/>
    <cellStyle name="Navadno 7 2 2" xfId="1745" xr:uid="{00000000-0005-0000-0000-00004EA10000}"/>
    <cellStyle name="Navadno 7 2 2 2" xfId="11600" xr:uid="{00000000-0005-0000-0000-00004FA10000}"/>
    <cellStyle name="Navadno 7 2 2 2 2" xfId="21367" xr:uid="{00000000-0005-0000-0000-000050A10000}"/>
    <cellStyle name="Navadno 7 2 2 2 2 2" xfId="41052" xr:uid="{00000000-0005-0000-0000-000051A10000}"/>
    <cellStyle name="Navadno 7 2 2 2 3" xfId="41051" xr:uid="{00000000-0005-0000-0000-000052A10000}"/>
    <cellStyle name="Navadno 7 2 2 3" xfId="11601" xr:uid="{00000000-0005-0000-0000-000053A10000}"/>
    <cellStyle name="Navadno 7 2 2 3 2" xfId="41053" xr:uid="{00000000-0005-0000-0000-000054A10000}"/>
    <cellStyle name="Navadno 7 2 2 4" xfId="11599" xr:uid="{00000000-0005-0000-0000-000055A10000}"/>
    <cellStyle name="Navadno 7 2 2 4 2" xfId="41054" xr:uid="{00000000-0005-0000-0000-000056A10000}"/>
    <cellStyle name="Navadno 7 2 2 5" xfId="21366" xr:uid="{00000000-0005-0000-0000-000057A10000}"/>
    <cellStyle name="Navadno 7 2 2 5 2" xfId="41055" xr:uid="{00000000-0005-0000-0000-000058A10000}"/>
    <cellStyle name="Navadno 7 2 2 6" xfId="51369" xr:uid="{00000000-0005-0000-0000-000059A10000}"/>
    <cellStyle name="Navadno 7 2 2 7" xfId="41050" xr:uid="{00000000-0005-0000-0000-00005AA10000}"/>
    <cellStyle name="Navadno 7 2 3" xfId="11602" xr:uid="{00000000-0005-0000-0000-00005BA10000}"/>
    <cellStyle name="Navadno 7 2 3 2" xfId="21368" xr:uid="{00000000-0005-0000-0000-00005CA10000}"/>
    <cellStyle name="Navadno 7 2 3 2 2" xfId="41057" xr:uid="{00000000-0005-0000-0000-00005DA10000}"/>
    <cellStyle name="Navadno 7 2 3 3" xfId="41056" xr:uid="{00000000-0005-0000-0000-00005EA10000}"/>
    <cellStyle name="Navadno 7 2 4" xfId="11603" xr:uid="{00000000-0005-0000-0000-00005FA10000}"/>
    <cellStyle name="Navadno 7 2 4 2" xfId="41058" xr:uid="{00000000-0005-0000-0000-000060A10000}"/>
    <cellStyle name="Navadno 7 2 5" xfId="11598" xr:uid="{00000000-0005-0000-0000-000061A10000}"/>
    <cellStyle name="Navadno 7 2 5 2" xfId="41059" xr:uid="{00000000-0005-0000-0000-000062A10000}"/>
    <cellStyle name="Navadno 7 2 6" xfId="21365" xr:uid="{00000000-0005-0000-0000-000063A10000}"/>
    <cellStyle name="Navadno 7 2 6 2" xfId="41060" xr:uid="{00000000-0005-0000-0000-000064A10000}"/>
    <cellStyle name="Navadno 7 2 7" xfId="51368" xr:uid="{00000000-0005-0000-0000-000065A10000}"/>
    <cellStyle name="Navadno 7 2 8" xfId="41049" xr:uid="{00000000-0005-0000-0000-000066A10000}"/>
    <cellStyle name="Navadno 7 20" xfId="11604" xr:uid="{00000000-0005-0000-0000-000067A10000}"/>
    <cellStyle name="Navadno 7 20 2" xfId="11605" xr:uid="{00000000-0005-0000-0000-000068A10000}"/>
    <cellStyle name="Navadno 7 20 2 2" xfId="11606" xr:uid="{00000000-0005-0000-0000-000069A10000}"/>
    <cellStyle name="Navadno 7 20 2 2 2" xfId="21371" xr:uid="{00000000-0005-0000-0000-00006AA10000}"/>
    <cellStyle name="Navadno 7 20 2 2 2 2" xfId="41064" xr:uid="{00000000-0005-0000-0000-00006BA10000}"/>
    <cellStyle name="Navadno 7 20 2 2 3" xfId="41063" xr:uid="{00000000-0005-0000-0000-00006CA10000}"/>
    <cellStyle name="Navadno 7 20 2 3" xfId="21370" xr:uid="{00000000-0005-0000-0000-00006DA10000}"/>
    <cellStyle name="Navadno 7 20 2 3 2" xfId="41065" xr:uid="{00000000-0005-0000-0000-00006EA10000}"/>
    <cellStyle name="Navadno 7 20 2 4" xfId="41062" xr:uid="{00000000-0005-0000-0000-00006FA10000}"/>
    <cellStyle name="Navadno 7 20 3" xfId="11607" xr:uid="{00000000-0005-0000-0000-000070A10000}"/>
    <cellStyle name="Navadno 7 20 3 2" xfId="21372" xr:uid="{00000000-0005-0000-0000-000071A10000}"/>
    <cellStyle name="Navadno 7 20 3 2 2" xfId="41067" xr:uid="{00000000-0005-0000-0000-000072A10000}"/>
    <cellStyle name="Navadno 7 20 3 3" xfId="41066" xr:uid="{00000000-0005-0000-0000-000073A10000}"/>
    <cellStyle name="Navadno 7 20 4" xfId="21369" xr:uid="{00000000-0005-0000-0000-000074A10000}"/>
    <cellStyle name="Navadno 7 20 4 2" xfId="41068" xr:uid="{00000000-0005-0000-0000-000075A10000}"/>
    <cellStyle name="Navadno 7 20 5" xfId="41061" xr:uid="{00000000-0005-0000-0000-000076A10000}"/>
    <cellStyle name="Navadno 7 21" xfId="11608" xr:uid="{00000000-0005-0000-0000-000077A10000}"/>
    <cellStyle name="Navadno 7 21 2" xfId="11609" xr:uid="{00000000-0005-0000-0000-000078A10000}"/>
    <cellStyle name="Navadno 7 21 2 2" xfId="11610" xr:uid="{00000000-0005-0000-0000-000079A10000}"/>
    <cellStyle name="Navadno 7 21 2 2 2" xfId="21375" xr:uid="{00000000-0005-0000-0000-00007AA10000}"/>
    <cellStyle name="Navadno 7 21 2 2 2 2" xfId="41072" xr:uid="{00000000-0005-0000-0000-00007BA10000}"/>
    <cellStyle name="Navadno 7 21 2 2 3" xfId="41071" xr:uid="{00000000-0005-0000-0000-00007CA10000}"/>
    <cellStyle name="Navadno 7 21 2 3" xfId="21374" xr:uid="{00000000-0005-0000-0000-00007DA10000}"/>
    <cellStyle name="Navadno 7 21 2 3 2" xfId="41073" xr:uid="{00000000-0005-0000-0000-00007EA10000}"/>
    <cellStyle name="Navadno 7 21 2 4" xfId="41070" xr:uid="{00000000-0005-0000-0000-00007FA10000}"/>
    <cellStyle name="Navadno 7 21 3" xfId="11611" xr:uid="{00000000-0005-0000-0000-000080A10000}"/>
    <cellStyle name="Navadno 7 21 3 2" xfId="21376" xr:uid="{00000000-0005-0000-0000-000081A10000}"/>
    <cellStyle name="Navadno 7 21 3 2 2" xfId="41075" xr:uid="{00000000-0005-0000-0000-000082A10000}"/>
    <cellStyle name="Navadno 7 21 3 3" xfId="41074" xr:uid="{00000000-0005-0000-0000-000083A10000}"/>
    <cellStyle name="Navadno 7 21 4" xfId="21373" xr:uid="{00000000-0005-0000-0000-000084A10000}"/>
    <cellStyle name="Navadno 7 21 4 2" xfId="41076" xr:uid="{00000000-0005-0000-0000-000085A10000}"/>
    <cellStyle name="Navadno 7 21 5" xfId="41069" xr:uid="{00000000-0005-0000-0000-000086A10000}"/>
    <cellStyle name="Navadno 7 22" xfId="11612" xr:uid="{00000000-0005-0000-0000-000087A10000}"/>
    <cellStyle name="Navadno 7 22 2" xfId="11613" xr:uid="{00000000-0005-0000-0000-000088A10000}"/>
    <cellStyle name="Navadno 7 22 2 2" xfId="11614" xr:uid="{00000000-0005-0000-0000-000089A10000}"/>
    <cellStyle name="Navadno 7 22 2 2 2" xfId="21379" xr:uid="{00000000-0005-0000-0000-00008AA10000}"/>
    <cellStyle name="Navadno 7 22 2 2 2 2" xfId="41080" xr:uid="{00000000-0005-0000-0000-00008BA10000}"/>
    <cellStyle name="Navadno 7 22 2 2 3" xfId="41079" xr:uid="{00000000-0005-0000-0000-00008CA10000}"/>
    <cellStyle name="Navadno 7 22 2 3" xfId="21378" xr:uid="{00000000-0005-0000-0000-00008DA10000}"/>
    <cellStyle name="Navadno 7 22 2 3 2" xfId="41081" xr:uid="{00000000-0005-0000-0000-00008EA10000}"/>
    <cellStyle name="Navadno 7 22 2 4" xfId="41078" xr:uid="{00000000-0005-0000-0000-00008FA10000}"/>
    <cellStyle name="Navadno 7 22 3" xfId="11615" xr:uid="{00000000-0005-0000-0000-000090A10000}"/>
    <cellStyle name="Navadno 7 22 3 2" xfId="21380" xr:uid="{00000000-0005-0000-0000-000091A10000}"/>
    <cellStyle name="Navadno 7 22 3 2 2" xfId="41083" xr:uid="{00000000-0005-0000-0000-000092A10000}"/>
    <cellStyle name="Navadno 7 22 3 3" xfId="41082" xr:uid="{00000000-0005-0000-0000-000093A10000}"/>
    <cellStyle name="Navadno 7 22 4" xfId="21377" xr:uid="{00000000-0005-0000-0000-000094A10000}"/>
    <cellStyle name="Navadno 7 22 4 2" xfId="41084" xr:uid="{00000000-0005-0000-0000-000095A10000}"/>
    <cellStyle name="Navadno 7 22 5" xfId="41077" xr:uid="{00000000-0005-0000-0000-000096A10000}"/>
    <cellStyle name="Navadno 7 23" xfId="11616" xr:uid="{00000000-0005-0000-0000-000097A10000}"/>
    <cellStyle name="Navadno 7 23 2" xfId="11617" xr:uid="{00000000-0005-0000-0000-000098A10000}"/>
    <cellStyle name="Navadno 7 23 2 2" xfId="11618" xr:uid="{00000000-0005-0000-0000-000099A10000}"/>
    <cellStyle name="Navadno 7 23 2 2 2" xfId="21383" xr:uid="{00000000-0005-0000-0000-00009AA10000}"/>
    <cellStyle name="Navadno 7 23 2 2 2 2" xfId="41088" xr:uid="{00000000-0005-0000-0000-00009BA10000}"/>
    <cellStyle name="Navadno 7 23 2 2 3" xfId="41087" xr:uid="{00000000-0005-0000-0000-00009CA10000}"/>
    <cellStyle name="Navadno 7 23 2 3" xfId="21382" xr:uid="{00000000-0005-0000-0000-00009DA10000}"/>
    <cellStyle name="Navadno 7 23 2 3 2" xfId="41089" xr:uid="{00000000-0005-0000-0000-00009EA10000}"/>
    <cellStyle name="Navadno 7 23 2 4" xfId="41086" xr:uid="{00000000-0005-0000-0000-00009FA10000}"/>
    <cellStyle name="Navadno 7 23 3" xfId="11619" xr:uid="{00000000-0005-0000-0000-0000A0A10000}"/>
    <cellStyle name="Navadno 7 23 3 2" xfId="21384" xr:uid="{00000000-0005-0000-0000-0000A1A10000}"/>
    <cellStyle name="Navadno 7 23 3 2 2" xfId="41091" xr:uid="{00000000-0005-0000-0000-0000A2A10000}"/>
    <cellStyle name="Navadno 7 23 3 3" xfId="41090" xr:uid="{00000000-0005-0000-0000-0000A3A10000}"/>
    <cellStyle name="Navadno 7 23 4" xfId="21381" xr:uid="{00000000-0005-0000-0000-0000A4A10000}"/>
    <cellStyle name="Navadno 7 23 4 2" xfId="41092" xr:uid="{00000000-0005-0000-0000-0000A5A10000}"/>
    <cellStyle name="Navadno 7 23 5" xfId="41085" xr:uid="{00000000-0005-0000-0000-0000A6A10000}"/>
    <cellStyle name="Navadno 7 24" xfId="11620" xr:uid="{00000000-0005-0000-0000-0000A7A10000}"/>
    <cellStyle name="Navadno 7 24 2" xfId="11621" xr:uid="{00000000-0005-0000-0000-0000A8A10000}"/>
    <cellStyle name="Navadno 7 24 2 2" xfId="11622" xr:uid="{00000000-0005-0000-0000-0000A9A10000}"/>
    <cellStyle name="Navadno 7 24 2 2 2" xfId="21387" xr:uid="{00000000-0005-0000-0000-0000AAA10000}"/>
    <cellStyle name="Navadno 7 24 2 2 2 2" xfId="41096" xr:uid="{00000000-0005-0000-0000-0000ABA10000}"/>
    <cellStyle name="Navadno 7 24 2 2 3" xfId="41095" xr:uid="{00000000-0005-0000-0000-0000ACA10000}"/>
    <cellStyle name="Navadno 7 24 2 3" xfId="21386" xr:uid="{00000000-0005-0000-0000-0000ADA10000}"/>
    <cellStyle name="Navadno 7 24 2 3 2" xfId="41097" xr:uid="{00000000-0005-0000-0000-0000AEA10000}"/>
    <cellStyle name="Navadno 7 24 2 4" xfId="41094" xr:uid="{00000000-0005-0000-0000-0000AFA10000}"/>
    <cellStyle name="Navadno 7 24 3" xfId="11623" xr:uid="{00000000-0005-0000-0000-0000B0A10000}"/>
    <cellStyle name="Navadno 7 24 3 2" xfId="21388" xr:uid="{00000000-0005-0000-0000-0000B1A10000}"/>
    <cellStyle name="Navadno 7 24 3 2 2" xfId="41099" xr:uid="{00000000-0005-0000-0000-0000B2A10000}"/>
    <cellStyle name="Navadno 7 24 3 3" xfId="41098" xr:uid="{00000000-0005-0000-0000-0000B3A10000}"/>
    <cellStyle name="Navadno 7 24 4" xfId="21385" xr:uid="{00000000-0005-0000-0000-0000B4A10000}"/>
    <cellStyle name="Navadno 7 24 4 2" xfId="41100" xr:uid="{00000000-0005-0000-0000-0000B5A10000}"/>
    <cellStyle name="Navadno 7 24 5" xfId="41093" xr:uid="{00000000-0005-0000-0000-0000B6A10000}"/>
    <cellStyle name="Navadno 7 25" xfId="11624" xr:uid="{00000000-0005-0000-0000-0000B7A10000}"/>
    <cellStyle name="Navadno 7 25 2" xfId="11625" xr:uid="{00000000-0005-0000-0000-0000B8A10000}"/>
    <cellStyle name="Navadno 7 25 2 2" xfId="11626" xr:uid="{00000000-0005-0000-0000-0000B9A10000}"/>
    <cellStyle name="Navadno 7 25 2 2 2" xfId="21391" xr:uid="{00000000-0005-0000-0000-0000BAA10000}"/>
    <cellStyle name="Navadno 7 25 2 2 2 2" xfId="41104" xr:uid="{00000000-0005-0000-0000-0000BBA10000}"/>
    <cellStyle name="Navadno 7 25 2 2 3" xfId="41103" xr:uid="{00000000-0005-0000-0000-0000BCA10000}"/>
    <cellStyle name="Navadno 7 25 2 3" xfId="21390" xr:uid="{00000000-0005-0000-0000-0000BDA10000}"/>
    <cellStyle name="Navadno 7 25 2 3 2" xfId="41105" xr:uid="{00000000-0005-0000-0000-0000BEA10000}"/>
    <cellStyle name="Navadno 7 25 2 4" xfId="41102" xr:uid="{00000000-0005-0000-0000-0000BFA10000}"/>
    <cellStyle name="Navadno 7 25 3" xfId="11627" xr:uid="{00000000-0005-0000-0000-0000C0A10000}"/>
    <cellStyle name="Navadno 7 25 3 2" xfId="21392" xr:uid="{00000000-0005-0000-0000-0000C1A10000}"/>
    <cellStyle name="Navadno 7 25 3 2 2" xfId="41107" xr:uid="{00000000-0005-0000-0000-0000C2A10000}"/>
    <cellStyle name="Navadno 7 25 3 3" xfId="41106" xr:uid="{00000000-0005-0000-0000-0000C3A10000}"/>
    <cellStyle name="Navadno 7 25 4" xfId="21389" xr:uid="{00000000-0005-0000-0000-0000C4A10000}"/>
    <cellStyle name="Navadno 7 25 4 2" xfId="41108" xr:uid="{00000000-0005-0000-0000-0000C5A10000}"/>
    <cellStyle name="Navadno 7 25 5" xfId="41101" xr:uid="{00000000-0005-0000-0000-0000C6A10000}"/>
    <cellStyle name="Navadno 7 26" xfId="11628" xr:uid="{00000000-0005-0000-0000-0000C7A10000}"/>
    <cellStyle name="Navadno 7 26 2" xfId="11629" xr:uid="{00000000-0005-0000-0000-0000C8A10000}"/>
    <cellStyle name="Navadno 7 26 2 2" xfId="11630" xr:uid="{00000000-0005-0000-0000-0000C9A10000}"/>
    <cellStyle name="Navadno 7 26 2 2 2" xfId="21395" xr:uid="{00000000-0005-0000-0000-0000CAA10000}"/>
    <cellStyle name="Navadno 7 26 2 2 2 2" xfId="41112" xr:uid="{00000000-0005-0000-0000-0000CBA10000}"/>
    <cellStyle name="Navadno 7 26 2 2 3" xfId="41111" xr:uid="{00000000-0005-0000-0000-0000CCA10000}"/>
    <cellStyle name="Navadno 7 26 2 3" xfId="21394" xr:uid="{00000000-0005-0000-0000-0000CDA10000}"/>
    <cellStyle name="Navadno 7 26 2 3 2" xfId="41113" xr:uid="{00000000-0005-0000-0000-0000CEA10000}"/>
    <cellStyle name="Navadno 7 26 2 4" xfId="41110" xr:uid="{00000000-0005-0000-0000-0000CFA10000}"/>
    <cellStyle name="Navadno 7 26 3" xfId="11631" xr:uid="{00000000-0005-0000-0000-0000D0A10000}"/>
    <cellStyle name="Navadno 7 26 3 2" xfId="21396" xr:uid="{00000000-0005-0000-0000-0000D1A10000}"/>
    <cellStyle name="Navadno 7 26 3 2 2" xfId="41115" xr:uid="{00000000-0005-0000-0000-0000D2A10000}"/>
    <cellStyle name="Navadno 7 26 3 3" xfId="41114" xr:uid="{00000000-0005-0000-0000-0000D3A10000}"/>
    <cellStyle name="Navadno 7 26 4" xfId="21393" xr:uid="{00000000-0005-0000-0000-0000D4A10000}"/>
    <cellStyle name="Navadno 7 26 4 2" xfId="41116" xr:uid="{00000000-0005-0000-0000-0000D5A10000}"/>
    <cellStyle name="Navadno 7 26 5" xfId="41109" xr:uid="{00000000-0005-0000-0000-0000D6A10000}"/>
    <cellStyle name="Navadno 7 27" xfId="11632" xr:uid="{00000000-0005-0000-0000-0000D7A10000}"/>
    <cellStyle name="Navadno 7 27 2" xfId="11633" xr:uid="{00000000-0005-0000-0000-0000D8A10000}"/>
    <cellStyle name="Navadno 7 27 2 2" xfId="11634" xr:uid="{00000000-0005-0000-0000-0000D9A10000}"/>
    <cellStyle name="Navadno 7 27 2 2 2" xfId="21399" xr:uid="{00000000-0005-0000-0000-0000DAA10000}"/>
    <cellStyle name="Navadno 7 27 2 2 2 2" xfId="41120" xr:uid="{00000000-0005-0000-0000-0000DBA10000}"/>
    <cellStyle name="Navadno 7 27 2 2 3" xfId="41119" xr:uid="{00000000-0005-0000-0000-0000DCA10000}"/>
    <cellStyle name="Navadno 7 27 2 3" xfId="21398" xr:uid="{00000000-0005-0000-0000-0000DDA10000}"/>
    <cellStyle name="Navadno 7 27 2 3 2" xfId="41121" xr:uid="{00000000-0005-0000-0000-0000DEA10000}"/>
    <cellStyle name="Navadno 7 27 2 4" xfId="41118" xr:uid="{00000000-0005-0000-0000-0000DFA10000}"/>
    <cellStyle name="Navadno 7 27 3" xfId="11635" xr:uid="{00000000-0005-0000-0000-0000E0A10000}"/>
    <cellStyle name="Navadno 7 27 3 2" xfId="21400" xr:uid="{00000000-0005-0000-0000-0000E1A10000}"/>
    <cellStyle name="Navadno 7 27 3 2 2" xfId="41123" xr:uid="{00000000-0005-0000-0000-0000E2A10000}"/>
    <cellStyle name="Navadno 7 27 3 3" xfId="41122" xr:uid="{00000000-0005-0000-0000-0000E3A10000}"/>
    <cellStyle name="Navadno 7 27 4" xfId="21397" xr:uid="{00000000-0005-0000-0000-0000E4A10000}"/>
    <cellStyle name="Navadno 7 27 4 2" xfId="41124" xr:uid="{00000000-0005-0000-0000-0000E5A10000}"/>
    <cellStyle name="Navadno 7 27 5" xfId="41117" xr:uid="{00000000-0005-0000-0000-0000E6A10000}"/>
    <cellStyle name="Navadno 7 28" xfId="11636" xr:uid="{00000000-0005-0000-0000-0000E7A10000}"/>
    <cellStyle name="Navadno 7 28 2" xfId="11637" xr:uid="{00000000-0005-0000-0000-0000E8A10000}"/>
    <cellStyle name="Navadno 7 28 2 2" xfId="11638" xr:uid="{00000000-0005-0000-0000-0000E9A10000}"/>
    <cellStyle name="Navadno 7 28 2 2 2" xfId="21403" xr:uid="{00000000-0005-0000-0000-0000EAA10000}"/>
    <cellStyle name="Navadno 7 28 2 2 2 2" xfId="41128" xr:uid="{00000000-0005-0000-0000-0000EBA10000}"/>
    <cellStyle name="Navadno 7 28 2 2 3" xfId="41127" xr:uid="{00000000-0005-0000-0000-0000ECA10000}"/>
    <cellStyle name="Navadno 7 28 2 3" xfId="21402" xr:uid="{00000000-0005-0000-0000-0000EDA10000}"/>
    <cellStyle name="Navadno 7 28 2 3 2" xfId="41129" xr:uid="{00000000-0005-0000-0000-0000EEA10000}"/>
    <cellStyle name="Navadno 7 28 2 4" xfId="41126" xr:uid="{00000000-0005-0000-0000-0000EFA10000}"/>
    <cellStyle name="Navadno 7 28 3" xfId="11639" xr:uid="{00000000-0005-0000-0000-0000F0A10000}"/>
    <cellStyle name="Navadno 7 28 3 2" xfId="21404" xr:uid="{00000000-0005-0000-0000-0000F1A10000}"/>
    <cellStyle name="Navadno 7 28 3 2 2" xfId="41131" xr:uid="{00000000-0005-0000-0000-0000F2A10000}"/>
    <cellStyle name="Navadno 7 28 3 3" xfId="41130" xr:uid="{00000000-0005-0000-0000-0000F3A10000}"/>
    <cellStyle name="Navadno 7 28 4" xfId="21401" xr:uid="{00000000-0005-0000-0000-0000F4A10000}"/>
    <cellStyle name="Navadno 7 28 4 2" xfId="41132" xr:uid="{00000000-0005-0000-0000-0000F5A10000}"/>
    <cellStyle name="Navadno 7 28 5" xfId="41125" xr:uid="{00000000-0005-0000-0000-0000F6A10000}"/>
    <cellStyle name="Navadno 7 29" xfId="11640" xr:uid="{00000000-0005-0000-0000-0000F7A10000}"/>
    <cellStyle name="Navadno 7 29 2" xfId="11641" xr:uid="{00000000-0005-0000-0000-0000F8A10000}"/>
    <cellStyle name="Navadno 7 29 2 2" xfId="11642" xr:uid="{00000000-0005-0000-0000-0000F9A10000}"/>
    <cellStyle name="Navadno 7 29 2 2 2" xfId="21407" xr:uid="{00000000-0005-0000-0000-0000FAA10000}"/>
    <cellStyle name="Navadno 7 29 2 2 2 2" xfId="41136" xr:uid="{00000000-0005-0000-0000-0000FBA10000}"/>
    <cellStyle name="Navadno 7 29 2 2 3" xfId="41135" xr:uid="{00000000-0005-0000-0000-0000FCA10000}"/>
    <cellStyle name="Navadno 7 29 2 3" xfId="21406" xr:uid="{00000000-0005-0000-0000-0000FDA10000}"/>
    <cellStyle name="Navadno 7 29 2 3 2" xfId="41137" xr:uid="{00000000-0005-0000-0000-0000FEA10000}"/>
    <cellStyle name="Navadno 7 29 2 4" xfId="41134" xr:uid="{00000000-0005-0000-0000-0000FFA10000}"/>
    <cellStyle name="Navadno 7 29 3" xfId="11643" xr:uid="{00000000-0005-0000-0000-000000A20000}"/>
    <cellStyle name="Navadno 7 29 3 2" xfId="21408" xr:uid="{00000000-0005-0000-0000-000001A20000}"/>
    <cellStyle name="Navadno 7 29 3 2 2" xfId="41139" xr:uid="{00000000-0005-0000-0000-000002A20000}"/>
    <cellStyle name="Navadno 7 29 3 3" xfId="41138" xr:uid="{00000000-0005-0000-0000-000003A20000}"/>
    <cellStyle name="Navadno 7 29 4" xfId="21405" xr:uid="{00000000-0005-0000-0000-000004A20000}"/>
    <cellStyle name="Navadno 7 29 4 2" xfId="41140" xr:uid="{00000000-0005-0000-0000-000005A20000}"/>
    <cellStyle name="Navadno 7 29 5" xfId="41133" xr:uid="{00000000-0005-0000-0000-000006A20000}"/>
    <cellStyle name="Navadno 7 3" xfId="1746" xr:uid="{00000000-0005-0000-0000-000007A20000}"/>
    <cellStyle name="Navadno 7 3 2" xfId="1747" xr:uid="{00000000-0005-0000-0000-000008A20000}"/>
    <cellStyle name="Navadno 7 3 2 2" xfId="11646" xr:uid="{00000000-0005-0000-0000-000009A20000}"/>
    <cellStyle name="Navadno 7 3 2 2 2" xfId="21411" xr:uid="{00000000-0005-0000-0000-00000AA20000}"/>
    <cellStyle name="Navadno 7 3 2 2 2 2" xfId="41144" xr:uid="{00000000-0005-0000-0000-00000BA20000}"/>
    <cellStyle name="Navadno 7 3 2 2 3" xfId="41143" xr:uid="{00000000-0005-0000-0000-00000CA20000}"/>
    <cellStyle name="Navadno 7 3 2 3" xfId="11647" xr:uid="{00000000-0005-0000-0000-00000DA20000}"/>
    <cellStyle name="Navadno 7 3 2 3 2" xfId="41145" xr:uid="{00000000-0005-0000-0000-00000EA20000}"/>
    <cellStyle name="Navadno 7 3 2 4" xfId="11645" xr:uid="{00000000-0005-0000-0000-00000FA20000}"/>
    <cellStyle name="Navadno 7 3 2 4 2" xfId="41146" xr:uid="{00000000-0005-0000-0000-000010A20000}"/>
    <cellStyle name="Navadno 7 3 2 5" xfId="21410" xr:uid="{00000000-0005-0000-0000-000011A20000}"/>
    <cellStyle name="Navadno 7 3 2 5 2" xfId="41147" xr:uid="{00000000-0005-0000-0000-000012A20000}"/>
    <cellStyle name="Navadno 7 3 2 6" xfId="51371" xr:uid="{00000000-0005-0000-0000-000013A20000}"/>
    <cellStyle name="Navadno 7 3 2 7" xfId="41142" xr:uid="{00000000-0005-0000-0000-000014A20000}"/>
    <cellStyle name="Navadno 7 3 3" xfId="1748" xr:uid="{00000000-0005-0000-0000-000015A20000}"/>
    <cellStyle name="Navadno 7 3 3 2" xfId="11649" xr:uid="{00000000-0005-0000-0000-000016A20000}"/>
    <cellStyle name="Navadno 7 3 3 2 2" xfId="41149" xr:uid="{00000000-0005-0000-0000-000017A20000}"/>
    <cellStyle name="Navadno 7 3 3 3" xfId="11648" xr:uid="{00000000-0005-0000-0000-000018A20000}"/>
    <cellStyle name="Navadno 7 3 3 3 2" xfId="41150" xr:uid="{00000000-0005-0000-0000-000019A20000}"/>
    <cellStyle name="Navadno 7 3 3 4" xfId="21412" xr:uid="{00000000-0005-0000-0000-00001AA20000}"/>
    <cellStyle name="Navadno 7 3 3 4 2" xfId="41151" xr:uid="{00000000-0005-0000-0000-00001BA20000}"/>
    <cellStyle name="Navadno 7 3 3 5" xfId="41148" xr:uid="{00000000-0005-0000-0000-00001CA20000}"/>
    <cellStyle name="Navadno 7 3 4" xfId="11650" xr:uid="{00000000-0005-0000-0000-00001DA20000}"/>
    <cellStyle name="Navadno 7 3 4 2" xfId="41152" xr:uid="{00000000-0005-0000-0000-00001EA20000}"/>
    <cellStyle name="Navadno 7 3 5" xfId="11644" xr:uid="{00000000-0005-0000-0000-00001FA20000}"/>
    <cellStyle name="Navadno 7 3 5 2" xfId="41153" xr:uid="{00000000-0005-0000-0000-000020A20000}"/>
    <cellStyle name="Navadno 7 3 6" xfId="21409" xr:uid="{00000000-0005-0000-0000-000021A20000}"/>
    <cellStyle name="Navadno 7 3 6 2" xfId="41154" xr:uid="{00000000-0005-0000-0000-000022A20000}"/>
    <cellStyle name="Navadno 7 3 7" xfId="51370" xr:uid="{00000000-0005-0000-0000-000023A20000}"/>
    <cellStyle name="Navadno 7 3 8" xfId="41141" xr:uid="{00000000-0005-0000-0000-000024A20000}"/>
    <cellStyle name="Navadno 7 30" xfId="11651" xr:uid="{00000000-0005-0000-0000-000025A20000}"/>
    <cellStyle name="Navadno 7 30 2" xfId="11652" xr:uid="{00000000-0005-0000-0000-000026A20000}"/>
    <cellStyle name="Navadno 7 30 2 2" xfId="11653" xr:uid="{00000000-0005-0000-0000-000027A20000}"/>
    <cellStyle name="Navadno 7 30 2 2 2" xfId="21415" xr:uid="{00000000-0005-0000-0000-000028A20000}"/>
    <cellStyle name="Navadno 7 30 2 2 2 2" xfId="41158" xr:uid="{00000000-0005-0000-0000-000029A20000}"/>
    <cellStyle name="Navadno 7 30 2 2 3" xfId="41157" xr:uid="{00000000-0005-0000-0000-00002AA20000}"/>
    <cellStyle name="Navadno 7 30 2 3" xfId="21414" xr:uid="{00000000-0005-0000-0000-00002BA20000}"/>
    <cellStyle name="Navadno 7 30 2 3 2" xfId="41159" xr:uid="{00000000-0005-0000-0000-00002CA20000}"/>
    <cellStyle name="Navadno 7 30 2 4" xfId="41156" xr:uid="{00000000-0005-0000-0000-00002DA20000}"/>
    <cellStyle name="Navadno 7 30 3" xfId="11654" xr:uid="{00000000-0005-0000-0000-00002EA20000}"/>
    <cellStyle name="Navadno 7 30 3 2" xfId="21416" xr:uid="{00000000-0005-0000-0000-00002FA20000}"/>
    <cellStyle name="Navadno 7 30 3 2 2" xfId="41161" xr:uid="{00000000-0005-0000-0000-000030A20000}"/>
    <cellStyle name="Navadno 7 30 3 3" xfId="41160" xr:uid="{00000000-0005-0000-0000-000031A20000}"/>
    <cellStyle name="Navadno 7 30 4" xfId="21413" xr:uid="{00000000-0005-0000-0000-000032A20000}"/>
    <cellStyle name="Navadno 7 30 4 2" xfId="41162" xr:uid="{00000000-0005-0000-0000-000033A20000}"/>
    <cellStyle name="Navadno 7 30 5" xfId="41155" xr:uid="{00000000-0005-0000-0000-000034A20000}"/>
    <cellStyle name="Navadno 7 31" xfId="11655" xr:uid="{00000000-0005-0000-0000-000035A20000}"/>
    <cellStyle name="Navadno 7 31 2" xfId="11656" xr:uid="{00000000-0005-0000-0000-000036A20000}"/>
    <cellStyle name="Navadno 7 31 2 2" xfId="11657" xr:uid="{00000000-0005-0000-0000-000037A20000}"/>
    <cellStyle name="Navadno 7 31 2 2 2" xfId="21419" xr:uid="{00000000-0005-0000-0000-000038A20000}"/>
    <cellStyle name="Navadno 7 31 2 2 2 2" xfId="41166" xr:uid="{00000000-0005-0000-0000-000039A20000}"/>
    <cellStyle name="Navadno 7 31 2 2 3" xfId="41165" xr:uid="{00000000-0005-0000-0000-00003AA20000}"/>
    <cellStyle name="Navadno 7 31 2 3" xfId="21418" xr:uid="{00000000-0005-0000-0000-00003BA20000}"/>
    <cellStyle name="Navadno 7 31 2 3 2" xfId="41167" xr:uid="{00000000-0005-0000-0000-00003CA20000}"/>
    <cellStyle name="Navadno 7 31 2 4" xfId="41164" xr:uid="{00000000-0005-0000-0000-00003DA20000}"/>
    <cellStyle name="Navadno 7 31 3" xfId="11658" xr:uid="{00000000-0005-0000-0000-00003EA20000}"/>
    <cellStyle name="Navadno 7 31 3 2" xfId="21420" xr:uid="{00000000-0005-0000-0000-00003FA20000}"/>
    <cellStyle name="Navadno 7 31 3 2 2" xfId="41169" xr:uid="{00000000-0005-0000-0000-000040A20000}"/>
    <cellStyle name="Navadno 7 31 3 3" xfId="41168" xr:uid="{00000000-0005-0000-0000-000041A20000}"/>
    <cellStyle name="Navadno 7 31 4" xfId="21417" xr:uid="{00000000-0005-0000-0000-000042A20000}"/>
    <cellStyle name="Navadno 7 31 4 2" xfId="41170" xr:uid="{00000000-0005-0000-0000-000043A20000}"/>
    <cellStyle name="Navadno 7 31 5" xfId="41163" xr:uid="{00000000-0005-0000-0000-000044A20000}"/>
    <cellStyle name="Navadno 7 32" xfId="11659" xr:uid="{00000000-0005-0000-0000-000045A20000}"/>
    <cellStyle name="Navadno 7 32 2" xfId="11660" xr:uid="{00000000-0005-0000-0000-000046A20000}"/>
    <cellStyle name="Navadno 7 32 2 2" xfId="11661" xr:uid="{00000000-0005-0000-0000-000047A20000}"/>
    <cellStyle name="Navadno 7 32 2 2 2" xfId="21423" xr:uid="{00000000-0005-0000-0000-000048A20000}"/>
    <cellStyle name="Navadno 7 32 2 2 2 2" xfId="41174" xr:uid="{00000000-0005-0000-0000-000049A20000}"/>
    <cellStyle name="Navadno 7 32 2 2 3" xfId="41173" xr:uid="{00000000-0005-0000-0000-00004AA20000}"/>
    <cellStyle name="Navadno 7 32 2 3" xfId="21422" xr:uid="{00000000-0005-0000-0000-00004BA20000}"/>
    <cellStyle name="Navadno 7 32 2 3 2" xfId="41175" xr:uid="{00000000-0005-0000-0000-00004CA20000}"/>
    <cellStyle name="Navadno 7 32 2 4" xfId="41172" xr:uid="{00000000-0005-0000-0000-00004DA20000}"/>
    <cellStyle name="Navadno 7 32 3" xfId="11662" xr:uid="{00000000-0005-0000-0000-00004EA20000}"/>
    <cellStyle name="Navadno 7 32 3 2" xfId="21424" xr:uid="{00000000-0005-0000-0000-00004FA20000}"/>
    <cellStyle name="Navadno 7 32 3 2 2" xfId="41177" xr:uid="{00000000-0005-0000-0000-000050A20000}"/>
    <cellStyle name="Navadno 7 32 3 3" xfId="41176" xr:uid="{00000000-0005-0000-0000-000051A20000}"/>
    <cellStyle name="Navadno 7 32 4" xfId="21421" xr:uid="{00000000-0005-0000-0000-000052A20000}"/>
    <cellStyle name="Navadno 7 32 4 2" xfId="41178" xr:uid="{00000000-0005-0000-0000-000053A20000}"/>
    <cellStyle name="Navadno 7 32 5" xfId="41171" xr:uid="{00000000-0005-0000-0000-000054A20000}"/>
    <cellStyle name="Navadno 7 33" xfId="11663" xr:uid="{00000000-0005-0000-0000-000055A20000}"/>
    <cellStyle name="Navadno 7 33 2" xfId="11664" xr:uid="{00000000-0005-0000-0000-000056A20000}"/>
    <cellStyle name="Navadno 7 33 2 2" xfId="11665" xr:uid="{00000000-0005-0000-0000-000057A20000}"/>
    <cellStyle name="Navadno 7 33 2 2 2" xfId="21427" xr:uid="{00000000-0005-0000-0000-000058A20000}"/>
    <cellStyle name="Navadno 7 33 2 2 2 2" xfId="41182" xr:uid="{00000000-0005-0000-0000-000059A20000}"/>
    <cellStyle name="Navadno 7 33 2 2 3" xfId="41181" xr:uid="{00000000-0005-0000-0000-00005AA20000}"/>
    <cellStyle name="Navadno 7 33 2 3" xfId="21426" xr:uid="{00000000-0005-0000-0000-00005BA20000}"/>
    <cellStyle name="Navadno 7 33 2 3 2" xfId="41183" xr:uid="{00000000-0005-0000-0000-00005CA20000}"/>
    <cellStyle name="Navadno 7 33 2 4" xfId="41180" xr:uid="{00000000-0005-0000-0000-00005DA20000}"/>
    <cellStyle name="Navadno 7 33 3" xfId="11666" xr:uid="{00000000-0005-0000-0000-00005EA20000}"/>
    <cellStyle name="Navadno 7 33 3 2" xfId="21428" xr:uid="{00000000-0005-0000-0000-00005FA20000}"/>
    <cellStyle name="Navadno 7 33 3 2 2" xfId="41185" xr:uid="{00000000-0005-0000-0000-000060A20000}"/>
    <cellStyle name="Navadno 7 33 3 3" xfId="41184" xr:uid="{00000000-0005-0000-0000-000061A20000}"/>
    <cellStyle name="Navadno 7 33 4" xfId="21425" xr:uid="{00000000-0005-0000-0000-000062A20000}"/>
    <cellStyle name="Navadno 7 33 4 2" xfId="41186" xr:uid="{00000000-0005-0000-0000-000063A20000}"/>
    <cellStyle name="Navadno 7 33 5" xfId="41179" xr:uid="{00000000-0005-0000-0000-000064A20000}"/>
    <cellStyle name="Navadno 7 34" xfId="11667" xr:uid="{00000000-0005-0000-0000-000065A20000}"/>
    <cellStyle name="Navadno 7 34 2" xfId="11668" xr:uid="{00000000-0005-0000-0000-000066A20000}"/>
    <cellStyle name="Navadno 7 34 2 2" xfId="11669" xr:uid="{00000000-0005-0000-0000-000067A20000}"/>
    <cellStyle name="Navadno 7 34 2 2 2" xfId="21431" xr:uid="{00000000-0005-0000-0000-000068A20000}"/>
    <cellStyle name="Navadno 7 34 2 2 2 2" xfId="41190" xr:uid="{00000000-0005-0000-0000-000069A20000}"/>
    <cellStyle name="Navadno 7 34 2 2 3" xfId="41189" xr:uid="{00000000-0005-0000-0000-00006AA20000}"/>
    <cellStyle name="Navadno 7 34 2 3" xfId="21430" xr:uid="{00000000-0005-0000-0000-00006BA20000}"/>
    <cellStyle name="Navadno 7 34 2 3 2" xfId="41191" xr:uid="{00000000-0005-0000-0000-00006CA20000}"/>
    <cellStyle name="Navadno 7 34 2 4" xfId="41188" xr:uid="{00000000-0005-0000-0000-00006DA20000}"/>
    <cellStyle name="Navadno 7 34 3" xfId="11670" xr:uid="{00000000-0005-0000-0000-00006EA20000}"/>
    <cellStyle name="Navadno 7 34 3 2" xfId="21432" xr:uid="{00000000-0005-0000-0000-00006FA20000}"/>
    <cellStyle name="Navadno 7 34 3 2 2" xfId="41193" xr:uid="{00000000-0005-0000-0000-000070A20000}"/>
    <cellStyle name="Navadno 7 34 3 3" xfId="41192" xr:uid="{00000000-0005-0000-0000-000071A20000}"/>
    <cellStyle name="Navadno 7 34 4" xfId="21429" xr:uid="{00000000-0005-0000-0000-000072A20000}"/>
    <cellStyle name="Navadno 7 34 4 2" xfId="41194" xr:uid="{00000000-0005-0000-0000-000073A20000}"/>
    <cellStyle name="Navadno 7 34 5" xfId="41187" xr:uid="{00000000-0005-0000-0000-000074A20000}"/>
    <cellStyle name="Navadno 7 35" xfId="11671" xr:uid="{00000000-0005-0000-0000-000075A20000}"/>
    <cellStyle name="Navadno 7 35 2" xfId="11672" xr:uid="{00000000-0005-0000-0000-000076A20000}"/>
    <cellStyle name="Navadno 7 35 2 2" xfId="11673" xr:uid="{00000000-0005-0000-0000-000077A20000}"/>
    <cellStyle name="Navadno 7 35 2 2 2" xfId="21435" xr:uid="{00000000-0005-0000-0000-000078A20000}"/>
    <cellStyle name="Navadno 7 35 2 2 2 2" xfId="41198" xr:uid="{00000000-0005-0000-0000-000079A20000}"/>
    <cellStyle name="Navadno 7 35 2 2 3" xfId="41197" xr:uid="{00000000-0005-0000-0000-00007AA20000}"/>
    <cellStyle name="Navadno 7 35 2 3" xfId="21434" xr:uid="{00000000-0005-0000-0000-00007BA20000}"/>
    <cellStyle name="Navadno 7 35 2 3 2" xfId="41199" xr:uid="{00000000-0005-0000-0000-00007CA20000}"/>
    <cellStyle name="Navadno 7 35 2 4" xfId="41196" xr:uid="{00000000-0005-0000-0000-00007DA20000}"/>
    <cellStyle name="Navadno 7 35 3" xfId="11674" xr:uid="{00000000-0005-0000-0000-00007EA20000}"/>
    <cellStyle name="Navadno 7 35 3 2" xfId="21436" xr:uid="{00000000-0005-0000-0000-00007FA20000}"/>
    <cellStyle name="Navadno 7 35 3 2 2" xfId="41201" xr:uid="{00000000-0005-0000-0000-000080A20000}"/>
    <cellStyle name="Navadno 7 35 3 3" xfId="41200" xr:uid="{00000000-0005-0000-0000-000081A20000}"/>
    <cellStyle name="Navadno 7 35 4" xfId="21433" xr:uid="{00000000-0005-0000-0000-000082A20000}"/>
    <cellStyle name="Navadno 7 35 4 2" xfId="41202" xr:uid="{00000000-0005-0000-0000-000083A20000}"/>
    <cellStyle name="Navadno 7 35 5" xfId="41195" xr:uid="{00000000-0005-0000-0000-000084A20000}"/>
    <cellStyle name="Navadno 7 36" xfId="11675" xr:uid="{00000000-0005-0000-0000-000085A20000}"/>
    <cellStyle name="Navadno 7 36 2" xfId="11676" xr:uid="{00000000-0005-0000-0000-000086A20000}"/>
    <cellStyle name="Navadno 7 36 2 2" xfId="11677" xr:uid="{00000000-0005-0000-0000-000087A20000}"/>
    <cellStyle name="Navadno 7 36 2 2 2" xfId="21439" xr:uid="{00000000-0005-0000-0000-000088A20000}"/>
    <cellStyle name="Navadno 7 36 2 2 2 2" xfId="41206" xr:uid="{00000000-0005-0000-0000-000089A20000}"/>
    <cellStyle name="Navadno 7 36 2 2 3" xfId="41205" xr:uid="{00000000-0005-0000-0000-00008AA20000}"/>
    <cellStyle name="Navadno 7 36 2 3" xfId="21438" xr:uid="{00000000-0005-0000-0000-00008BA20000}"/>
    <cellStyle name="Navadno 7 36 2 3 2" xfId="41207" xr:uid="{00000000-0005-0000-0000-00008CA20000}"/>
    <cellStyle name="Navadno 7 36 2 4" xfId="41204" xr:uid="{00000000-0005-0000-0000-00008DA20000}"/>
    <cellStyle name="Navadno 7 36 3" xfId="11678" xr:uid="{00000000-0005-0000-0000-00008EA20000}"/>
    <cellStyle name="Navadno 7 36 3 2" xfId="21440" xr:uid="{00000000-0005-0000-0000-00008FA20000}"/>
    <cellStyle name="Navadno 7 36 3 2 2" xfId="41209" xr:uid="{00000000-0005-0000-0000-000090A20000}"/>
    <cellStyle name="Navadno 7 36 3 3" xfId="41208" xr:uid="{00000000-0005-0000-0000-000091A20000}"/>
    <cellStyle name="Navadno 7 36 4" xfId="21437" xr:uid="{00000000-0005-0000-0000-000092A20000}"/>
    <cellStyle name="Navadno 7 36 4 2" xfId="41210" xr:uid="{00000000-0005-0000-0000-000093A20000}"/>
    <cellStyle name="Navadno 7 36 5" xfId="41203" xr:uid="{00000000-0005-0000-0000-000094A20000}"/>
    <cellStyle name="Navadno 7 37" xfId="11679" xr:uid="{00000000-0005-0000-0000-000095A20000}"/>
    <cellStyle name="Navadno 7 37 2" xfId="11680" xr:uid="{00000000-0005-0000-0000-000096A20000}"/>
    <cellStyle name="Navadno 7 37 2 2" xfId="11681" xr:uid="{00000000-0005-0000-0000-000097A20000}"/>
    <cellStyle name="Navadno 7 37 2 2 2" xfId="21443" xr:uid="{00000000-0005-0000-0000-000098A20000}"/>
    <cellStyle name="Navadno 7 37 2 2 2 2" xfId="41214" xr:uid="{00000000-0005-0000-0000-000099A20000}"/>
    <cellStyle name="Navadno 7 37 2 2 3" xfId="41213" xr:uid="{00000000-0005-0000-0000-00009AA20000}"/>
    <cellStyle name="Navadno 7 37 2 3" xfId="21442" xr:uid="{00000000-0005-0000-0000-00009BA20000}"/>
    <cellStyle name="Navadno 7 37 2 3 2" xfId="41215" xr:uid="{00000000-0005-0000-0000-00009CA20000}"/>
    <cellStyle name="Navadno 7 37 2 4" xfId="41212" xr:uid="{00000000-0005-0000-0000-00009DA20000}"/>
    <cellStyle name="Navadno 7 37 3" xfId="11682" xr:uid="{00000000-0005-0000-0000-00009EA20000}"/>
    <cellStyle name="Navadno 7 37 3 2" xfId="21444" xr:uid="{00000000-0005-0000-0000-00009FA20000}"/>
    <cellStyle name="Navadno 7 37 3 2 2" xfId="41217" xr:uid="{00000000-0005-0000-0000-0000A0A20000}"/>
    <cellStyle name="Navadno 7 37 3 3" xfId="41216" xr:uid="{00000000-0005-0000-0000-0000A1A20000}"/>
    <cellStyle name="Navadno 7 37 4" xfId="21441" xr:uid="{00000000-0005-0000-0000-0000A2A20000}"/>
    <cellStyle name="Navadno 7 37 4 2" xfId="41218" xr:uid="{00000000-0005-0000-0000-0000A3A20000}"/>
    <cellStyle name="Navadno 7 37 5" xfId="41211" xr:uid="{00000000-0005-0000-0000-0000A4A20000}"/>
    <cellStyle name="Navadno 7 38" xfId="11683" xr:uid="{00000000-0005-0000-0000-0000A5A20000}"/>
    <cellStyle name="Navadno 7 38 2" xfId="11684" xr:uid="{00000000-0005-0000-0000-0000A6A20000}"/>
    <cellStyle name="Navadno 7 38 2 2" xfId="11685" xr:uid="{00000000-0005-0000-0000-0000A7A20000}"/>
    <cellStyle name="Navadno 7 38 2 2 2" xfId="21447" xr:uid="{00000000-0005-0000-0000-0000A8A20000}"/>
    <cellStyle name="Navadno 7 38 2 2 2 2" xfId="41222" xr:uid="{00000000-0005-0000-0000-0000A9A20000}"/>
    <cellStyle name="Navadno 7 38 2 2 3" xfId="41221" xr:uid="{00000000-0005-0000-0000-0000AAA20000}"/>
    <cellStyle name="Navadno 7 38 2 3" xfId="21446" xr:uid="{00000000-0005-0000-0000-0000ABA20000}"/>
    <cellStyle name="Navadno 7 38 2 3 2" xfId="41223" xr:uid="{00000000-0005-0000-0000-0000ACA20000}"/>
    <cellStyle name="Navadno 7 38 2 4" xfId="41220" xr:uid="{00000000-0005-0000-0000-0000ADA20000}"/>
    <cellStyle name="Navadno 7 38 3" xfId="11686" xr:uid="{00000000-0005-0000-0000-0000AEA20000}"/>
    <cellStyle name="Navadno 7 38 3 2" xfId="21448" xr:uid="{00000000-0005-0000-0000-0000AFA20000}"/>
    <cellStyle name="Navadno 7 38 3 2 2" xfId="41225" xr:uid="{00000000-0005-0000-0000-0000B0A20000}"/>
    <cellStyle name="Navadno 7 38 3 3" xfId="41224" xr:uid="{00000000-0005-0000-0000-0000B1A20000}"/>
    <cellStyle name="Navadno 7 38 4" xfId="21445" xr:uid="{00000000-0005-0000-0000-0000B2A20000}"/>
    <cellStyle name="Navadno 7 38 4 2" xfId="41226" xr:uid="{00000000-0005-0000-0000-0000B3A20000}"/>
    <cellStyle name="Navadno 7 38 5" xfId="41219" xr:uid="{00000000-0005-0000-0000-0000B4A20000}"/>
    <cellStyle name="Navadno 7 39" xfId="11687" xr:uid="{00000000-0005-0000-0000-0000B5A20000}"/>
    <cellStyle name="Navadno 7 39 2" xfId="11688" xr:uid="{00000000-0005-0000-0000-0000B6A20000}"/>
    <cellStyle name="Navadno 7 39 2 2" xfId="11689" xr:uid="{00000000-0005-0000-0000-0000B7A20000}"/>
    <cellStyle name="Navadno 7 39 2 2 2" xfId="21451" xr:uid="{00000000-0005-0000-0000-0000B8A20000}"/>
    <cellStyle name="Navadno 7 39 2 2 2 2" xfId="41230" xr:uid="{00000000-0005-0000-0000-0000B9A20000}"/>
    <cellStyle name="Navadno 7 39 2 2 3" xfId="41229" xr:uid="{00000000-0005-0000-0000-0000BAA20000}"/>
    <cellStyle name="Navadno 7 39 2 3" xfId="21450" xr:uid="{00000000-0005-0000-0000-0000BBA20000}"/>
    <cellStyle name="Navadno 7 39 2 3 2" xfId="41231" xr:uid="{00000000-0005-0000-0000-0000BCA20000}"/>
    <cellStyle name="Navadno 7 39 2 4" xfId="41228" xr:uid="{00000000-0005-0000-0000-0000BDA20000}"/>
    <cellStyle name="Navadno 7 39 3" xfId="11690" xr:uid="{00000000-0005-0000-0000-0000BEA20000}"/>
    <cellStyle name="Navadno 7 39 3 2" xfId="21452" xr:uid="{00000000-0005-0000-0000-0000BFA20000}"/>
    <cellStyle name="Navadno 7 39 3 2 2" xfId="41233" xr:uid="{00000000-0005-0000-0000-0000C0A20000}"/>
    <cellStyle name="Navadno 7 39 3 3" xfId="41232" xr:uid="{00000000-0005-0000-0000-0000C1A20000}"/>
    <cellStyle name="Navadno 7 39 4" xfId="21449" xr:uid="{00000000-0005-0000-0000-0000C2A20000}"/>
    <cellStyle name="Navadno 7 39 4 2" xfId="41234" xr:uid="{00000000-0005-0000-0000-0000C3A20000}"/>
    <cellStyle name="Navadno 7 39 5" xfId="41227" xr:uid="{00000000-0005-0000-0000-0000C4A20000}"/>
    <cellStyle name="Navadno 7 4" xfId="1749" xr:uid="{00000000-0005-0000-0000-0000C5A20000}"/>
    <cellStyle name="Navadno 7 4 2" xfId="11692" xr:uid="{00000000-0005-0000-0000-0000C6A20000}"/>
    <cellStyle name="Navadno 7 4 2 2" xfId="11693" xr:uid="{00000000-0005-0000-0000-0000C7A20000}"/>
    <cellStyle name="Navadno 7 4 2 2 2" xfId="21455" xr:uid="{00000000-0005-0000-0000-0000C8A20000}"/>
    <cellStyle name="Navadno 7 4 2 2 2 2" xfId="41238" xr:uid="{00000000-0005-0000-0000-0000C9A20000}"/>
    <cellStyle name="Navadno 7 4 2 2 3" xfId="41237" xr:uid="{00000000-0005-0000-0000-0000CAA20000}"/>
    <cellStyle name="Navadno 7 4 2 3" xfId="21454" xr:uid="{00000000-0005-0000-0000-0000CBA20000}"/>
    <cellStyle name="Navadno 7 4 2 3 2" xfId="41239" xr:uid="{00000000-0005-0000-0000-0000CCA20000}"/>
    <cellStyle name="Navadno 7 4 2 4" xfId="41236" xr:uid="{00000000-0005-0000-0000-0000CDA20000}"/>
    <cellStyle name="Navadno 7 4 3" xfId="11694" xr:uid="{00000000-0005-0000-0000-0000CEA20000}"/>
    <cellStyle name="Navadno 7 4 3 2" xfId="21456" xr:uid="{00000000-0005-0000-0000-0000CFA20000}"/>
    <cellStyle name="Navadno 7 4 3 2 2" xfId="41241" xr:uid="{00000000-0005-0000-0000-0000D0A20000}"/>
    <cellStyle name="Navadno 7 4 3 3" xfId="41240" xr:uid="{00000000-0005-0000-0000-0000D1A20000}"/>
    <cellStyle name="Navadno 7 4 4" xfId="11695" xr:uid="{00000000-0005-0000-0000-0000D2A20000}"/>
    <cellStyle name="Navadno 7 4 4 2" xfId="41242" xr:uid="{00000000-0005-0000-0000-0000D3A20000}"/>
    <cellStyle name="Navadno 7 4 5" xfId="11691" xr:uid="{00000000-0005-0000-0000-0000D4A20000}"/>
    <cellStyle name="Navadno 7 4 5 2" xfId="41243" xr:uid="{00000000-0005-0000-0000-0000D5A20000}"/>
    <cellStyle name="Navadno 7 4 6" xfId="21453" xr:uid="{00000000-0005-0000-0000-0000D6A20000}"/>
    <cellStyle name="Navadno 7 4 6 2" xfId="41244" xr:uid="{00000000-0005-0000-0000-0000D7A20000}"/>
    <cellStyle name="Navadno 7 4 7" xfId="41235" xr:uid="{00000000-0005-0000-0000-0000D8A20000}"/>
    <cellStyle name="Navadno 7 40" xfId="11696" xr:uid="{00000000-0005-0000-0000-0000D9A20000}"/>
    <cellStyle name="Navadno 7 40 2" xfId="11697" xr:uid="{00000000-0005-0000-0000-0000DAA20000}"/>
    <cellStyle name="Navadno 7 40 2 2" xfId="11698" xr:uid="{00000000-0005-0000-0000-0000DBA20000}"/>
    <cellStyle name="Navadno 7 40 2 2 2" xfId="21459" xr:uid="{00000000-0005-0000-0000-0000DCA20000}"/>
    <cellStyle name="Navadno 7 40 2 2 2 2" xfId="41248" xr:uid="{00000000-0005-0000-0000-0000DDA20000}"/>
    <cellStyle name="Navadno 7 40 2 2 3" xfId="41247" xr:uid="{00000000-0005-0000-0000-0000DEA20000}"/>
    <cellStyle name="Navadno 7 40 2 3" xfId="21458" xr:uid="{00000000-0005-0000-0000-0000DFA20000}"/>
    <cellStyle name="Navadno 7 40 2 3 2" xfId="41249" xr:uid="{00000000-0005-0000-0000-0000E0A20000}"/>
    <cellStyle name="Navadno 7 40 2 4" xfId="41246" xr:uid="{00000000-0005-0000-0000-0000E1A20000}"/>
    <cellStyle name="Navadno 7 40 3" xfId="11699" xr:uid="{00000000-0005-0000-0000-0000E2A20000}"/>
    <cellStyle name="Navadno 7 40 3 2" xfId="21460" xr:uid="{00000000-0005-0000-0000-0000E3A20000}"/>
    <cellStyle name="Navadno 7 40 3 2 2" xfId="41251" xr:uid="{00000000-0005-0000-0000-0000E4A20000}"/>
    <cellStyle name="Navadno 7 40 3 3" xfId="41250" xr:uid="{00000000-0005-0000-0000-0000E5A20000}"/>
    <cellStyle name="Navadno 7 40 4" xfId="21457" xr:uid="{00000000-0005-0000-0000-0000E6A20000}"/>
    <cellStyle name="Navadno 7 40 4 2" xfId="41252" xr:uid="{00000000-0005-0000-0000-0000E7A20000}"/>
    <cellStyle name="Navadno 7 40 5" xfId="41245" xr:uid="{00000000-0005-0000-0000-0000E8A20000}"/>
    <cellStyle name="Navadno 7 41" xfId="11700" xr:uid="{00000000-0005-0000-0000-0000E9A20000}"/>
    <cellStyle name="Navadno 7 41 2" xfId="11701" xr:uid="{00000000-0005-0000-0000-0000EAA20000}"/>
    <cellStyle name="Navadno 7 41 2 2" xfId="11702" xr:uid="{00000000-0005-0000-0000-0000EBA20000}"/>
    <cellStyle name="Navadno 7 41 2 2 2" xfId="21463" xr:uid="{00000000-0005-0000-0000-0000ECA20000}"/>
    <cellStyle name="Navadno 7 41 2 2 2 2" xfId="41256" xr:uid="{00000000-0005-0000-0000-0000EDA20000}"/>
    <cellStyle name="Navadno 7 41 2 2 3" xfId="41255" xr:uid="{00000000-0005-0000-0000-0000EEA20000}"/>
    <cellStyle name="Navadno 7 41 2 3" xfId="21462" xr:uid="{00000000-0005-0000-0000-0000EFA20000}"/>
    <cellStyle name="Navadno 7 41 2 3 2" xfId="41257" xr:uid="{00000000-0005-0000-0000-0000F0A20000}"/>
    <cellStyle name="Navadno 7 41 2 4" xfId="41254" xr:uid="{00000000-0005-0000-0000-0000F1A20000}"/>
    <cellStyle name="Navadno 7 41 3" xfId="11703" xr:uid="{00000000-0005-0000-0000-0000F2A20000}"/>
    <cellStyle name="Navadno 7 41 3 2" xfId="21464" xr:uid="{00000000-0005-0000-0000-0000F3A20000}"/>
    <cellStyle name="Navadno 7 41 3 2 2" xfId="41259" xr:uid="{00000000-0005-0000-0000-0000F4A20000}"/>
    <cellStyle name="Navadno 7 41 3 3" xfId="41258" xr:uid="{00000000-0005-0000-0000-0000F5A20000}"/>
    <cellStyle name="Navadno 7 41 4" xfId="21461" xr:uid="{00000000-0005-0000-0000-0000F6A20000}"/>
    <cellStyle name="Navadno 7 41 4 2" xfId="41260" xr:uid="{00000000-0005-0000-0000-0000F7A20000}"/>
    <cellStyle name="Navadno 7 41 5" xfId="41253" xr:uid="{00000000-0005-0000-0000-0000F8A20000}"/>
    <cellStyle name="Navadno 7 42" xfId="11704" xr:uid="{00000000-0005-0000-0000-0000F9A20000}"/>
    <cellStyle name="Navadno 7 42 2" xfId="11705" xr:uid="{00000000-0005-0000-0000-0000FAA20000}"/>
    <cellStyle name="Navadno 7 42 2 2" xfId="11706" xr:uid="{00000000-0005-0000-0000-0000FBA20000}"/>
    <cellStyle name="Navadno 7 42 2 2 2" xfId="21467" xr:uid="{00000000-0005-0000-0000-0000FCA20000}"/>
    <cellStyle name="Navadno 7 42 2 2 2 2" xfId="41264" xr:uid="{00000000-0005-0000-0000-0000FDA20000}"/>
    <cellStyle name="Navadno 7 42 2 2 3" xfId="41263" xr:uid="{00000000-0005-0000-0000-0000FEA20000}"/>
    <cellStyle name="Navadno 7 42 2 3" xfId="21466" xr:uid="{00000000-0005-0000-0000-0000FFA20000}"/>
    <cellStyle name="Navadno 7 42 2 3 2" xfId="41265" xr:uid="{00000000-0005-0000-0000-000000A30000}"/>
    <cellStyle name="Navadno 7 42 2 4" xfId="41262" xr:uid="{00000000-0005-0000-0000-000001A30000}"/>
    <cellStyle name="Navadno 7 42 3" xfId="11707" xr:uid="{00000000-0005-0000-0000-000002A30000}"/>
    <cellStyle name="Navadno 7 42 3 2" xfId="21468" xr:uid="{00000000-0005-0000-0000-000003A30000}"/>
    <cellStyle name="Navadno 7 42 3 2 2" xfId="41267" xr:uid="{00000000-0005-0000-0000-000004A30000}"/>
    <cellStyle name="Navadno 7 42 3 3" xfId="41266" xr:uid="{00000000-0005-0000-0000-000005A30000}"/>
    <cellStyle name="Navadno 7 42 4" xfId="21465" xr:uid="{00000000-0005-0000-0000-000006A30000}"/>
    <cellStyle name="Navadno 7 42 4 2" xfId="41268" xr:uid="{00000000-0005-0000-0000-000007A30000}"/>
    <cellStyle name="Navadno 7 42 5" xfId="41261" xr:uid="{00000000-0005-0000-0000-000008A30000}"/>
    <cellStyle name="Navadno 7 43" xfId="11708" xr:uid="{00000000-0005-0000-0000-000009A30000}"/>
    <cellStyle name="Navadno 7 43 2" xfId="11709" xr:uid="{00000000-0005-0000-0000-00000AA30000}"/>
    <cellStyle name="Navadno 7 43 2 2" xfId="11710" xr:uid="{00000000-0005-0000-0000-00000BA30000}"/>
    <cellStyle name="Navadno 7 43 2 2 2" xfId="21471" xr:uid="{00000000-0005-0000-0000-00000CA30000}"/>
    <cellStyle name="Navadno 7 43 2 2 2 2" xfId="41272" xr:uid="{00000000-0005-0000-0000-00000DA30000}"/>
    <cellStyle name="Navadno 7 43 2 2 3" xfId="41271" xr:uid="{00000000-0005-0000-0000-00000EA30000}"/>
    <cellStyle name="Navadno 7 43 2 3" xfId="21470" xr:uid="{00000000-0005-0000-0000-00000FA30000}"/>
    <cellStyle name="Navadno 7 43 2 3 2" xfId="41273" xr:uid="{00000000-0005-0000-0000-000010A30000}"/>
    <cellStyle name="Navadno 7 43 2 4" xfId="41270" xr:uid="{00000000-0005-0000-0000-000011A30000}"/>
    <cellStyle name="Navadno 7 43 3" xfId="11711" xr:uid="{00000000-0005-0000-0000-000012A30000}"/>
    <cellStyle name="Navadno 7 43 3 2" xfId="21472" xr:uid="{00000000-0005-0000-0000-000013A30000}"/>
    <cellStyle name="Navadno 7 43 3 2 2" xfId="41275" xr:uid="{00000000-0005-0000-0000-000014A30000}"/>
    <cellStyle name="Navadno 7 43 3 3" xfId="41274" xr:uid="{00000000-0005-0000-0000-000015A30000}"/>
    <cellStyle name="Navadno 7 43 4" xfId="21469" xr:uid="{00000000-0005-0000-0000-000016A30000}"/>
    <cellStyle name="Navadno 7 43 4 2" xfId="41276" xr:uid="{00000000-0005-0000-0000-000017A30000}"/>
    <cellStyle name="Navadno 7 43 5" xfId="41269" xr:uid="{00000000-0005-0000-0000-000018A30000}"/>
    <cellStyle name="Navadno 7 44" xfId="11712" xr:uid="{00000000-0005-0000-0000-000019A30000}"/>
    <cellStyle name="Navadno 7 44 2" xfId="11713" xr:uid="{00000000-0005-0000-0000-00001AA30000}"/>
    <cellStyle name="Navadno 7 44 2 2" xfId="11714" xr:uid="{00000000-0005-0000-0000-00001BA30000}"/>
    <cellStyle name="Navadno 7 44 2 2 2" xfId="21475" xr:uid="{00000000-0005-0000-0000-00001CA30000}"/>
    <cellStyle name="Navadno 7 44 2 2 2 2" xfId="41280" xr:uid="{00000000-0005-0000-0000-00001DA30000}"/>
    <cellStyle name="Navadno 7 44 2 2 3" xfId="41279" xr:uid="{00000000-0005-0000-0000-00001EA30000}"/>
    <cellStyle name="Navadno 7 44 2 3" xfId="21474" xr:uid="{00000000-0005-0000-0000-00001FA30000}"/>
    <cellStyle name="Navadno 7 44 2 3 2" xfId="41281" xr:uid="{00000000-0005-0000-0000-000020A30000}"/>
    <cellStyle name="Navadno 7 44 2 4" xfId="41278" xr:uid="{00000000-0005-0000-0000-000021A30000}"/>
    <cellStyle name="Navadno 7 44 3" xfId="11715" xr:uid="{00000000-0005-0000-0000-000022A30000}"/>
    <cellStyle name="Navadno 7 44 3 2" xfId="21476" xr:uid="{00000000-0005-0000-0000-000023A30000}"/>
    <cellStyle name="Navadno 7 44 3 2 2" xfId="41283" xr:uid="{00000000-0005-0000-0000-000024A30000}"/>
    <cellStyle name="Navadno 7 44 3 3" xfId="41282" xr:uid="{00000000-0005-0000-0000-000025A30000}"/>
    <cellStyle name="Navadno 7 44 4" xfId="21473" xr:uid="{00000000-0005-0000-0000-000026A30000}"/>
    <cellStyle name="Navadno 7 44 4 2" xfId="41284" xr:uid="{00000000-0005-0000-0000-000027A30000}"/>
    <cellStyle name="Navadno 7 44 5" xfId="41277" xr:uid="{00000000-0005-0000-0000-000028A30000}"/>
    <cellStyle name="Navadno 7 45" xfId="11716" xr:uid="{00000000-0005-0000-0000-000029A30000}"/>
    <cellStyle name="Navadno 7 45 2" xfId="11717" xr:uid="{00000000-0005-0000-0000-00002AA30000}"/>
    <cellStyle name="Navadno 7 45 2 2" xfId="11718" xr:uid="{00000000-0005-0000-0000-00002BA30000}"/>
    <cellStyle name="Navadno 7 45 2 2 2" xfId="21479" xr:uid="{00000000-0005-0000-0000-00002CA30000}"/>
    <cellStyle name="Navadno 7 45 2 2 2 2" xfId="41288" xr:uid="{00000000-0005-0000-0000-00002DA30000}"/>
    <cellStyle name="Navadno 7 45 2 2 3" xfId="41287" xr:uid="{00000000-0005-0000-0000-00002EA30000}"/>
    <cellStyle name="Navadno 7 45 2 3" xfId="21478" xr:uid="{00000000-0005-0000-0000-00002FA30000}"/>
    <cellStyle name="Navadno 7 45 2 3 2" xfId="41289" xr:uid="{00000000-0005-0000-0000-000030A30000}"/>
    <cellStyle name="Navadno 7 45 2 4" xfId="41286" xr:uid="{00000000-0005-0000-0000-000031A30000}"/>
    <cellStyle name="Navadno 7 45 3" xfId="11719" xr:uid="{00000000-0005-0000-0000-000032A30000}"/>
    <cellStyle name="Navadno 7 45 3 2" xfId="21480" xr:uid="{00000000-0005-0000-0000-000033A30000}"/>
    <cellStyle name="Navadno 7 45 3 2 2" xfId="41291" xr:uid="{00000000-0005-0000-0000-000034A30000}"/>
    <cellStyle name="Navadno 7 45 3 3" xfId="41290" xr:uid="{00000000-0005-0000-0000-000035A30000}"/>
    <cellStyle name="Navadno 7 45 4" xfId="21477" xr:uid="{00000000-0005-0000-0000-000036A30000}"/>
    <cellStyle name="Navadno 7 45 4 2" xfId="41292" xr:uid="{00000000-0005-0000-0000-000037A30000}"/>
    <cellStyle name="Navadno 7 45 5" xfId="41285" xr:uid="{00000000-0005-0000-0000-000038A30000}"/>
    <cellStyle name="Navadno 7 46" xfId="11720" xr:uid="{00000000-0005-0000-0000-000039A30000}"/>
    <cellStyle name="Navadno 7 46 2" xfId="11721" xr:uid="{00000000-0005-0000-0000-00003AA30000}"/>
    <cellStyle name="Navadno 7 46 2 2" xfId="11722" xr:uid="{00000000-0005-0000-0000-00003BA30000}"/>
    <cellStyle name="Navadno 7 46 2 2 2" xfId="21483" xr:uid="{00000000-0005-0000-0000-00003CA30000}"/>
    <cellStyle name="Navadno 7 46 2 2 2 2" xfId="41296" xr:uid="{00000000-0005-0000-0000-00003DA30000}"/>
    <cellStyle name="Navadno 7 46 2 2 3" xfId="41295" xr:uid="{00000000-0005-0000-0000-00003EA30000}"/>
    <cellStyle name="Navadno 7 46 2 3" xfId="21482" xr:uid="{00000000-0005-0000-0000-00003FA30000}"/>
    <cellStyle name="Navadno 7 46 2 3 2" xfId="41297" xr:uid="{00000000-0005-0000-0000-000040A30000}"/>
    <cellStyle name="Navadno 7 46 2 4" xfId="41294" xr:uid="{00000000-0005-0000-0000-000041A30000}"/>
    <cellStyle name="Navadno 7 46 3" xfId="11723" xr:uid="{00000000-0005-0000-0000-000042A30000}"/>
    <cellStyle name="Navadno 7 46 3 2" xfId="21484" xr:uid="{00000000-0005-0000-0000-000043A30000}"/>
    <cellStyle name="Navadno 7 46 3 2 2" xfId="41299" xr:uid="{00000000-0005-0000-0000-000044A30000}"/>
    <cellStyle name="Navadno 7 46 3 3" xfId="41298" xr:uid="{00000000-0005-0000-0000-000045A30000}"/>
    <cellStyle name="Navadno 7 46 4" xfId="21481" xr:uid="{00000000-0005-0000-0000-000046A30000}"/>
    <cellStyle name="Navadno 7 46 4 2" xfId="41300" xr:uid="{00000000-0005-0000-0000-000047A30000}"/>
    <cellStyle name="Navadno 7 46 5" xfId="41293" xr:uid="{00000000-0005-0000-0000-000048A30000}"/>
    <cellStyle name="Navadno 7 47" xfId="11724" xr:uid="{00000000-0005-0000-0000-000049A30000}"/>
    <cellStyle name="Navadno 7 47 2" xfId="11725" xr:uid="{00000000-0005-0000-0000-00004AA30000}"/>
    <cellStyle name="Navadno 7 47 2 2" xfId="11726" xr:uid="{00000000-0005-0000-0000-00004BA30000}"/>
    <cellStyle name="Navadno 7 47 2 2 2" xfId="21487" xr:uid="{00000000-0005-0000-0000-00004CA30000}"/>
    <cellStyle name="Navadno 7 47 2 2 2 2" xfId="41304" xr:uid="{00000000-0005-0000-0000-00004DA30000}"/>
    <cellStyle name="Navadno 7 47 2 2 3" xfId="41303" xr:uid="{00000000-0005-0000-0000-00004EA30000}"/>
    <cellStyle name="Navadno 7 47 2 3" xfId="21486" xr:uid="{00000000-0005-0000-0000-00004FA30000}"/>
    <cellStyle name="Navadno 7 47 2 3 2" xfId="41305" xr:uid="{00000000-0005-0000-0000-000050A30000}"/>
    <cellStyle name="Navadno 7 47 2 4" xfId="41302" xr:uid="{00000000-0005-0000-0000-000051A30000}"/>
    <cellStyle name="Navadno 7 47 3" xfId="11727" xr:uid="{00000000-0005-0000-0000-000052A30000}"/>
    <cellStyle name="Navadno 7 47 3 2" xfId="21488" xr:uid="{00000000-0005-0000-0000-000053A30000}"/>
    <cellStyle name="Navadno 7 47 3 2 2" xfId="41307" xr:uid="{00000000-0005-0000-0000-000054A30000}"/>
    <cellStyle name="Navadno 7 47 3 3" xfId="41306" xr:uid="{00000000-0005-0000-0000-000055A30000}"/>
    <cellStyle name="Navadno 7 47 4" xfId="21485" xr:uid="{00000000-0005-0000-0000-000056A30000}"/>
    <cellStyle name="Navadno 7 47 4 2" xfId="41308" xr:uid="{00000000-0005-0000-0000-000057A30000}"/>
    <cellStyle name="Navadno 7 47 5" xfId="41301" xr:uid="{00000000-0005-0000-0000-000058A30000}"/>
    <cellStyle name="Navadno 7 48" xfId="11728" xr:uid="{00000000-0005-0000-0000-000059A30000}"/>
    <cellStyle name="Navadno 7 48 2" xfId="11729" xr:uid="{00000000-0005-0000-0000-00005AA30000}"/>
    <cellStyle name="Navadno 7 48 2 2" xfId="11730" xr:uid="{00000000-0005-0000-0000-00005BA30000}"/>
    <cellStyle name="Navadno 7 48 2 2 2" xfId="21491" xr:uid="{00000000-0005-0000-0000-00005CA30000}"/>
    <cellStyle name="Navadno 7 48 2 2 2 2" xfId="41312" xr:uid="{00000000-0005-0000-0000-00005DA30000}"/>
    <cellStyle name="Navadno 7 48 2 2 3" xfId="41311" xr:uid="{00000000-0005-0000-0000-00005EA30000}"/>
    <cellStyle name="Navadno 7 48 2 3" xfId="21490" xr:uid="{00000000-0005-0000-0000-00005FA30000}"/>
    <cellStyle name="Navadno 7 48 2 3 2" xfId="41313" xr:uid="{00000000-0005-0000-0000-000060A30000}"/>
    <cellStyle name="Navadno 7 48 2 4" xfId="41310" xr:uid="{00000000-0005-0000-0000-000061A30000}"/>
    <cellStyle name="Navadno 7 48 3" xfId="11731" xr:uid="{00000000-0005-0000-0000-000062A30000}"/>
    <cellStyle name="Navadno 7 48 3 2" xfId="21492" xr:uid="{00000000-0005-0000-0000-000063A30000}"/>
    <cellStyle name="Navadno 7 48 3 2 2" xfId="41315" xr:uid="{00000000-0005-0000-0000-000064A30000}"/>
    <cellStyle name="Navadno 7 48 3 3" xfId="41314" xr:uid="{00000000-0005-0000-0000-000065A30000}"/>
    <cellStyle name="Navadno 7 48 4" xfId="21489" xr:uid="{00000000-0005-0000-0000-000066A30000}"/>
    <cellStyle name="Navadno 7 48 4 2" xfId="41316" xr:uid="{00000000-0005-0000-0000-000067A30000}"/>
    <cellStyle name="Navadno 7 48 5" xfId="41309" xr:uid="{00000000-0005-0000-0000-000068A30000}"/>
    <cellStyle name="Navadno 7 49" xfId="11732" xr:uid="{00000000-0005-0000-0000-000069A30000}"/>
    <cellStyle name="Navadno 7 49 2" xfId="11733" xr:uid="{00000000-0005-0000-0000-00006AA30000}"/>
    <cellStyle name="Navadno 7 49 2 2" xfId="11734" xr:uid="{00000000-0005-0000-0000-00006BA30000}"/>
    <cellStyle name="Navadno 7 49 2 2 2" xfId="21495" xr:uid="{00000000-0005-0000-0000-00006CA30000}"/>
    <cellStyle name="Navadno 7 49 2 2 2 2" xfId="41320" xr:uid="{00000000-0005-0000-0000-00006DA30000}"/>
    <cellStyle name="Navadno 7 49 2 2 3" xfId="41319" xr:uid="{00000000-0005-0000-0000-00006EA30000}"/>
    <cellStyle name="Navadno 7 49 2 3" xfId="21494" xr:uid="{00000000-0005-0000-0000-00006FA30000}"/>
    <cellStyle name="Navadno 7 49 2 3 2" xfId="41321" xr:uid="{00000000-0005-0000-0000-000070A30000}"/>
    <cellStyle name="Navadno 7 49 2 4" xfId="41318" xr:uid="{00000000-0005-0000-0000-000071A30000}"/>
    <cellStyle name="Navadno 7 49 3" xfId="11735" xr:uid="{00000000-0005-0000-0000-000072A30000}"/>
    <cellStyle name="Navadno 7 49 3 2" xfId="21496" xr:uid="{00000000-0005-0000-0000-000073A30000}"/>
    <cellStyle name="Navadno 7 49 3 2 2" xfId="41323" xr:uid="{00000000-0005-0000-0000-000074A30000}"/>
    <cellStyle name="Navadno 7 49 3 3" xfId="41322" xr:uid="{00000000-0005-0000-0000-000075A30000}"/>
    <cellStyle name="Navadno 7 49 4" xfId="21493" xr:uid="{00000000-0005-0000-0000-000076A30000}"/>
    <cellStyle name="Navadno 7 49 4 2" xfId="41324" xr:uid="{00000000-0005-0000-0000-000077A30000}"/>
    <cellStyle name="Navadno 7 49 5" xfId="41317" xr:uid="{00000000-0005-0000-0000-000078A30000}"/>
    <cellStyle name="Navadno 7 5" xfId="1750" xr:uid="{00000000-0005-0000-0000-000079A30000}"/>
    <cellStyle name="Navadno 7 5 2" xfId="11737" xr:uid="{00000000-0005-0000-0000-00007AA30000}"/>
    <cellStyle name="Navadno 7 5 2 2" xfId="11738" xr:uid="{00000000-0005-0000-0000-00007BA30000}"/>
    <cellStyle name="Navadno 7 5 2 2 2" xfId="21499" xr:uid="{00000000-0005-0000-0000-00007CA30000}"/>
    <cellStyle name="Navadno 7 5 2 2 2 2" xfId="41328" xr:uid="{00000000-0005-0000-0000-00007DA30000}"/>
    <cellStyle name="Navadno 7 5 2 2 3" xfId="41327" xr:uid="{00000000-0005-0000-0000-00007EA30000}"/>
    <cellStyle name="Navadno 7 5 2 3" xfId="21498" xr:uid="{00000000-0005-0000-0000-00007FA30000}"/>
    <cellStyle name="Navadno 7 5 2 3 2" xfId="41329" xr:uid="{00000000-0005-0000-0000-000080A30000}"/>
    <cellStyle name="Navadno 7 5 2 4" xfId="41326" xr:uid="{00000000-0005-0000-0000-000081A30000}"/>
    <cellStyle name="Navadno 7 5 3" xfId="11739" xr:uid="{00000000-0005-0000-0000-000082A30000}"/>
    <cellStyle name="Navadno 7 5 3 2" xfId="21500" xr:uid="{00000000-0005-0000-0000-000083A30000}"/>
    <cellStyle name="Navadno 7 5 3 2 2" xfId="41331" xr:uid="{00000000-0005-0000-0000-000084A30000}"/>
    <cellStyle name="Navadno 7 5 3 3" xfId="41330" xr:uid="{00000000-0005-0000-0000-000085A30000}"/>
    <cellStyle name="Navadno 7 5 4" xfId="11740" xr:uid="{00000000-0005-0000-0000-000086A30000}"/>
    <cellStyle name="Navadno 7 5 4 2" xfId="41332" xr:uid="{00000000-0005-0000-0000-000087A30000}"/>
    <cellStyle name="Navadno 7 5 5" xfId="11736" xr:uid="{00000000-0005-0000-0000-000088A30000}"/>
    <cellStyle name="Navadno 7 5 5 2" xfId="41333" xr:uid="{00000000-0005-0000-0000-000089A30000}"/>
    <cellStyle name="Navadno 7 5 6" xfId="21497" xr:uid="{00000000-0005-0000-0000-00008AA30000}"/>
    <cellStyle name="Navadno 7 5 6 2" xfId="41334" xr:uid="{00000000-0005-0000-0000-00008BA30000}"/>
    <cellStyle name="Navadno 7 5 7" xfId="41325" xr:uid="{00000000-0005-0000-0000-00008CA30000}"/>
    <cellStyle name="Navadno 7 50" xfId="11741" xr:uid="{00000000-0005-0000-0000-00008DA30000}"/>
    <cellStyle name="Navadno 7 50 2" xfId="11742" xr:uid="{00000000-0005-0000-0000-00008EA30000}"/>
    <cellStyle name="Navadno 7 50 2 2" xfId="11743" xr:uid="{00000000-0005-0000-0000-00008FA30000}"/>
    <cellStyle name="Navadno 7 50 2 2 2" xfId="21503" xr:uid="{00000000-0005-0000-0000-000090A30000}"/>
    <cellStyle name="Navadno 7 50 2 2 2 2" xfId="41338" xr:uid="{00000000-0005-0000-0000-000091A30000}"/>
    <cellStyle name="Navadno 7 50 2 2 3" xfId="41337" xr:uid="{00000000-0005-0000-0000-000092A30000}"/>
    <cellStyle name="Navadno 7 50 2 3" xfId="21502" xr:uid="{00000000-0005-0000-0000-000093A30000}"/>
    <cellStyle name="Navadno 7 50 2 3 2" xfId="41339" xr:uid="{00000000-0005-0000-0000-000094A30000}"/>
    <cellStyle name="Navadno 7 50 2 4" xfId="41336" xr:uid="{00000000-0005-0000-0000-000095A30000}"/>
    <cellStyle name="Navadno 7 50 3" xfId="11744" xr:uid="{00000000-0005-0000-0000-000096A30000}"/>
    <cellStyle name="Navadno 7 50 3 2" xfId="21504" xr:uid="{00000000-0005-0000-0000-000097A30000}"/>
    <cellStyle name="Navadno 7 50 3 2 2" xfId="41341" xr:uid="{00000000-0005-0000-0000-000098A30000}"/>
    <cellStyle name="Navadno 7 50 3 3" xfId="41340" xr:uid="{00000000-0005-0000-0000-000099A30000}"/>
    <cellStyle name="Navadno 7 50 4" xfId="21501" xr:uid="{00000000-0005-0000-0000-00009AA30000}"/>
    <cellStyle name="Navadno 7 50 4 2" xfId="41342" xr:uid="{00000000-0005-0000-0000-00009BA30000}"/>
    <cellStyle name="Navadno 7 50 5" xfId="41335" xr:uid="{00000000-0005-0000-0000-00009CA30000}"/>
    <cellStyle name="Navadno 7 51" xfId="11745" xr:uid="{00000000-0005-0000-0000-00009DA30000}"/>
    <cellStyle name="Navadno 7 51 2" xfId="11746" xr:uid="{00000000-0005-0000-0000-00009EA30000}"/>
    <cellStyle name="Navadno 7 51 2 2" xfId="11747" xr:uid="{00000000-0005-0000-0000-00009FA30000}"/>
    <cellStyle name="Navadno 7 51 2 2 2" xfId="21507" xr:uid="{00000000-0005-0000-0000-0000A0A30000}"/>
    <cellStyle name="Navadno 7 51 2 2 2 2" xfId="41346" xr:uid="{00000000-0005-0000-0000-0000A1A30000}"/>
    <cellStyle name="Navadno 7 51 2 2 3" xfId="41345" xr:uid="{00000000-0005-0000-0000-0000A2A30000}"/>
    <cellStyle name="Navadno 7 51 2 3" xfId="21506" xr:uid="{00000000-0005-0000-0000-0000A3A30000}"/>
    <cellStyle name="Navadno 7 51 2 3 2" xfId="41347" xr:uid="{00000000-0005-0000-0000-0000A4A30000}"/>
    <cellStyle name="Navadno 7 51 2 4" xfId="41344" xr:uid="{00000000-0005-0000-0000-0000A5A30000}"/>
    <cellStyle name="Navadno 7 51 3" xfId="11748" xr:uid="{00000000-0005-0000-0000-0000A6A30000}"/>
    <cellStyle name="Navadno 7 51 3 2" xfId="21508" xr:uid="{00000000-0005-0000-0000-0000A7A30000}"/>
    <cellStyle name="Navadno 7 51 3 2 2" xfId="41349" xr:uid="{00000000-0005-0000-0000-0000A8A30000}"/>
    <cellStyle name="Navadno 7 51 3 3" xfId="41348" xr:uid="{00000000-0005-0000-0000-0000A9A30000}"/>
    <cellStyle name="Navadno 7 51 4" xfId="21505" xr:uid="{00000000-0005-0000-0000-0000AAA30000}"/>
    <cellStyle name="Navadno 7 51 4 2" xfId="41350" xr:uid="{00000000-0005-0000-0000-0000ABA30000}"/>
    <cellStyle name="Navadno 7 51 5" xfId="41343" xr:uid="{00000000-0005-0000-0000-0000ACA30000}"/>
    <cellStyle name="Navadno 7 52" xfId="11749" xr:uid="{00000000-0005-0000-0000-0000ADA30000}"/>
    <cellStyle name="Navadno 7 52 2" xfId="11750" xr:uid="{00000000-0005-0000-0000-0000AEA30000}"/>
    <cellStyle name="Navadno 7 52 2 2" xfId="11751" xr:uid="{00000000-0005-0000-0000-0000AFA30000}"/>
    <cellStyle name="Navadno 7 52 2 2 2" xfId="21511" xr:uid="{00000000-0005-0000-0000-0000B0A30000}"/>
    <cellStyle name="Navadno 7 52 2 2 2 2" xfId="41354" xr:uid="{00000000-0005-0000-0000-0000B1A30000}"/>
    <cellStyle name="Navadno 7 52 2 2 3" xfId="41353" xr:uid="{00000000-0005-0000-0000-0000B2A30000}"/>
    <cellStyle name="Navadno 7 52 2 3" xfId="21510" xr:uid="{00000000-0005-0000-0000-0000B3A30000}"/>
    <cellStyle name="Navadno 7 52 2 3 2" xfId="41355" xr:uid="{00000000-0005-0000-0000-0000B4A30000}"/>
    <cellStyle name="Navadno 7 52 2 4" xfId="41352" xr:uid="{00000000-0005-0000-0000-0000B5A30000}"/>
    <cellStyle name="Navadno 7 52 3" xfId="11752" xr:uid="{00000000-0005-0000-0000-0000B6A30000}"/>
    <cellStyle name="Navadno 7 52 3 2" xfId="21512" xr:uid="{00000000-0005-0000-0000-0000B7A30000}"/>
    <cellStyle name="Navadno 7 52 3 2 2" xfId="41357" xr:uid="{00000000-0005-0000-0000-0000B8A30000}"/>
    <cellStyle name="Navadno 7 52 3 3" xfId="41356" xr:uid="{00000000-0005-0000-0000-0000B9A30000}"/>
    <cellStyle name="Navadno 7 52 4" xfId="21509" xr:uid="{00000000-0005-0000-0000-0000BAA30000}"/>
    <cellStyle name="Navadno 7 52 4 2" xfId="41358" xr:uid="{00000000-0005-0000-0000-0000BBA30000}"/>
    <cellStyle name="Navadno 7 52 5" xfId="41351" xr:uid="{00000000-0005-0000-0000-0000BCA30000}"/>
    <cellStyle name="Navadno 7 53" xfId="11753" xr:uid="{00000000-0005-0000-0000-0000BDA30000}"/>
    <cellStyle name="Navadno 7 53 2" xfId="11754" xr:uid="{00000000-0005-0000-0000-0000BEA30000}"/>
    <cellStyle name="Navadno 7 53 2 2" xfId="11755" xr:uid="{00000000-0005-0000-0000-0000BFA30000}"/>
    <cellStyle name="Navadno 7 53 2 2 2" xfId="21515" xr:uid="{00000000-0005-0000-0000-0000C0A30000}"/>
    <cellStyle name="Navadno 7 53 2 2 2 2" xfId="41362" xr:uid="{00000000-0005-0000-0000-0000C1A30000}"/>
    <cellStyle name="Navadno 7 53 2 2 3" xfId="41361" xr:uid="{00000000-0005-0000-0000-0000C2A30000}"/>
    <cellStyle name="Navadno 7 53 2 3" xfId="21514" xr:uid="{00000000-0005-0000-0000-0000C3A30000}"/>
    <cellStyle name="Navadno 7 53 2 3 2" xfId="41363" xr:uid="{00000000-0005-0000-0000-0000C4A30000}"/>
    <cellStyle name="Navadno 7 53 2 4" xfId="41360" xr:uid="{00000000-0005-0000-0000-0000C5A30000}"/>
    <cellStyle name="Navadno 7 53 3" xfId="11756" xr:uid="{00000000-0005-0000-0000-0000C6A30000}"/>
    <cellStyle name="Navadno 7 53 3 2" xfId="21516" xr:uid="{00000000-0005-0000-0000-0000C7A30000}"/>
    <cellStyle name="Navadno 7 53 3 2 2" xfId="41365" xr:uid="{00000000-0005-0000-0000-0000C8A30000}"/>
    <cellStyle name="Navadno 7 53 3 3" xfId="41364" xr:uid="{00000000-0005-0000-0000-0000C9A30000}"/>
    <cellStyle name="Navadno 7 53 4" xfId="21513" xr:uid="{00000000-0005-0000-0000-0000CAA30000}"/>
    <cellStyle name="Navadno 7 53 4 2" xfId="41366" xr:uid="{00000000-0005-0000-0000-0000CBA30000}"/>
    <cellStyle name="Navadno 7 53 5" xfId="41359" xr:uid="{00000000-0005-0000-0000-0000CCA30000}"/>
    <cellStyle name="Navadno 7 54" xfId="11757" xr:uid="{00000000-0005-0000-0000-0000CDA30000}"/>
    <cellStyle name="Navadno 7 54 2" xfId="11758" xr:uid="{00000000-0005-0000-0000-0000CEA30000}"/>
    <cellStyle name="Navadno 7 54 2 2" xfId="11759" xr:uid="{00000000-0005-0000-0000-0000CFA30000}"/>
    <cellStyle name="Navadno 7 54 2 2 2" xfId="21519" xr:uid="{00000000-0005-0000-0000-0000D0A30000}"/>
    <cellStyle name="Navadno 7 54 2 2 2 2" xfId="41370" xr:uid="{00000000-0005-0000-0000-0000D1A30000}"/>
    <cellStyle name="Navadno 7 54 2 2 3" xfId="41369" xr:uid="{00000000-0005-0000-0000-0000D2A30000}"/>
    <cellStyle name="Navadno 7 54 2 3" xfId="21518" xr:uid="{00000000-0005-0000-0000-0000D3A30000}"/>
    <cellStyle name="Navadno 7 54 2 3 2" xfId="41371" xr:uid="{00000000-0005-0000-0000-0000D4A30000}"/>
    <cellStyle name="Navadno 7 54 2 4" xfId="41368" xr:uid="{00000000-0005-0000-0000-0000D5A30000}"/>
    <cellStyle name="Navadno 7 54 3" xfId="11760" xr:uid="{00000000-0005-0000-0000-0000D6A30000}"/>
    <cellStyle name="Navadno 7 54 3 2" xfId="21520" xr:uid="{00000000-0005-0000-0000-0000D7A30000}"/>
    <cellStyle name="Navadno 7 54 3 2 2" xfId="41373" xr:uid="{00000000-0005-0000-0000-0000D8A30000}"/>
    <cellStyle name="Navadno 7 54 3 3" xfId="41372" xr:uid="{00000000-0005-0000-0000-0000D9A30000}"/>
    <cellStyle name="Navadno 7 54 4" xfId="21517" xr:uid="{00000000-0005-0000-0000-0000DAA30000}"/>
    <cellStyle name="Navadno 7 54 4 2" xfId="41374" xr:uid="{00000000-0005-0000-0000-0000DBA30000}"/>
    <cellStyle name="Navadno 7 54 5" xfId="41367" xr:uid="{00000000-0005-0000-0000-0000DCA30000}"/>
    <cellStyle name="Navadno 7 55" xfId="11761" xr:uid="{00000000-0005-0000-0000-0000DDA30000}"/>
    <cellStyle name="Navadno 7 55 2" xfId="11762" xr:uid="{00000000-0005-0000-0000-0000DEA30000}"/>
    <cellStyle name="Navadno 7 55 2 2" xfId="11763" xr:uid="{00000000-0005-0000-0000-0000DFA30000}"/>
    <cellStyle name="Navadno 7 55 2 2 2" xfId="21523" xr:uid="{00000000-0005-0000-0000-0000E0A30000}"/>
    <cellStyle name="Navadno 7 55 2 2 2 2" xfId="41378" xr:uid="{00000000-0005-0000-0000-0000E1A30000}"/>
    <cellStyle name="Navadno 7 55 2 2 3" xfId="41377" xr:uid="{00000000-0005-0000-0000-0000E2A30000}"/>
    <cellStyle name="Navadno 7 55 2 3" xfId="21522" xr:uid="{00000000-0005-0000-0000-0000E3A30000}"/>
    <cellStyle name="Navadno 7 55 2 3 2" xfId="41379" xr:uid="{00000000-0005-0000-0000-0000E4A30000}"/>
    <cellStyle name="Navadno 7 55 2 4" xfId="41376" xr:uid="{00000000-0005-0000-0000-0000E5A30000}"/>
    <cellStyle name="Navadno 7 55 3" xfId="11764" xr:uid="{00000000-0005-0000-0000-0000E6A30000}"/>
    <cellStyle name="Navadno 7 55 3 2" xfId="21524" xr:uid="{00000000-0005-0000-0000-0000E7A30000}"/>
    <cellStyle name="Navadno 7 55 3 2 2" xfId="41381" xr:uid="{00000000-0005-0000-0000-0000E8A30000}"/>
    <cellStyle name="Navadno 7 55 3 3" xfId="41380" xr:uid="{00000000-0005-0000-0000-0000E9A30000}"/>
    <cellStyle name="Navadno 7 55 4" xfId="21521" xr:uid="{00000000-0005-0000-0000-0000EAA30000}"/>
    <cellStyle name="Navadno 7 55 4 2" xfId="41382" xr:uid="{00000000-0005-0000-0000-0000EBA30000}"/>
    <cellStyle name="Navadno 7 55 5" xfId="41375" xr:uid="{00000000-0005-0000-0000-0000ECA30000}"/>
    <cellStyle name="Navadno 7 56" xfId="11765" xr:uid="{00000000-0005-0000-0000-0000EDA30000}"/>
    <cellStyle name="Navadno 7 56 2" xfId="11766" xr:uid="{00000000-0005-0000-0000-0000EEA30000}"/>
    <cellStyle name="Navadno 7 56 2 2" xfId="11767" xr:uid="{00000000-0005-0000-0000-0000EFA30000}"/>
    <cellStyle name="Navadno 7 56 2 2 2" xfId="21527" xr:uid="{00000000-0005-0000-0000-0000F0A30000}"/>
    <cellStyle name="Navadno 7 56 2 2 2 2" xfId="41386" xr:uid="{00000000-0005-0000-0000-0000F1A30000}"/>
    <cellStyle name="Navadno 7 56 2 2 3" xfId="41385" xr:uid="{00000000-0005-0000-0000-0000F2A30000}"/>
    <cellStyle name="Navadno 7 56 2 3" xfId="21526" xr:uid="{00000000-0005-0000-0000-0000F3A30000}"/>
    <cellStyle name="Navadno 7 56 2 3 2" xfId="41387" xr:uid="{00000000-0005-0000-0000-0000F4A30000}"/>
    <cellStyle name="Navadno 7 56 2 4" xfId="41384" xr:uid="{00000000-0005-0000-0000-0000F5A30000}"/>
    <cellStyle name="Navadno 7 56 3" xfId="11768" xr:uid="{00000000-0005-0000-0000-0000F6A30000}"/>
    <cellStyle name="Navadno 7 56 3 2" xfId="21528" xr:uid="{00000000-0005-0000-0000-0000F7A30000}"/>
    <cellStyle name="Navadno 7 56 3 2 2" xfId="41389" xr:uid="{00000000-0005-0000-0000-0000F8A30000}"/>
    <cellStyle name="Navadno 7 56 3 3" xfId="41388" xr:uid="{00000000-0005-0000-0000-0000F9A30000}"/>
    <cellStyle name="Navadno 7 56 4" xfId="21525" xr:uid="{00000000-0005-0000-0000-0000FAA30000}"/>
    <cellStyle name="Navadno 7 56 4 2" xfId="41390" xr:uid="{00000000-0005-0000-0000-0000FBA30000}"/>
    <cellStyle name="Navadno 7 56 5" xfId="41383" xr:uid="{00000000-0005-0000-0000-0000FCA30000}"/>
    <cellStyle name="Navadno 7 57" xfId="11769" xr:uid="{00000000-0005-0000-0000-0000FDA30000}"/>
    <cellStyle name="Navadno 7 57 2" xfId="11770" xr:uid="{00000000-0005-0000-0000-0000FEA30000}"/>
    <cellStyle name="Navadno 7 57 2 2" xfId="11771" xr:uid="{00000000-0005-0000-0000-0000FFA30000}"/>
    <cellStyle name="Navadno 7 57 2 2 2" xfId="21531" xr:uid="{00000000-0005-0000-0000-000000A40000}"/>
    <cellStyle name="Navadno 7 57 2 2 2 2" xfId="41394" xr:uid="{00000000-0005-0000-0000-000001A40000}"/>
    <cellStyle name="Navadno 7 57 2 2 3" xfId="41393" xr:uid="{00000000-0005-0000-0000-000002A40000}"/>
    <cellStyle name="Navadno 7 57 2 3" xfId="21530" xr:uid="{00000000-0005-0000-0000-000003A40000}"/>
    <cellStyle name="Navadno 7 57 2 3 2" xfId="41395" xr:uid="{00000000-0005-0000-0000-000004A40000}"/>
    <cellStyle name="Navadno 7 57 2 4" xfId="41392" xr:uid="{00000000-0005-0000-0000-000005A40000}"/>
    <cellStyle name="Navadno 7 57 3" xfId="11772" xr:uid="{00000000-0005-0000-0000-000006A40000}"/>
    <cellStyle name="Navadno 7 57 3 2" xfId="21532" xr:uid="{00000000-0005-0000-0000-000007A40000}"/>
    <cellStyle name="Navadno 7 57 3 2 2" xfId="41397" xr:uid="{00000000-0005-0000-0000-000008A40000}"/>
    <cellStyle name="Navadno 7 57 3 3" xfId="41396" xr:uid="{00000000-0005-0000-0000-000009A40000}"/>
    <cellStyle name="Navadno 7 57 4" xfId="21529" xr:uid="{00000000-0005-0000-0000-00000AA40000}"/>
    <cellStyle name="Navadno 7 57 4 2" xfId="41398" xr:uid="{00000000-0005-0000-0000-00000BA40000}"/>
    <cellStyle name="Navadno 7 57 5" xfId="41391" xr:uid="{00000000-0005-0000-0000-00000CA40000}"/>
    <cellStyle name="Navadno 7 58" xfId="11773" xr:uid="{00000000-0005-0000-0000-00000DA40000}"/>
    <cellStyle name="Navadno 7 58 2" xfId="11774" xr:uid="{00000000-0005-0000-0000-00000EA40000}"/>
    <cellStyle name="Navadno 7 58 2 2" xfId="11775" xr:uid="{00000000-0005-0000-0000-00000FA40000}"/>
    <cellStyle name="Navadno 7 58 2 2 2" xfId="21535" xr:uid="{00000000-0005-0000-0000-000010A40000}"/>
    <cellStyle name="Navadno 7 58 2 2 2 2" xfId="41402" xr:uid="{00000000-0005-0000-0000-000011A40000}"/>
    <cellStyle name="Navadno 7 58 2 2 3" xfId="41401" xr:uid="{00000000-0005-0000-0000-000012A40000}"/>
    <cellStyle name="Navadno 7 58 2 3" xfId="21534" xr:uid="{00000000-0005-0000-0000-000013A40000}"/>
    <cellStyle name="Navadno 7 58 2 3 2" xfId="41403" xr:uid="{00000000-0005-0000-0000-000014A40000}"/>
    <cellStyle name="Navadno 7 58 2 4" xfId="41400" xr:uid="{00000000-0005-0000-0000-000015A40000}"/>
    <cellStyle name="Navadno 7 58 3" xfId="11776" xr:uid="{00000000-0005-0000-0000-000016A40000}"/>
    <cellStyle name="Navadno 7 58 3 2" xfId="21536" xr:uid="{00000000-0005-0000-0000-000017A40000}"/>
    <cellStyle name="Navadno 7 58 3 2 2" xfId="41405" xr:uid="{00000000-0005-0000-0000-000018A40000}"/>
    <cellStyle name="Navadno 7 58 3 3" xfId="41404" xr:uid="{00000000-0005-0000-0000-000019A40000}"/>
    <cellStyle name="Navadno 7 58 4" xfId="21533" xr:uid="{00000000-0005-0000-0000-00001AA40000}"/>
    <cellStyle name="Navadno 7 58 4 2" xfId="41406" xr:uid="{00000000-0005-0000-0000-00001BA40000}"/>
    <cellStyle name="Navadno 7 58 5" xfId="41399" xr:uid="{00000000-0005-0000-0000-00001CA40000}"/>
    <cellStyle name="Navadno 7 59" xfId="11777" xr:uid="{00000000-0005-0000-0000-00001DA40000}"/>
    <cellStyle name="Navadno 7 59 2" xfId="11778" xr:uid="{00000000-0005-0000-0000-00001EA40000}"/>
    <cellStyle name="Navadno 7 59 2 2" xfId="11779" xr:uid="{00000000-0005-0000-0000-00001FA40000}"/>
    <cellStyle name="Navadno 7 59 2 2 2" xfId="21539" xr:uid="{00000000-0005-0000-0000-000020A40000}"/>
    <cellStyle name="Navadno 7 59 2 2 2 2" xfId="41410" xr:uid="{00000000-0005-0000-0000-000021A40000}"/>
    <cellStyle name="Navadno 7 59 2 2 3" xfId="41409" xr:uid="{00000000-0005-0000-0000-000022A40000}"/>
    <cellStyle name="Navadno 7 59 2 3" xfId="21538" xr:uid="{00000000-0005-0000-0000-000023A40000}"/>
    <cellStyle name="Navadno 7 59 2 3 2" xfId="41411" xr:uid="{00000000-0005-0000-0000-000024A40000}"/>
    <cellStyle name="Navadno 7 59 2 4" xfId="41408" xr:uid="{00000000-0005-0000-0000-000025A40000}"/>
    <cellStyle name="Navadno 7 59 3" xfId="11780" xr:uid="{00000000-0005-0000-0000-000026A40000}"/>
    <cellStyle name="Navadno 7 59 3 2" xfId="21540" xr:uid="{00000000-0005-0000-0000-000027A40000}"/>
    <cellStyle name="Navadno 7 59 3 2 2" xfId="41413" xr:uid="{00000000-0005-0000-0000-000028A40000}"/>
    <cellStyle name="Navadno 7 59 3 3" xfId="41412" xr:uid="{00000000-0005-0000-0000-000029A40000}"/>
    <cellStyle name="Navadno 7 59 4" xfId="21537" xr:uid="{00000000-0005-0000-0000-00002AA40000}"/>
    <cellStyle name="Navadno 7 59 4 2" xfId="41414" xr:uid="{00000000-0005-0000-0000-00002BA40000}"/>
    <cellStyle name="Navadno 7 59 5" xfId="41407" xr:uid="{00000000-0005-0000-0000-00002CA40000}"/>
    <cellStyle name="Navadno 7 6" xfId="11781" xr:uid="{00000000-0005-0000-0000-00002DA40000}"/>
    <cellStyle name="Navadno 7 6 2" xfId="11782" xr:uid="{00000000-0005-0000-0000-00002EA40000}"/>
    <cellStyle name="Navadno 7 6 2 2" xfId="11783" xr:uid="{00000000-0005-0000-0000-00002FA40000}"/>
    <cellStyle name="Navadno 7 6 2 2 2" xfId="21543" xr:uid="{00000000-0005-0000-0000-000030A40000}"/>
    <cellStyle name="Navadno 7 6 2 2 2 2" xfId="41418" xr:uid="{00000000-0005-0000-0000-000031A40000}"/>
    <cellStyle name="Navadno 7 6 2 2 3" xfId="41417" xr:uid="{00000000-0005-0000-0000-000032A40000}"/>
    <cellStyle name="Navadno 7 6 2 3" xfId="21542" xr:uid="{00000000-0005-0000-0000-000033A40000}"/>
    <cellStyle name="Navadno 7 6 2 3 2" xfId="41419" xr:uid="{00000000-0005-0000-0000-000034A40000}"/>
    <cellStyle name="Navadno 7 6 2 4" xfId="41416" xr:uid="{00000000-0005-0000-0000-000035A40000}"/>
    <cellStyle name="Navadno 7 6 3" xfId="11784" xr:uid="{00000000-0005-0000-0000-000036A40000}"/>
    <cellStyle name="Navadno 7 6 3 2" xfId="21544" xr:uid="{00000000-0005-0000-0000-000037A40000}"/>
    <cellStyle name="Navadno 7 6 3 2 2" xfId="41421" xr:uid="{00000000-0005-0000-0000-000038A40000}"/>
    <cellStyle name="Navadno 7 6 3 3" xfId="41420" xr:uid="{00000000-0005-0000-0000-000039A40000}"/>
    <cellStyle name="Navadno 7 6 4" xfId="21541" xr:uid="{00000000-0005-0000-0000-00003AA40000}"/>
    <cellStyle name="Navadno 7 6 4 2" xfId="41422" xr:uid="{00000000-0005-0000-0000-00003BA40000}"/>
    <cellStyle name="Navadno 7 6 5" xfId="41415" xr:uid="{00000000-0005-0000-0000-00003CA40000}"/>
    <cellStyle name="Navadno 7 6 6" xfId="58831" xr:uid="{00000000-0005-0000-0000-00003DA40000}"/>
    <cellStyle name="Navadno 7 60" xfId="11785" xr:uid="{00000000-0005-0000-0000-00003EA40000}"/>
    <cellStyle name="Navadno 7 60 2" xfId="11786" xr:uid="{00000000-0005-0000-0000-00003FA40000}"/>
    <cellStyle name="Navadno 7 60 2 2" xfId="21546" xr:uid="{00000000-0005-0000-0000-000040A40000}"/>
    <cellStyle name="Navadno 7 60 2 2 2" xfId="41425" xr:uid="{00000000-0005-0000-0000-000041A40000}"/>
    <cellStyle name="Navadno 7 60 2 3" xfId="41424" xr:uid="{00000000-0005-0000-0000-000042A40000}"/>
    <cellStyle name="Navadno 7 60 3" xfId="21545" xr:uid="{00000000-0005-0000-0000-000043A40000}"/>
    <cellStyle name="Navadno 7 60 3 2" xfId="41426" xr:uid="{00000000-0005-0000-0000-000044A40000}"/>
    <cellStyle name="Navadno 7 60 4" xfId="41423" xr:uid="{00000000-0005-0000-0000-000045A40000}"/>
    <cellStyle name="Navadno 7 61" xfId="11787" xr:uid="{00000000-0005-0000-0000-000046A40000}"/>
    <cellStyle name="Navadno 7 61 2" xfId="41427" xr:uid="{00000000-0005-0000-0000-000047A40000}"/>
    <cellStyle name="Navadno 7 62" xfId="11557" xr:uid="{00000000-0005-0000-0000-000048A40000}"/>
    <cellStyle name="Navadno 7 62 2" xfId="41428" xr:uid="{00000000-0005-0000-0000-000049A40000}"/>
    <cellStyle name="Navadno 7 63" xfId="21324" xr:uid="{00000000-0005-0000-0000-00004AA40000}"/>
    <cellStyle name="Navadno 7 63 2" xfId="41429" xr:uid="{00000000-0005-0000-0000-00004BA40000}"/>
    <cellStyle name="Navadno 7 64" xfId="58573" xr:uid="{00000000-0005-0000-0000-00004CA40000}"/>
    <cellStyle name="Navadno 7 7" xfId="11788" xr:uid="{00000000-0005-0000-0000-00004DA40000}"/>
    <cellStyle name="Navadno 7 7 2" xfId="11789" xr:uid="{00000000-0005-0000-0000-00004EA40000}"/>
    <cellStyle name="Navadno 7 7 2 2" xfId="11790" xr:uid="{00000000-0005-0000-0000-00004FA40000}"/>
    <cellStyle name="Navadno 7 7 2 2 2" xfId="21549" xr:uid="{00000000-0005-0000-0000-000050A40000}"/>
    <cellStyle name="Navadno 7 7 2 2 2 2" xfId="41433" xr:uid="{00000000-0005-0000-0000-000051A40000}"/>
    <cellStyle name="Navadno 7 7 2 2 3" xfId="41432" xr:uid="{00000000-0005-0000-0000-000052A40000}"/>
    <cellStyle name="Navadno 7 7 2 3" xfId="21548" xr:uid="{00000000-0005-0000-0000-000053A40000}"/>
    <cellStyle name="Navadno 7 7 2 3 2" xfId="41434" xr:uid="{00000000-0005-0000-0000-000054A40000}"/>
    <cellStyle name="Navadno 7 7 2 4" xfId="41431" xr:uid="{00000000-0005-0000-0000-000055A40000}"/>
    <cellStyle name="Navadno 7 7 3" xfId="11791" xr:uid="{00000000-0005-0000-0000-000056A40000}"/>
    <cellStyle name="Navadno 7 7 3 2" xfId="21550" xr:uid="{00000000-0005-0000-0000-000057A40000}"/>
    <cellStyle name="Navadno 7 7 3 2 2" xfId="41436" xr:uid="{00000000-0005-0000-0000-000058A40000}"/>
    <cellStyle name="Navadno 7 7 3 3" xfId="41435" xr:uid="{00000000-0005-0000-0000-000059A40000}"/>
    <cellStyle name="Navadno 7 7 4" xfId="21547" xr:uid="{00000000-0005-0000-0000-00005AA40000}"/>
    <cellStyle name="Navadno 7 7 4 2" xfId="41437" xr:uid="{00000000-0005-0000-0000-00005BA40000}"/>
    <cellStyle name="Navadno 7 7 5" xfId="41430" xr:uid="{00000000-0005-0000-0000-00005CA40000}"/>
    <cellStyle name="Navadno 7 8" xfId="11792" xr:uid="{00000000-0005-0000-0000-00005DA40000}"/>
    <cellStyle name="Navadno 7 8 2" xfId="11793" xr:uid="{00000000-0005-0000-0000-00005EA40000}"/>
    <cellStyle name="Navadno 7 8 2 2" xfId="11794" xr:uid="{00000000-0005-0000-0000-00005FA40000}"/>
    <cellStyle name="Navadno 7 8 2 2 2" xfId="21553" xr:uid="{00000000-0005-0000-0000-000060A40000}"/>
    <cellStyle name="Navadno 7 8 2 2 2 2" xfId="41441" xr:uid="{00000000-0005-0000-0000-000061A40000}"/>
    <cellStyle name="Navadno 7 8 2 2 3" xfId="41440" xr:uid="{00000000-0005-0000-0000-000062A40000}"/>
    <cellStyle name="Navadno 7 8 2 3" xfId="21552" xr:uid="{00000000-0005-0000-0000-000063A40000}"/>
    <cellStyle name="Navadno 7 8 2 3 2" xfId="41442" xr:uid="{00000000-0005-0000-0000-000064A40000}"/>
    <cellStyle name="Navadno 7 8 2 4" xfId="41439" xr:uid="{00000000-0005-0000-0000-000065A40000}"/>
    <cellStyle name="Navadno 7 8 3" xfId="11795" xr:uid="{00000000-0005-0000-0000-000066A40000}"/>
    <cellStyle name="Navadno 7 8 3 2" xfId="21554" xr:uid="{00000000-0005-0000-0000-000067A40000}"/>
    <cellStyle name="Navadno 7 8 3 2 2" xfId="41444" xr:uid="{00000000-0005-0000-0000-000068A40000}"/>
    <cellStyle name="Navadno 7 8 3 3" xfId="41443" xr:uid="{00000000-0005-0000-0000-000069A40000}"/>
    <cellStyle name="Navadno 7 8 4" xfId="21551" xr:uid="{00000000-0005-0000-0000-00006AA40000}"/>
    <cellStyle name="Navadno 7 8 4 2" xfId="41445" xr:uid="{00000000-0005-0000-0000-00006BA40000}"/>
    <cellStyle name="Navadno 7 8 5" xfId="41438" xr:uid="{00000000-0005-0000-0000-00006CA40000}"/>
    <cellStyle name="Navadno 7 9" xfId="11796" xr:uid="{00000000-0005-0000-0000-00006DA40000}"/>
    <cellStyle name="Navadno 7 9 2" xfId="11797" xr:uid="{00000000-0005-0000-0000-00006EA40000}"/>
    <cellStyle name="Navadno 7 9 2 2" xfId="11798" xr:uid="{00000000-0005-0000-0000-00006FA40000}"/>
    <cellStyle name="Navadno 7 9 2 2 2" xfId="21557" xr:uid="{00000000-0005-0000-0000-000070A40000}"/>
    <cellStyle name="Navadno 7 9 2 2 2 2" xfId="41449" xr:uid="{00000000-0005-0000-0000-000071A40000}"/>
    <cellStyle name="Navadno 7 9 2 2 3" xfId="41448" xr:uid="{00000000-0005-0000-0000-000072A40000}"/>
    <cellStyle name="Navadno 7 9 2 3" xfId="21556" xr:uid="{00000000-0005-0000-0000-000073A40000}"/>
    <cellStyle name="Navadno 7 9 2 3 2" xfId="41450" xr:uid="{00000000-0005-0000-0000-000074A40000}"/>
    <cellStyle name="Navadno 7 9 2 4" xfId="41447" xr:uid="{00000000-0005-0000-0000-000075A40000}"/>
    <cellStyle name="Navadno 7 9 3" xfId="11799" xr:uid="{00000000-0005-0000-0000-000076A40000}"/>
    <cellStyle name="Navadno 7 9 3 2" xfId="21558" xr:uid="{00000000-0005-0000-0000-000077A40000}"/>
    <cellStyle name="Navadno 7 9 3 2 2" xfId="41452" xr:uid="{00000000-0005-0000-0000-000078A40000}"/>
    <cellStyle name="Navadno 7 9 3 3" xfId="41451" xr:uid="{00000000-0005-0000-0000-000079A40000}"/>
    <cellStyle name="Navadno 7 9 4" xfId="21555" xr:uid="{00000000-0005-0000-0000-00007AA40000}"/>
    <cellStyle name="Navadno 7 9 4 2" xfId="41453" xr:uid="{00000000-0005-0000-0000-00007BA40000}"/>
    <cellStyle name="Navadno 7 9 5" xfId="41446" xr:uid="{00000000-0005-0000-0000-00007CA40000}"/>
    <cellStyle name="Navadno 7_AP.gr" xfId="59154" xr:uid="{00000000-0005-0000-0000-00007DA40000}"/>
    <cellStyle name="Navadno 70" xfId="11800" xr:uid="{00000000-0005-0000-0000-00007EA40000}"/>
    <cellStyle name="Navadno 70 2" xfId="21559" xr:uid="{00000000-0005-0000-0000-00007FA40000}"/>
    <cellStyle name="Navadno 70 2 2" xfId="41455" xr:uid="{00000000-0005-0000-0000-000080A40000}"/>
    <cellStyle name="Navadno 70 3" xfId="41454" xr:uid="{00000000-0005-0000-0000-000081A40000}"/>
    <cellStyle name="Navadno 71" xfId="11801" xr:uid="{00000000-0005-0000-0000-000082A40000}"/>
    <cellStyle name="Navadno 71 2" xfId="21560" xr:uid="{00000000-0005-0000-0000-000083A40000}"/>
    <cellStyle name="Navadno 71 2 2" xfId="41457" xr:uid="{00000000-0005-0000-0000-000084A40000}"/>
    <cellStyle name="Navadno 71 3" xfId="41456" xr:uid="{00000000-0005-0000-0000-000085A40000}"/>
    <cellStyle name="Navadno 72" xfId="11802" xr:uid="{00000000-0005-0000-0000-000086A40000}"/>
    <cellStyle name="Navadno 72 2" xfId="21561" xr:uid="{00000000-0005-0000-0000-000087A40000}"/>
    <cellStyle name="Navadno 72 2 2" xfId="41459" xr:uid="{00000000-0005-0000-0000-000088A40000}"/>
    <cellStyle name="Navadno 72 3" xfId="41458" xr:uid="{00000000-0005-0000-0000-000089A40000}"/>
    <cellStyle name="Navadno 73" xfId="11803" xr:uid="{00000000-0005-0000-0000-00008AA40000}"/>
    <cellStyle name="Navadno 73 2" xfId="21562" xr:uid="{00000000-0005-0000-0000-00008BA40000}"/>
    <cellStyle name="Navadno 73 2 2" xfId="41461" xr:uid="{00000000-0005-0000-0000-00008CA40000}"/>
    <cellStyle name="Navadno 73 3" xfId="41460" xr:uid="{00000000-0005-0000-0000-00008DA40000}"/>
    <cellStyle name="Navadno 74" xfId="11804" xr:uid="{00000000-0005-0000-0000-00008EA40000}"/>
    <cellStyle name="Navadno 74 2" xfId="21563" xr:uid="{00000000-0005-0000-0000-00008FA40000}"/>
    <cellStyle name="Navadno 74 2 2" xfId="41463" xr:uid="{00000000-0005-0000-0000-000090A40000}"/>
    <cellStyle name="Navadno 74 3" xfId="41462" xr:uid="{00000000-0005-0000-0000-000091A40000}"/>
    <cellStyle name="Navadno 75" xfId="11805" xr:uid="{00000000-0005-0000-0000-000092A40000}"/>
    <cellStyle name="Navadno 75 2" xfId="21564" xr:uid="{00000000-0005-0000-0000-000093A40000}"/>
    <cellStyle name="Navadno 75 2 2" xfId="41465" xr:uid="{00000000-0005-0000-0000-000094A40000}"/>
    <cellStyle name="Navadno 75 3" xfId="41464" xr:uid="{00000000-0005-0000-0000-000095A40000}"/>
    <cellStyle name="Navadno 76" xfId="11806" xr:uid="{00000000-0005-0000-0000-000096A40000}"/>
    <cellStyle name="Navadno 76 2" xfId="21565" xr:uid="{00000000-0005-0000-0000-000097A40000}"/>
    <cellStyle name="Navadno 76 2 2" xfId="41467" xr:uid="{00000000-0005-0000-0000-000098A40000}"/>
    <cellStyle name="Navadno 76 3" xfId="41466" xr:uid="{00000000-0005-0000-0000-000099A40000}"/>
    <cellStyle name="Navadno 77" xfId="11807" xr:uid="{00000000-0005-0000-0000-00009AA40000}"/>
    <cellStyle name="Navadno 77 2" xfId="21566" xr:uid="{00000000-0005-0000-0000-00009BA40000}"/>
    <cellStyle name="Navadno 77 2 2" xfId="41469" xr:uid="{00000000-0005-0000-0000-00009CA40000}"/>
    <cellStyle name="Navadno 77 3" xfId="41468" xr:uid="{00000000-0005-0000-0000-00009DA40000}"/>
    <cellStyle name="Navadno 78" xfId="11808" xr:uid="{00000000-0005-0000-0000-00009EA40000}"/>
    <cellStyle name="Navadno 78 2" xfId="21567" xr:uid="{00000000-0005-0000-0000-00009FA40000}"/>
    <cellStyle name="Navadno 78 2 2" xfId="41471" xr:uid="{00000000-0005-0000-0000-0000A0A40000}"/>
    <cellStyle name="Navadno 78 3" xfId="41470" xr:uid="{00000000-0005-0000-0000-0000A1A40000}"/>
    <cellStyle name="Navadno 79" xfId="11809" xr:uid="{00000000-0005-0000-0000-0000A2A40000}"/>
    <cellStyle name="Navadno 79 2" xfId="21568" xr:uid="{00000000-0005-0000-0000-0000A3A40000}"/>
    <cellStyle name="Navadno 79 2 2" xfId="41473" xr:uid="{00000000-0005-0000-0000-0000A4A40000}"/>
    <cellStyle name="Navadno 79 3" xfId="41472" xr:uid="{00000000-0005-0000-0000-0000A5A40000}"/>
    <cellStyle name="Navadno 8" xfId="1751" xr:uid="{00000000-0005-0000-0000-0000A6A40000}"/>
    <cellStyle name="Navadno 8 10" xfId="11811" xr:uid="{00000000-0005-0000-0000-0000A7A40000}"/>
    <cellStyle name="Navadno 8 10 2" xfId="11812" xr:uid="{00000000-0005-0000-0000-0000A8A40000}"/>
    <cellStyle name="Navadno 8 10 2 2" xfId="11813" xr:uid="{00000000-0005-0000-0000-0000A9A40000}"/>
    <cellStyle name="Navadno 8 10 2 2 2" xfId="21572" xr:uid="{00000000-0005-0000-0000-0000AAA40000}"/>
    <cellStyle name="Navadno 8 10 2 2 2 2" xfId="41477" xr:uid="{00000000-0005-0000-0000-0000ABA40000}"/>
    <cellStyle name="Navadno 8 10 2 2 3" xfId="41476" xr:uid="{00000000-0005-0000-0000-0000ACA40000}"/>
    <cellStyle name="Navadno 8 10 2 3" xfId="21571" xr:uid="{00000000-0005-0000-0000-0000ADA40000}"/>
    <cellStyle name="Navadno 8 10 2 3 2" xfId="41478" xr:uid="{00000000-0005-0000-0000-0000AEA40000}"/>
    <cellStyle name="Navadno 8 10 2 4" xfId="41475" xr:uid="{00000000-0005-0000-0000-0000AFA40000}"/>
    <cellStyle name="Navadno 8 10 3" xfId="11814" xr:uid="{00000000-0005-0000-0000-0000B0A40000}"/>
    <cellStyle name="Navadno 8 10 3 2" xfId="21573" xr:uid="{00000000-0005-0000-0000-0000B1A40000}"/>
    <cellStyle name="Navadno 8 10 3 2 2" xfId="41480" xr:uid="{00000000-0005-0000-0000-0000B2A40000}"/>
    <cellStyle name="Navadno 8 10 3 3" xfId="41479" xr:uid="{00000000-0005-0000-0000-0000B3A40000}"/>
    <cellStyle name="Navadno 8 10 4" xfId="21570" xr:uid="{00000000-0005-0000-0000-0000B4A40000}"/>
    <cellStyle name="Navadno 8 10 4 2" xfId="41481" xr:uid="{00000000-0005-0000-0000-0000B5A40000}"/>
    <cellStyle name="Navadno 8 10 5" xfId="41474" xr:uid="{00000000-0005-0000-0000-0000B6A40000}"/>
    <cellStyle name="Navadno 8 11" xfId="11815" xr:uid="{00000000-0005-0000-0000-0000B7A40000}"/>
    <cellStyle name="Navadno 8 11 2" xfId="11816" xr:uid="{00000000-0005-0000-0000-0000B8A40000}"/>
    <cellStyle name="Navadno 8 11 2 2" xfId="11817" xr:uid="{00000000-0005-0000-0000-0000B9A40000}"/>
    <cellStyle name="Navadno 8 11 2 2 2" xfId="21576" xr:uid="{00000000-0005-0000-0000-0000BAA40000}"/>
    <cellStyle name="Navadno 8 11 2 2 2 2" xfId="41485" xr:uid="{00000000-0005-0000-0000-0000BBA40000}"/>
    <cellStyle name="Navadno 8 11 2 2 3" xfId="41484" xr:uid="{00000000-0005-0000-0000-0000BCA40000}"/>
    <cellStyle name="Navadno 8 11 2 3" xfId="21575" xr:uid="{00000000-0005-0000-0000-0000BDA40000}"/>
    <cellStyle name="Navadno 8 11 2 3 2" xfId="41486" xr:uid="{00000000-0005-0000-0000-0000BEA40000}"/>
    <cellStyle name="Navadno 8 11 2 4" xfId="41483" xr:uid="{00000000-0005-0000-0000-0000BFA40000}"/>
    <cellStyle name="Navadno 8 11 3" xfId="11818" xr:uid="{00000000-0005-0000-0000-0000C0A40000}"/>
    <cellStyle name="Navadno 8 11 3 2" xfId="21577" xr:uid="{00000000-0005-0000-0000-0000C1A40000}"/>
    <cellStyle name="Navadno 8 11 3 2 2" xfId="41488" xr:uid="{00000000-0005-0000-0000-0000C2A40000}"/>
    <cellStyle name="Navadno 8 11 3 3" xfId="41487" xr:uid="{00000000-0005-0000-0000-0000C3A40000}"/>
    <cellStyle name="Navadno 8 11 4" xfId="21574" xr:uid="{00000000-0005-0000-0000-0000C4A40000}"/>
    <cellStyle name="Navadno 8 11 4 2" xfId="41489" xr:uid="{00000000-0005-0000-0000-0000C5A40000}"/>
    <cellStyle name="Navadno 8 11 5" xfId="41482" xr:uid="{00000000-0005-0000-0000-0000C6A40000}"/>
    <cellStyle name="Navadno 8 12" xfId="11819" xr:uid="{00000000-0005-0000-0000-0000C7A40000}"/>
    <cellStyle name="Navadno 8 12 2" xfId="11820" xr:uid="{00000000-0005-0000-0000-0000C8A40000}"/>
    <cellStyle name="Navadno 8 12 2 2" xfId="11821" xr:uid="{00000000-0005-0000-0000-0000C9A40000}"/>
    <cellStyle name="Navadno 8 12 2 2 2" xfId="21580" xr:uid="{00000000-0005-0000-0000-0000CAA40000}"/>
    <cellStyle name="Navadno 8 12 2 2 2 2" xfId="41493" xr:uid="{00000000-0005-0000-0000-0000CBA40000}"/>
    <cellStyle name="Navadno 8 12 2 2 3" xfId="41492" xr:uid="{00000000-0005-0000-0000-0000CCA40000}"/>
    <cellStyle name="Navadno 8 12 2 3" xfId="21579" xr:uid="{00000000-0005-0000-0000-0000CDA40000}"/>
    <cellStyle name="Navadno 8 12 2 3 2" xfId="41494" xr:uid="{00000000-0005-0000-0000-0000CEA40000}"/>
    <cellStyle name="Navadno 8 12 2 4" xfId="41491" xr:uid="{00000000-0005-0000-0000-0000CFA40000}"/>
    <cellStyle name="Navadno 8 12 3" xfId="11822" xr:uid="{00000000-0005-0000-0000-0000D0A40000}"/>
    <cellStyle name="Navadno 8 12 3 2" xfId="21581" xr:uid="{00000000-0005-0000-0000-0000D1A40000}"/>
    <cellStyle name="Navadno 8 12 3 2 2" xfId="41496" xr:uid="{00000000-0005-0000-0000-0000D2A40000}"/>
    <cellStyle name="Navadno 8 12 3 3" xfId="41495" xr:uid="{00000000-0005-0000-0000-0000D3A40000}"/>
    <cellStyle name="Navadno 8 12 4" xfId="21578" xr:uid="{00000000-0005-0000-0000-0000D4A40000}"/>
    <cellStyle name="Navadno 8 12 4 2" xfId="41497" xr:uid="{00000000-0005-0000-0000-0000D5A40000}"/>
    <cellStyle name="Navadno 8 12 5" xfId="41490" xr:uid="{00000000-0005-0000-0000-0000D6A40000}"/>
    <cellStyle name="Navadno 8 13" xfId="11823" xr:uid="{00000000-0005-0000-0000-0000D7A40000}"/>
    <cellStyle name="Navadno 8 13 2" xfId="11824" xr:uid="{00000000-0005-0000-0000-0000D8A40000}"/>
    <cellStyle name="Navadno 8 13 2 2" xfId="11825" xr:uid="{00000000-0005-0000-0000-0000D9A40000}"/>
    <cellStyle name="Navadno 8 13 2 2 2" xfId="21584" xr:uid="{00000000-0005-0000-0000-0000DAA40000}"/>
    <cellStyle name="Navadno 8 13 2 2 2 2" xfId="41501" xr:uid="{00000000-0005-0000-0000-0000DBA40000}"/>
    <cellStyle name="Navadno 8 13 2 2 3" xfId="41500" xr:uid="{00000000-0005-0000-0000-0000DCA40000}"/>
    <cellStyle name="Navadno 8 13 2 3" xfId="21583" xr:uid="{00000000-0005-0000-0000-0000DDA40000}"/>
    <cellStyle name="Navadno 8 13 2 3 2" xfId="41502" xr:uid="{00000000-0005-0000-0000-0000DEA40000}"/>
    <cellStyle name="Navadno 8 13 2 4" xfId="41499" xr:uid="{00000000-0005-0000-0000-0000DFA40000}"/>
    <cellStyle name="Navadno 8 13 3" xfId="11826" xr:uid="{00000000-0005-0000-0000-0000E0A40000}"/>
    <cellStyle name="Navadno 8 13 3 2" xfId="21585" xr:uid="{00000000-0005-0000-0000-0000E1A40000}"/>
    <cellStyle name="Navadno 8 13 3 2 2" xfId="41504" xr:uid="{00000000-0005-0000-0000-0000E2A40000}"/>
    <cellStyle name="Navadno 8 13 3 3" xfId="41503" xr:uid="{00000000-0005-0000-0000-0000E3A40000}"/>
    <cellStyle name="Navadno 8 13 4" xfId="21582" xr:uid="{00000000-0005-0000-0000-0000E4A40000}"/>
    <cellStyle name="Navadno 8 13 4 2" xfId="41505" xr:uid="{00000000-0005-0000-0000-0000E5A40000}"/>
    <cellStyle name="Navadno 8 13 5" xfId="41498" xr:uid="{00000000-0005-0000-0000-0000E6A40000}"/>
    <cellStyle name="Navadno 8 14" xfId="11827" xr:uid="{00000000-0005-0000-0000-0000E7A40000}"/>
    <cellStyle name="Navadno 8 14 2" xfId="11828" xr:uid="{00000000-0005-0000-0000-0000E8A40000}"/>
    <cellStyle name="Navadno 8 14 2 2" xfId="11829" xr:uid="{00000000-0005-0000-0000-0000E9A40000}"/>
    <cellStyle name="Navadno 8 14 2 2 2" xfId="21588" xr:uid="{00000000-0005-0000-0000-0000EAA40000}"/>
    <cellStyle name="Navadno 8 14 2 2 2 2" xfId="41509" xr:uid="{00000000-0005-0000-0000-0000EBA40000}"/>
    <cellStyle name="Navadno 8 14 2 2 3" xfId="41508" xr:uid="{00000000-0005-0000-0000-0000ECA40000}"/>
    <cellStyle name="Navadno 8 14 2 3" xfId="21587" xr:uid="{00000000-0005-0000-0000-0000EDA40000}"/>
    <cellStyle name="Navadno 8 14 2 3 2" xfId="41510" xr:uid="{00000000-0005-0000-0000-0000EEA40000}"/>
    <cellStyle name="Navadno 8 14 2 4" xfId="41507" xr:uid="{00000000-0005-0000-0000-0000EFA40000}"/>
    <cellStyle name="Navadno 8 14 3" xfId="11830" xr:uid="{00000000-0005-0000-0000-0000F0A40000}"/>
    <cellStyle name="Navadno 8 14 3 2" xfId="21589" xr:uid="{00000000-0005-0000-0000-0000F1A40000}"/>
    <cellStyle name="Navadno 8 14 3 2 2" xfId="41512" xr:uid="{00000000-0005-0000-0000-0000F2A40000}"/>
    <cellStyle name="Navadno 8 14 3 3" xfId="41511" xr:uid="{00000000-0005-0000-0000-0000F3A40000}"/>
    <cellStyle name="Navadno 8 14 4" xfId="21586" xr:uid="{00000000-0005-0000-0000-0000F4A40000}"/>
    <cellStyle name="Navadno 8 14 4 2" xfId="41513" xr:uid="{00000000-0005-0000-0000-0000F5A40000}"/>
    <cellStyle name="Navadno 8 14 5" xfId="41506" xr:uid="{00000000-0005-0000-0000-0000F6A40000}"/>
    <cellStyle name="Navadno 8 15" xfId="11831" xr:uid="{00000000-0005-0000-0000-0000F7A40000}"/>
    <cellStyle name="Navadno 8 15 2" xfId="11832" xr:uid="{00000000-0005-0000-0000-0000F8A40000}"/>
    <cellStyle name="Navadno 8 15 2 2" xfId="11833" xr:uid="{00000000-0005-0000-0000-0000F9A40000}"/>
    <cellStyle name="Navadno 8 15 2 2 2" xfId="21592" xr:uid="{00000000-0005-0000-0000-0000FAA40000}"/>
    <cellStyle name="Navadno 8 15 2 2 2 2" xfId="41517" xr:uid="{00000000-0005-0000-0000-0000FBA40000}"/>
    <cellStyle name="Navadno 8 15 2 2 3" xfId="41516" xr:uid="{00000000-0005-0000-0000-0000FCA40000}"/>
    <cellStyle name="Navadno 8 15 2 3" xfId="21591" xr:uid="{00000000-0005-0000-0000-0000FDA40000}"/>
    <cellStyle name="Navadno 8 15 2 3 2" xfId="41518" xr:uid="{00000000-0005-0000-0000-0000FEA40000}"/>
    <cellStyle name="Navadno 8 15 2 4" xfId="41515" xr:uid="{00000000-0005-0000-0000-0000FFA40000}"/>
    <cellStyle name="Navadno 8 15 3" xfId="11834" xr:uid="{00000000-0005-0000-0000-000000A50000}"/>
    <cellStyle name="Navadno 8 15 3 2" xfId="21593" xr:uid="{00000000-0005-0000-0000-000001A50000}"/>
    <cellStyle name="Navadno 8 15 3 2 2" xfId="41520" xr:uid="{00000000-0005-0000-0000-000002A50000}"/>
    <cellStyle name="Navadno 8 15 3 3" xfId="41519" xr:uid="{00000000-0005-0000-0000-000003A50000}"/>
    <cellStyle name="Navadno 8 15 4" xfId="21590" xr:uid="{00000000-0005-0000-0000-000004A50000}"/>
    <cellStyle name="Navadno 8 15 4 2" xfId="41521" xr:uid="{00000000-0005-0000-0000-000005A50000}"/>
    <cellStyle name="Navadno 8 15 5" xfId="41514" xr:uid="{00000000-0005-0000-0000-000006A50000}"/>
    <cellStyle name="Navadno 8 16" xfId="11835" xr:uid="{00000000-0005-0000-0000-000007A50000}"/>
    <cellStyle name="Navadno 8 16 2" xfId="11836" xr:uid="{00000000-0005-0000-0000-000008A50000}"/>
    <cellStyle name="Navadno 8 16 2 2" xfId="11837" xr:uid="{00000000-0005-0000-0000-000009A50000}"/>
    <cellStyle name="Navadno 8 16 2 2 2" xfId="21596" xr:uid="{00000000-0005-0000-0000-00000AA50000}"/>
    <cellStyle name="Navadno 8 16 2 2 2 2" xfId="41525" xr:uid="{00000000-0005-0000-0000-00000BA50000}"/>
    <cellStyle name="Navadno 8 16 2 2 3" xfId="41524" xr:uid="{00000000-0005-0000-0000-00000CA50000}"/>
    <cellStyle name="Navadno 8 16 2 3" xfId="21595" xr:uid="{00000000-0005-0000-0000-00000DA50000}"/>
    <cellStyle name="Navadno 8 16 2 3 2" xfId="41526" xr:uid="{00000000-0005-0000-0000-00000EA50000}"/>
    <cellStyle name="Navadno 8 16 2 4" xfId="41523" xr:uid="{00000000-0005-0000-0000-00000FA50000}"/>
    <cellStyle name="Navadno 8 16 3" xfId="11838" xr:uid="{00000000-0005-0000-0000-000010A50000}"/>
    <cellStyle name="Navadno 8 16 3 2" xfId="21597" xr:uid="{00000000-0005-0000-0000-000011A50000}"/>
    <cellStyle name="Navadno 8 16 3 2 2" xfId="41528" xr:uid="{00000000-0005-0000-0000-000012A50000}"/>
    <cellStyle name="Navadno 8 16 3 3" xfId="41527" xr:uid="{00000000-0005-0000-0000-000013A50000}"/>
    <cellStyle name="Navadno 8 16 4" xfId="21594" xr:uid="{00000000-0005-0000-0000-000014A50000}"/>
    <cellStyle name="Navadno 8 16 4 2" xfId="41529" xr:uid="{00000000-0005-0000-0000-000015A50000}"/>
    <cellStyle name="Navadno 8 16 5" xfId="41522" xr:uid="{00000000-0005-0000-0000-000016A50000}"/>
    <cellStyle name="Navadno 8 17" xfId="11839" xr:uid="{00000000-0005-0000-0000-000017A50000}"/>
    <cellStyle name="Navadno 8 17 2" xfId="11840" xr:uid="{00000000-0005-0000-0000-000018A50000}"/>
    <cellStyle name="Navadno 8 17 2 2" xfId="11841" xr:uid="{00000000-0005-0000-0000-000019A50000}"/>
    <cellStyle name="Navadno 8 17 2 2 2" xfId="21600" xr:uid="{00000000-0005-0000-0000-00001AA50000}"/>
    <cellStyle name="Navadno 8 17 2 2 2 2" xfId="41533" xr:uid="{00000000-0005-0000-0000-00001BA50000}"/>
    <cellStyle name="Navadno 8 17 2 2 3" xfId="41532" xr:uid="{00000000-0005-0000-0000-00001CA50000}"/>
    <cellStyle name="Navadno 8 17 2 3" xfId="21599" xr:uid="{00000000-0005-0000-0000-00001DA50000}"/>
    <cellStyle name="Navadno 8 17 2 3 2" xfId="41534" xr:uid="{00000000-0005-0000-0000-00001EA50000}"/>
    <cellStyle name="Navadno 8 17 2 4" xfId="41531" xr:uid="{00000000-0005-0000-0000-00001FA50000}"/>
    <cellStyle name="Navadno 8 17 3" xfId="11842" xr:uid="{00000000-0005-0000-0000-000020A50000}"/>
    <cellStyle name="Navadno 8 17 3 2" xfId="21601" xr:uid="{00000000-0005-0000-0000-000021A50000}"/>
    <cellStyle name="Navadno 8 17 3 2 2" xfId="41536" xr:uid="{00000000-0005-0000-0000-000022A50000}"/>
    <cellStyle name="Navadno 8 17 3 3" xfId="41535" xr:uid="{00000000-0005-0000-0000-000023A50000}"/>
    <cellStyle name="Navadno 8 17 4" xfId="21598" xr:uid="{00000000-0005-0000-0000-000024A50000}"/>
    <cellStyle name="Navadno 8 17 4 2" xfId="41537" xr:uid="{00000000-0005-0000-0000-000025A50000}"/>
    <cellStyle name="Navadno 8 17 5" xfId="41530" xr:uid="{00000000-0005-0000-0000-000026A50000}"/>
    <cellStyle name="Navadno 8 18" xfId="11843" xr:uid="{00000000-0005-0000-0000-000027A50000}"/>
    <cellStyle name="Navadno 8 18 2" xfId="11844" xr:uid="{00000000-0005-0000-0000-000028A50000}"/>
    <cellStyle name="Navadno 8 18 2 2" xfId="11845" xr:uid="{00000000-0005-0000-0000-000029A50000}"/>
    <cellStyle name="Navadno 8 18 2 2 2" xfId="21604" xr:uid="{00000000-0005-0000-0000-00002AA50000}"/>
    <cellStyle name="Navadno 8 18 2 2 2 2" xfId="41541" xr:uid="{00000000-0005-0000-0000-00002BA50000}"/>
    <cellStyle name="Navadno 8 18 2 2 3" xfId="41540" xr:uid="{00000000-0005-0000-0000-00002CA50000}"/>
    <cellStyle name="Navadno 8 18 2 3" xfId="21603" xr:uid="{00000000-0005-0000-0000-00002DA50000}"/>
    <cellStyle name="Navadno 8 18 2 3 2" xfId="41542" xr:uid="{00000000-0005-0000-0000-00002EA50000}"/>
    <cellStyle name="Navadno 8 18 2 4" xfId="41539" xr:uid="{00000000-0005-0000-0000-00002FA50000}"/>
    <cellStyle name="Navadno 8 18 3" xfId="11846" xr:uid="{00000000-0005-0000-0000-000030A50000}"/>
    <cellStyle name="Navadno 8 18 3 2" xfId="21605" xr:uid="{00000000-0005-0000-0000-000031A50000}"/>
    <cellStyle name="Navadno 8 18 3 2 2" xfId="41544" xr:uid="{00000000-0005-0000-0000-000032A50000}"/>
    <cellStyle name="Navadno 8 18 3 3" xfId="41543" xr:uid="{00000000-0005-0000-0000-000033A50000}"/>
    <cellStyle name="Navadno 8 18 4" xfId="21602" xr:uid="{00000000-0005-0000-0000-000034A50000}"/>
    <cellStyle name="Navadno 8 18 4 2" xfId="41545" xr:uid="{00000000-0005-0000-0000-000035A50000}"/>
    <cellStyle name="Navadno 8 18 5" xfId="41538" xr:uid="{00000000-0005-0000-0000-000036A50000}"/>
    <cellStyle name="Navadno 8 19" xfId="11847" xr:uid="{00000000-0005-0000-0000-000037A50000}"/>
    <cellStyle name="Navadno 8 19 2" xfId="11848" xr:uid="{00000000-0005-0000-0000-000038A50000}"/>
    <cellStyle name="Navadno 8 19 2 2" xfId="11849" xr:uid="{00000000-0005-0000-0000-000039A50000}"/>
    <cellStyle name="Navadno 8 19 2 2 2" xfId="21608" xr:uid="{00000000-0005-0000-0000-00003AA50000}"/>
    <cellStyle name="Navadno 8 19 2 2 2 2" xfId="41549" xr:uid="{00000000-0005-0000-0000-00003BA50000}"/>
    <cellStyle name="Navadno 8 19 2 2 3" xfId="41548" xr:uid="{00000000-0005-0000-0000-00003CA50000}"/>
    <cellStyle name="Navadno 8 19 2 3" xfId="21607" xr:uid="{00000000-0005-0000-0000-00003DA50000}"/>
    <cellStyle name="Navadno 8 19 2 3 2" xfId="41550" xr:uid="{00000000-0005-0000-0000-00003EA50000}"/>
    <cellStyle name="Navadno 8 19 2 4" xfId="41547" xr:uid="{00000000-0005-0000-0000-00003FA50000}"/>
    <cellStyle name="Navadno 8 19 3" xfId="11850" xr:uid="{00000000-0005-0000-0000-000040A50000}"/>
    <cellStyle name="Navadno 8 19 3 2" xfId="21609" xr:uid="{00000000-0005-0000-0000-000041A50000}"/>
    <cellStyle name="Navadno 8 19 3 2 2" xfId="41552" xr:uid="{00000000-0005-0000-0000-000042A50000}"/>
    <cellStyle name="Navadno 8 19 3 3" xfId="41551" xr:uid="{00000000-0005-0000-0000-000043A50000}"/>
    <cellStyle name="Navadno 8 19 4" xfId="21606" xr:uid="{00000000-0005-0000-0000-000044A50000}"/>
    <cellStyle name="Navadno 8 19 4 2" xfId="41553" xr:uid="{00000000-0005-0000-0000-000045A50000}"/>
    <cellStyle name="Navadno 8 19 5" xfId="41546" xr:uid="{00000000-0005-0000-0000-000046A50000}"/>
    <cellStyle name="Navadno 8 2" xfId="1752" xr:uid="{00000000-0005-0000-0000-000047A50000}"/>
    <cellStyle name="Navadno 8 2 2" xfId="1753" xr:uid="{00000000-0005-0000-0000-000048A50000}"/>
    <cellStyle name="Navadno 8 2 2 2" xfId="11853" xr:uid="{00000000-0005-0000-0000-000049A50000}"/>
    <cellStyle name="Navadno 8 2 2 2 2" xfId="21612" xr:uid="{00000000-0005-0000-0000-00004AA50000}"/>
    <cellStyle name="Navadno 8 2 2 2 2 2" xfId="41557" xr:uid="{00000000-0005-0000-0000-00004BA50000}"/>
    <cellStyle name="Navadno 8 2 2 2 3" xfId="41556" xr:uid="{00000000-0005-0000-0000-00004CA50000}"/>
    <cellStyle name="Navadno 8 2 2 3" xfId="11854" xr:uid="{00000000-0005-0000-0000-00004DA50000}"/>
    <cellStyle name="Navadno 8 2 2 3 2" xfId="41558" xr:uid="{00000000-0005-0000-0000-00004EA50000}"/>
    <cellStyle name="Navadno 8 2 2 4" xfId="11852" xr:uid="{00000000-0005-0000-0000-00004FA50000}"/>
    <cellStyle name="Navadno 8 2 2 4 2" xfId="41559" xr:uid="{00000000-0005-0000-0000-000050A50000}"/>
    <cellStyle name="Navadno 8 2 2 5" xfId="21611" xr:uid="{00000000-0005-0000-0000-000051A50000}"/>
    <cellStyle name="Navadno 8 2 2 5 2" xfId="41560" xr:uid="{00000000-0005-0000-0000-000052A50000}"/>
    <cellStyle name="Navadno 8 2 2 6" xfId="51373" xr:uid="{00000000-0005-0000-0000-000053A50000}"/>
    <cellStyle name="Navadno 8 2 2 7" xfId="41555" xr:uid="{00000000-0005-0000-0000-000054A50000}"/>
    <cellStyle name="Navadno 8 2 3" xfId="11855" xr:uid="{00000000-0005-0000-0000-000055A50000}"/>
    <cellStyle name="Navadno 8 2 3 2" xfId="21613" xr:uid="{00000000-0005-0000-0000-000056A50000}"/>
    <cellStyle name="Navadno 8 2 3 2 2" xfId="41562" xr:uid="{00000000-0005-0000-0000-000057A50000}"/>
    <cellStyle name="Navadno 8 2 3 3" xfId="41561" xr:uid="{00000000-0005-0000-0000-000058A50000}"/>
    <cellStyle name="Navadno 8 2 4" xfId="11856" xr:uid="{00000000-0005-0000-0000-000059A50000}"/>
    <cellStyle name="Navadno 8 2 4 2" xfId="24739" xr:uid="{00000000-0005-0000-0000-00005AA50000}"/>
    <cellStyle name="Navadno 8 2 4 3" xfId="41563" xr:uid="{00000000-0005-0000-0000-00005BA50000}"/>
    <cellStyle name="Navadno 8 2 5" xfId="11851" xr:uid="{00000000-0005-0000-0000-00005CA50000}"/>
    <cellStyle name="Navadno 8 2 5 2" xfId="41564" xr:uid="{00000000-0005-0000-0000-00005DA50000}"/>
    <cellStyle name="Navadno 8 2 6" xfId="21610" xr:uid="{00000000-0005-0000-0000-00005EA50000}"/>
    <cellStyle name="Navadno 8 2 6 2" xfId="41565" xr:uid="{00000000-0005-0000-0000-00005FA50000}"/>
    <cellStyle name="Navadno 8 2 7" xfId="51372" xr:uid="{00000000-0005-0000-0000-000060A50000}"/>
    <cellStyle name="Navadno 8 2 8" xfId="41554" xr:uid="{00000000-0005-0000-0000-000061A50000}"/>
    <cellStyle name="Navadno 8 20" xfId="11857" xr:uid="{00000000-0005-0000-0000-000062A50000}"/>
    <cellStyle name="Navadno 8 20 2" xfId="11858" xr:uid="{00000000-0005-0000-0000-000063A50000}"/>
    <cellStyle name="Navadno 8 20 2 2" xfId="11859" xr:uid="{00000000-0005-0000-0000-000064A50000}"/>
    <cellStyle name="Navadno 8 20 2 2 2" xfId="21616" xr:uid="{00000000-0005-0000-0000-000065A50000}"/>
    <cellStyle name="Navadno 8 20 2 2 2 2" xfId="41569" xr:uid="{00000000-0005-0000-0000-000066A50000}"/>
    <cellStyle name="Navadno 8 20 2 2 3" xfId="41568" xr:uid="{00000000-0005-0000-0000-000067A50000}"/>
    <cellStyle name="Navadno 8 20 2 3" xfId="21615" xr:uid="{00000000-0005-0000-0000-000068A50000}"/>
    <cellStyle name="Navadno 8 20 2 3 2" xfId="41570" xr:uid="{00000000-0005-0000-0000-000069A50000}"/>
    <cellStyle name="Navadno 8 20 2 4" xfId="41567" xr:uid="{00000000-0005-0000-0000-00006AA50000}"/>
    <cellStyle name="Navadno 8 20 3" xfId="11860" xr:uid="{00000000-0005-0000-0000-00006BA50000}"/>
    <cellStyle name="Navadno 8 20 3 2" xfId="21617" xr:uid="{00000000-0005-0000-0000-00006CA50000}"/>
    <cellStyle name="Navadno 8 20 3 2 2" xfId="41572" xr:uid="{00000000-0005-0000-0000-00006DA50000}"/>
    <cellStyle name="Navadno 8 20 3 3" xfId="41571" xr:uid="{00000000-0005-0000-0000-00006EA50000}"/>
    <cellStyle name="Navadno 8 20 4" xfId="21614" xr:uid="{00000000-0005-0000-0000-00006FA50000}"/>
    <cellStyle name="Navadno 8 20 4 2" xfId="41573" xr:uid="{00000000-0005-0000-0000-000070A50000}"/>
    <cellStyle name="Navadno 8 20 5" xfId="41566" xr:uid="{00000000-0005-0000-0000-000071A50000}"/>
    <cellStyle name="Navadno 8 21" xfId="11861" xr:uid="{00000000-0005-0000-0000-000072A50000}"/>
    <cellStyle name="Navadno 8 21 2" xfId="11862" xr:uid="{00000000-0005-0000-0000-000073A50000}"/>
    <cellStyle name="Navadno 8 21 2 2" xfId="11863" xr:uid="{00000000-0005-0000-0000-000074A50000}"/>
    <cellStyle name="Navadno 8 21 2 2 2" xfId="21620" xr:uid="{00000000-0005-0000-0000-000075A50000}"/>
    <cellStyle name="Navadno 8 21 2 2 2 2" xfId="41577" xr:uid="{00000000-0005-0000-0000-000076A50000}"/>
    <cellStyle name="Navadno 8 21 2 2 3" xfId="41576" xr:uid="{00000000-0005-0000-0000-000077A50000}"/>
    <cellStyle name="Navadno 8 21 2 3" xfId="21619" xr:uid="{00000000-0005-0000-0000-000078A50000}"/>
    <cellStyle name="Navadno 8 21 2 3 2" xfId="41578" xr:uid="{00000000-0005-0000-0000-000079A50000}"/>
    <cellStyle name="Navadno 8 21 2 4" xfId="41575" xr:uid="{00000000-0005-0000-0000-00007AA50000}"/>
    <cellStyle name="Navadno 8 21 3" xfId="11864" xr:uid="{00000000-0005-0000-0000-00007BA50000}"/>
    <cellStyle name="Navadno 8 21 3 2" xfId="21621" xr:uid="{00000000-0005-0000-0000-00007CA50000}"/>
    <cellStyle name="Navadno 8 21 3 2 2" xfId="41580" xr:uid="{00000000-0005-0000-0000-00007DA50000}"/>
    <cellStyle name="Navadno 8 21 3 3" xfId="41579" xr:uid="{00000000-0005-0000-0000-00007EA50000}"/>
    <cellStyle name="Navadno 8 21 4" xfId="21618" xr:uid="{00000000-0005-0000-0000-00007FA50000}"/>
    <cellStyle name="Navadno 8 21 4 2" xfId="41581" xr:uid="{00000000-0005-0000-0000-000080A50000}"/>
    <cellStyle name="Navadno 8 21 5" xfId="41574" xr:uid="{00000000-0005-0000-0000-000081A50000}"/>
    <cellStyle name="Navadno 8 22" xfId="11865" xr:uid="{00000000-0005-0000-0000-000082A50000}"/>
    <cellStyle name="Navadno 8 22 2" xfId="11866" xr:uid="{00000000-0005-0000-0000-000083A50000}"/>
    <cellStyle name="Navadno 8 22 2 2" xfId="11867" xr:uid="{00000000-0005-0000-0000-000084A50000}"/>
    <cellStyle name="Navadno 8 22 2 2 2" xfId="21624" xr:uid="{00000000-0005-0000-0000-000085A50000}"/>
    <cellStyle name="Navadno 8 22 2 2 2 2" xfId="41585" xr:uid="{00000000-0005-0000-0000-000086A50000}"/>
    <cellStyle name="Navadno 8 22 2 2 3" xfId="41584" xr:uid="{00000000-0005-0000-0000-000087A50000}"/>
    <cellStyle name="Navadno 8 22 2 3" xfId="21623" xr:uid="{00000000-0005-0000-0000-000088A50000}"/>
    <cellStyle name="Navadno 8 22 2 3 2" xfId="41586" xr:uid="{00000000-0005-0000-0000-000089A50000}"/>
    <cellStyle name="Navadno 8 22 2 4" xfId="41583" xr:uid="{00000000-0005-0000-0000-00008AA50000}"/>
    <cellStyle name="Navadno 8 22 3" xfId="11868" xr:uid="{00000000-0005-0000-0000-00008BA50000}"/>
    <cellStyle name="Navadno 8 22 3 2" xfId="21625" xr:uid="{00000000-0005-0000-0000-00008CA50000}"/>
    <cellStyle name="Navadno 8 22 3 2 2" xfId="41588" xr:uid="{00000000-0005-0000-0000-00008DA50000}"/>
    <cellStyle name="Navadno 8 22 3 3" xfId="41587" xr:uid="{00000000-0005-0000-0000-00008EA50000}"/>
    <cellStyle name="Navadno 8 22 4" xfId="21622" xr:uid="{00000000-0005-0000-0000-00008FA50000}"/>
    <cellStyle name="Navadno 8 22 4 2" xfId="41589" xr:uid="{00000000-0005-0000-0000-000090A50000}"/>
    <cellStyle name="Navadno 8 22 5" xfId="41582" xr:uid="{00000000-0005-0000-0000-000091A50000}"/>
    <cellStyle name="Navadno 8 23" xfId="11869" xr:uid="{00000000-0005-0000-0000-000092A50000}"/>
    <cellStyle name="Navadno 8 23 2" xfId="11870" xr:uid="{00000000-0005-0000-0000-000093A50000}"/>
    <cellStyle name="Navadno 8 23 2 2" xfId="11871" xr:uid="{00000000-0005-0000-0000-000094A50000}"/>
    <cellStyle name="Navadno 8 23 2 2 2" xfId="21628" xr:uid="{00000000-0005-0000-0000-000095A50000}"/>
    <cellStyle name="Navadno 8 23 2 2 2 2" xfId="41593" xr:uid="{00000000-0005-0000-0000-000096A50000}"/>
    <cellStyle name="Navadno 8 23 2 2 3" xfId="41592" xr:uid="{00000000-0005-0000-0000-000097A50000}"/>
    <cellStyle name="Navadno 8 23 2 3" xfId="21627" xr:uid="{00000000-0005-0000-0000-000098A50000}"/>
    <cellStyle name="Navadno 8 23 2 3 2" xfId="41594" xr:uid="{00000000-0005-0000-0000-000099A50000}"/>
    <cellStyle name="Navadno 8 23 2 4" xfId="41591" xr:uid="{00000000-0005-0000-0000-00009AA50000}"/>
    <cellStyle name="Navadno 8 23 3" xfId="11872" xr:uid="{00000000-0005-0000-0000-00009BA50000}"/>
    <cellStyle name="Navadno 8 23 3 2" xfId="21629" xr:uid="{00000000-0005-0000-0000-00009CA50000}"/>
    <cellStyle name="Navadno 8 23 3 2 2" xfId="41596" xr:uid="{00000000-0005-0000-0000-00009DA50000}"/>
    <cellStyle name="Navadno 8 23 3 3" xfId="41595" xr:uid="{00000000-0005-0000-0000-00009EA50000}"/>
    <cellStyle name="Navadno 8 23 4" xfId="21626" xr:uid="{00000000-0005-0000-0000-00009FA50000}"/>
    <cellStyle name="Navadno 8 23 4 2" xfId="41597" xr:uid="{00000000-0005-0000-0000-0000A0A50000}"/>
    <cellStyle name="Navadno 8 23 5" xfId="41590" xr:uid="{00000000-0005-0000-0000-0000A1A50000}"/>
    <cellStyle name="Navadno 8 24" xfId="11873" xr:uid="{00000000-0005-0000-0000-0000A2A50000}"/>
    <cellStyle name="Navadno 8 24 2" xfId="11874" xr:uid="{00000000-0005-0000-0000-0000A3A50000}"/>
    <cellStyle name="Navadno 8 24 2 2" xfId="11875" xr:uid="{00000000-0005-0000-0000-0000A4A50000}"/>
    <cellStyle name="Navadno 8 24 2 2 2" xfId="21632" xr:uid="{00000000-0005-0000-0000-0000A5A50000}"/>
    <cellStyle name="Navadno 8 24 2 2 2 2" xfId="41601" xr:uid="{00000000-0005-0000-0000-0000A6A50000}"/>
    <cellStyle name="Navadno 8 24 2 2 3" xfId="41600" xr:uid="{00000000-0005-0000-0000-0000A7A50000}"/>
    <cellStyle name="Navadno 8 24 2 3" xfId="21631" xr:uid="{00000000-0005-0000-0000-0000A8A50000}"/>
    <cellStyle name="Navadno 8 24 2 3 2" xfId="41602" xr:uid="{00000000-0005-0000-0000-0000A9A50000}"/>
    <cellStyle name="Navadno 8 24 2 4" xfId="41599" xr:uid="{00000000-0005-0000-0000-0000AAA50000}"/>
    <cellStyle name="Navadno 8 24 3" xfId="11876" xr:uid="{00000000-0005-0000-0000-0000ABA50000}"/>
    <cellStyle name="Navadno 8 24 3 2" xfId="21633" xr:uid="{00000000-0005-0000-0000-0000ACA50000}"/>
    <cellStyle name="Navadno 8 24 3 2 2" xfId="41604" xr:uid="{00000000-0005-0000-0000-0000ADA50000}"/>
    <cellStyle name="Navadno 8 24 3 3" xfId="41603" xr:uid="{00000000-0005-0000-0000-0000AEA50000}"/>
    <cellStyle name="Navadno 8 24 4" xfId="21630" xr:uid="{00000000-0005-0000-0000-0000AFA50000}"/>
    <cellStyle name="Navadno 8 24 4 2" xfId="41605" xr:uid="{00000000-0005-0000-0000-0000B0A50000}"/>
    <cellStyle name="Navadno 8 24 5" xfId="41598" xr:uid="{00000000-0005-0000-0000-0000B1A50000}"/>
    <cellStyle name="Navadno 8 25" xfId="11877" xr:uid="{00000000-0005-0000-0000-0000B2A50000}"/>
    <cellStyle name="Navadno 8 25 2" xfId="11878" xr:uid="{00000000-0005-0000-0000-0000B3A50000}"/>
    <cellStyle name="Navadno 8 25 2 2" xfId="11879" xr:uid="{00000000-0005-0000-0000-0000B4A50000}"/>
    <cellStyle name="Navadno 8 25 2 2 2" xfId="21636" xr:uid="{00000000-0005-0000-0000-0000B5A50000}"/>
    <cellStyle name="Navadno 8 25 2 2 2 2" xfId="41609" xr:uid="{00000000-0005-0000-0000-0000B6A50000}"/>
    <cellStyle name="Navadno 8 25 2 2 3" xfId="41608" xr:uid="{00000000-0005-0000-0000-0000B7A50000}"/>
    <cellStyle name="Navadno 8 25 2 3" xfId="21635" xr:uid="{00000000-0005-0000-0000-0000B8A50000}"/>
    <cellStyle name="Navadno 8 25 2 3 2" xfId="41610" xr:uid="{00000000-0005-0000-0000-0000B9A50000}"/>
    <cellStyle name="Navadno 8 25 2 4" xfId="41607" xr:uid="{00000000-0005-0000-0000-0000BAA50000}"/>
    <cellStyle name="Navadno 8 25 3" xfId="11880" xr:uid="{00000000-0005-0000-0000-0000BBA50000}"/>
    <cellStyle name="Navadno 8 25 3 2" xfId="21637" xr:uid="{00000000-0005-0000-0000-0000BCA50000}"/>
    <cellStyle name="Navadno 8 25 3 2 2" xfId="41612" xr:uid="{00000000-0005-0000-0000-0000BDA50000}"/>
    <cellStyle name="Navadno 8 25 3 3" xfId="41611" xr:uid="{00000000-0005-0000-0000-0000BEA50000}"/>
    <cellStyle name="Navadno 8 25 4" xfId="21634" xr:uid="{00000000-0005-0000-0000-0000BFA50000}"/>
    <cellStyle name="Navadno 8 25 4 2" xfId="41613" xr:uid="{00000000-0005-0000-0000-0000C0A50000}"/>
    <cellStyle name="Navadno 8 25 5" xfId="41606" xr:uid="{00000000-0005-0000-0000-0000C1A50000}"/>
    <cellStyle name="Navadno 8 26" xfId="11881" xr:uid="{00000000-0005-0000-0000-0000C2A50000}"/>
    <cellStyle name="Navadno 8 26 2" xfId="11882" xr:uid="{00000000-0005-0000-0000-0000C3A50000}"/>
    <cellStyle name="Navadno 8 26 2 2" xfId="11883" xr:uid="{00000000-0005-0000-0000-0000C4A50000}"/>
    <cellStyle name="Navadno 8 26 2 2 2" xfId="21640" xr:uid="{00000000-0005-0000-0000-0000C5A50000}"/>
    <cellStyle name="Navadno 8 26 2 2 2 2" xfId="41617" xr:uid="{00000000-0005-0000-0000-0000C6A50000}"/>
    <cellStyle name="Navadno 8 26 2 2 3" xfId="41616" xr:uid="{00000000-0005-0000-0000-0000C7A50000}"/>
    <cellStyle name="Navadno 8 26 2 3" xfId="21639" xr:uid="{00000000-0005-0000-0000-0000C8A50000}"/>
    <cellStyle name="Navadno 8 26 2 3 2" xfId="41618" xr:uid="{00000000-0005-0000-0000-0000C9A50000}"/>
    <cellStyle name="Navadno 8 26 2 4" xfId="41615" xr:uid="{00000000-0005-0000-0000-0000CAA50000}"/>
    <cellStyle name="Navadno 8 26 3" xfId="11884" xr:uid="{00000000-0005-0000-0000-0000CBA50000}"/>
    <cellStyle name="Navadno 8 26 3 2" xfId="21641" xr:uid="{00000000-0005-0000-0000-0000CCA50000}"/>
    <cellStyle name="Navadno 8 26 3 2 2" xfId="41620" xr:uid="{00000000-0005-0000-0000-0000CDA50000}"/>
    <cellStyle name="Navadno 8 26 3 3" xfId="41619" xr:uid="{00000000-0005-0000-0000-0000CEA50000}"/>
    <cellStyle name="Navadno 8 26 4" xfId="21638" xr:uid="{00000000-0005-0000-0000-0000CFA50000}"/>
    <cellStyle name="Navadno 8 26 4 2" xfId="41621" xr:uid="{00000000-0005-0000-0000-0000D0A50000}"/>
    <cellStyle name="Navadno 8 26 5" xfId="41614" xr:uid="{00000000-0005-0000-0000-0000D1A50000}"/>
    <cellStyle name="Navadno 8 27" xfId="11885" xr:uid="{00000000-0005-0000-0000-0000D2A50000}"/>
    <cellStyle name="Navadno 8 27 2" xfId="11886" xr:uid="{00000000-0005-0000-0000-0000D3A50000}"/>
    <cellStyle name="Navadno 8 27 2 2" xfId="11887" xr:uid="{00000000-0005-0000-0000-0000D4A50000}"/>
    <cellStyle name="Navadno 8 27 2 2 2" xfId="21644" xr:uid="{00000000-0005-0000-0000-0000D5A50000}"/>
    <cellStyle name="Navadno 8 27 2 2 2 2" xfId="41625" xr:uid="{00000000-0005-0000-0000-0000D6A50000}"/>
    <cellStyle name="Navadno 8 27 2 2 3" xfId="41624" xr:uid="{00000000-0005-0000-0000-0000D7A50000}"/>
    <cellStyle name="Navadno 8 27 2 3" xfId="21643" xr:uid="{00000000-0005-0000-0000-0000D8A50000}"/>
    <cellStyle name="Navadno 8 27 2 3 2" xfId="41626" xr:uid="{00000000-0005-0000-0000-0000D9A50000}"/>
    <cellStyle name="Navadno 8 27 2 4" xfId="41623" xr:uid="{00000000-0005-0000-0000-0000DAA50000}"/>
    <cellStyle name="Navadno 8 27 3" xfId="11888" xr:uid="{00000000-0005-0000-0000-0000DBA50000}"/>
    <cellStyle name="Navadno 8 27 3 2" xfId="21645" xr:uid="{00000000-0005-0000-0000-0000DCA50000}"/>
    <cellStyle name="Navadno 8 27 3 2 2" xfId="41628" xr:uid="{00000000-0005-0000-0000-0000DDA50000}"/>
    <cellStyle name="Navadno 8 27 3 3" xfId="41627" xr:uid="{00000000-0005-0000-0000-0000DEA50000}"/>
    <cellStyle name="Navadno 8 27 4" xfId="21642" xr:uid="{00000000-0005-0000-0000-0000DFA50000}"/>
    <cellStyle name="Navadno 8 27 4 2" xfId="41629" xr:uid="{00000000-0005-0000-0000-0000E0A50000}"/>
    <cellStyle name="Navadno 8 27 5" xfId="41622" xr:uid="{00000000-0005-0000-0000-0000E1A50000}"/>
    <cellStyle name="Navadno 8 28" xfId="11889" xr:uid="{00000000-0005-0000-0000-0000E2A50000}"/>
    <cellStyle name="Navadno 8 28 2" xfId="11890" xr:uid="{00000000-0005-0000-0000-0000E3A50000}"/>
    <cellStyle name="Navadno 8 28 2 2" xfId="11891" xr:uid="{00000000-0005-0000-0000-0000E4A50000}"/>
    <cellStyle name="Navadno 8 28 2 2 2" xfId="21648" xr:uid="{00000000-0005-0000-0000-0000E5A50000}"/>
    <cellStyle name="Navadno 8 28 2 2 2 2" xfId="41633" xr:uid="{00000000-0005-0000-0000-0000E6A50000}"/>
    <cellStyle name="Navadno 8 28 2 2 3" xfId="41632" xr:uid="{00000000-0005-0000-0000-0000E7A50000}"/>
    <cellStyle name="Navadno 8 28 2 3" xfId="21647" xr:uid="{00000000-0005-0000-0000-0000E8A50000}"/>
    <cellStyle name="Navadno 8 28 2 3 2" xfId="41634" xr:uid="{00000000-0005-0000-0000-0000E9A50000}"/>
    <cellStyle name="Navadno 8 28 2 4" xfId="41631" xr:uid="{00000000-0005-0000-0000-0000EAA50000}"/>
    <cellStyle name="Navadno 8 28 3" xfId="11892" xr:uid="{00000000-0005-0000-0000-0000EBA50000}"/>
    <cellStyle name="Navadno 8 28 3 2" xfId="21649" xr:uid="{00000000-0005-0000-0000-0000ECA50000}"/>
    <cellStyle name="Navadno 8 28 3 2 2" xfId="41636" xr:uid="{00000000-0005-0000-0000-0000EDA50000}"/>
    <cellStyle name="Navadno 8 28 3 3" xfId="41635" xr:uid="{00000000-0005-0000-0000-0000EEA50000}"/>
    <cellStyle name="Navadno 8 28 4" xfId="21646" xr:uid="{00000000-0005-0000-0000-0000EFA50000}"/>
    <cellStyle name="Navadno 8 28 4 2" xfId="41637" xr:uid="{00000000-0005-0000-0000-0000F0A50000}"/>
    <cellStyle name="Navadno 8 28 5" xfId="41630" xr:uid="{00000000-0005-0000-0000-0000F1A50000}"/>
    <cellStyle name="Navadno 8 29" xfId="11893" xr:uid="{00000000-0005-0000-0000-0000F2A50000}"/>
    <cellStyle name="Navadno 8 29 2" xfId="11894" xr:uid="{00000000-0005-0000-0000-0000F3A50000}"/>
    <cellStyle name="Navadno 8 29 2 2" xfId="11895" xr:uid="{00000000-0005-0000-0000-0000F4A50000}"/>
    <cellStyle name="Navadno 8 29 2 2 2" xfId="21652" xr:uid="{00000000-0005-0000-0000-0000F5A50000}"/>
    <cellStyle name="Navadno 8 29 2 2 2 2" xfId="41641" xr:uid="{00000000-0005-0000-0000-0000F6A50000}"/>
    <cellStyle name="Navadno 8 29 2 2 3" xfId="41640" xr:uid="{00000000-0005-0000-0000-0000F7A50000}"/>
    <cellStyle name="Navadno 8 29 2 3" xfId="21651" xr:uid="{00000000-0005-0000-0000-0000F8A50000}"/>
    <cellStyle name="Navadno 8 29 2 3 2" xfId="41642" xr:uid="{00000000-0005-0000-0000-0000F9A50000}"/>
    <cellStyle name="Navadno 8 29 2 4" xfId="41639" xr:uid="{00000000-0005-0000-0000-0000FAA50000}"/>
    <cellStyle name="Navadno 8 29 3" xfId="11896" xr:uid="{00000000-0005-0000-0000-0000FBA50000}"/>
    <cellStyle name="Navadno 8 29 3 2" xfId="21653" xr:uid="{00000000-0005-0000-0000-0000FCA50000}"/>
    <cellStyle name="Navadno 8 29 3 2 2" xfId="41644" xr:uid="{00000000-0005-0000-0000-0000FDA50000}"/>
    <cellStyle name="Navadno 8 29 3 3" xfId="41643" xr:uid="{00000000-0005-0000-0000-0000FEA50000}"/>
    <cellStyle name="Navadno 8 29 4" xfId="21650" xr:uid="{00000000-0005-0000-0000-0000FFA50000}"/>
    <cellStyle name="Navadno 8 29 4 2" xfId="41645" xr:uid="{00000000-0005-0000-0000-000000A60000}"/>
    <cellStyle name="Navadno 8 29 5" xfId="41638" xr:uid="{00000000-0005-0000-0000-000001A60000}"/>
    <cellStyle name="Navadno 8 3" xfId="1754" xr:uid="{00000000-0005-0000-0000-000002A60000}"/>
    <cellStyle name="Navadno 8 3 2" xfId="1755" xr:uid="{00000000-0005-0000-0000-000003A60000}"/>
    <cellStyle name="Navadno 8 3 2 2" xfId="11899" xr:uid="{00000000-0005-0000-0000-000004A60000}"/>
    <cellStyle name="Navadno 8 3 2 2 2" xfId="21656" xr:uid="{00000000-0005-0000-0000-000005A60000}"/>
    <cellStyle name="Navadno 8 3 2 2 2 2" xfId="41649" xr:uid="{00000000-0005-0000-0000-000006A60000}"/>
    <cellStyle name="Navadno 8 3 2 2 3" xfId="41648" xr:uid="{00000000-0005-0000-0000-000007A60000}"/>
    <cellStyle name="Navadno 8 3 2 3" xfId="11900" xr:uid="{00000000-0005-0000-0000-000008A60000}"/>
    <cellStyle name="Navadno 8 3 2 3 2" xfId="41650" xr:uid="{00000000-0005-0000-0000-000009A60000}"/>
    <cellStyle name="Navadno 8 3 2 4" xfId="11898" xr:uid="{00000000-0005-0000-0000-00000AA60000}"/>
    <cellStyle name="Navadno 8 3 2 4 2" xfId="41651" xr:uid="{00000000-0005-0000-0000-00000BA60000}"/>
    <cellStyle name="Navadno 8 3 2 5" xfId="21655" xr:uid="{00000000-0005-0000-0000-00000CA60000}"/>
    <cellStyle name="Navadno 8 3 2 5 2" xfId="41652" xr:uid="{00000000-0005-0000-0000-00000DA60000}"/>
    <cellStyle name="Navadno 8 3 2 6" xfId="51375" xr:uid="{00000000-0005-0000-0000-00000EA60000}"/>
    <cellStyle name="Navadno 8 3 2 7" xfId="41647" xr:uid="{00000000-0005-0000-0000-00000FA60000}"/>
    <cellStyle name="Navadno 8 3 3" xfId="1756" xr:uid="{00000000-0005-0000-0000-000010A60000}"/>
    <cellStyle name="Navadno 8 3 3 2" xfId="11902" xr:uid="{00000000-0005-0000-0000-000011A60000}"/>
    <cellStyle name="Navadno 8 3 3 2 2" xfId="41654" xr:uid="{00000000-0005-0000-0000-000012A60000}"/>
    <cellStyle name="Navadno 8 3 3 3" xfId="11901" xr:uid="{00000000-0005-0000-0000-000013A60000}"/>
    <cellStyle name="Navadno 8 3 3 3 2" xfId="41655" xr:uid="{00000000-0005-0000-0000-000014A60000}"/>
    <cellStyle name="Navadno 8 3 3 4" xfId="21657" xr:uid="{00000000-0005-0000-0000-000015A60000}"/>
    <cellStyle name="Navadno 8 3 3 4 2" xfId="41656" xr:uid="{00000000-0005-0000-0000-000016A60000}"/>
    <cellStyle name="Navadno 8 3 3 5" xfId="41653" xr:uid="{00000000-0005-0000-0000-000017A60000}"/>
    <cellStyle name="Navadno 8 3 4" xfId="11903" xr:uid="{00000000-0005-0000-0000-000018A60000}"/>
    <cellStyle name="Navadno 8 3 4 2" xfId="41657" xr:uid="{00000000-0005-0000-0000-000019A60000}"/>
    <cellStyle name="Navadno 8 3 5" xfId="11897" xr:uid="{00000000-0005-0000-0000-00001AA60000}"/>
    <cellStyle name="Navadno 8 3 5 2" xfId="41658" xr:uid="{00000000-0005-0000-0000-00001BA60000}"/>
    <cellStyle name="Navadno 8 3 6" xfId="21654" xr:uid="{00000000-0005-0000-0000-00001CA60000}"/>
    <cellStyle name="Navadno 8 3 6 2" xfId="41659" xr:uid="{00000000-0005-0000-0000-00001DA60000}"/>
    <cellStyle name="Navadno 8 3 7" xfId="51374" xr:uid="{00000000-0005-0000-0000-00001EA60000}"/>
    <cellStyle name="Navadno 8 3 8" xfId="41646" xr:uid="{00000000-0005-0000-0000-00001FA60000}"/>
    <cellStyle name="Navadno 8 30" xfId="11904" xr:uid="{00000000-0005-0000-0000-000020A60000}"/>
    <cellStyle name="Navadno 8 30 2" xfId="11905" xr:uid="{00000000-0005-0000-0000-000021A60000}"/>
    <cellStyle name="Navadno 8 30 2 2" xfId="11906" xr:uid="{00000000-0005-0000-0000-000022A60000}"/>
    <cellStyle name="Navadno 8 30 2 2 2" xfId="21660" xr:uid="{00000000-0005-0000-0000-000023A60000}"/>
    <cellStyle name="Navadno 8 30 2 2 2 2" xfId="41663" xr:uid="{00000000-0005-0000-0000-000024A60000}"/>
    <cellStyle name="Navadno 8 30 2 2 3" xfId="41662" xr:uid="{00000000-0005-0000-0000-000025A60000}"/>
    <cellStyle name="Navadno 8 30 2 3" xfId="21659" xr:uid="{00000000-0005-0000-0000-000026A60000}"/>
    <cellStyle name="Navadno 8 30 2 3 2" xfId="41664" xr:uid="{00000000-0005-0000-0000-000027A60000}"/>
    <cellStyle name="Navadno 8 30 2 4" xfId="41661" xr:uid="{00000000-0005-0000-0000-000028A60000}"/>
    <cellStyle name="Navadno 8 30 3" xfId="11907" xr:uid="{00000000-0005-0000-0000-000029A60000}"/>
    <cellStyle name="Navadno 8 30 3 2" xfId="21661" xr:uid="{00000000-0005-0000-0000-00002AA60000}"/>
    <cellStyle name="Navadno 8 30 3 2 2" xfId="41666" xr:uid="{00000000-0005-0000-0000-00002BA60000}"/>
    <cellStyle name="Navadno 8 30 3 3" xfId="41665" xr:uid="{00000000-0005-0000-0000-00002CA60000}"/>
    <cellStyle name="Navadno 8 30 4" xfId="21658" xr:uid="{00000000-0005-0000-0000-00002DA60000}"/>
    <cellStyle name="Navadno 8 30 4 2" xfId="41667" xr:uid="{00000000-0005-0000-0000-00002EA60000}"/>
    <cellStyle name="Navadno 8 30 5" xfId="41660" xr:uid="{00000000-0005-0000-0000-00002FA60000}"/>
    <cellStyle name="Navadno 8 31" xfId="11908" xr:uid="{00000000-0005-0000-0000-000030A60000}"/>
    <cellStyle name="Navadno 8 31 2" xfId="11909" xr:uid="{00000000-0005-0000-0000-000031A60000}"/>
    <cellStyle name="Navadno 8 31 2 2" xfId="11910" xr:uid="{00000000-0005-0000-0000-000032A60000}"/>
    <cellStyle name="Navadno 8 31 2 2 2" xfId="21664" xr:uid="{00000000-0005-0000-0000-000033A60000}"/>
    <cellStyle name="Navadno 8 31 2 2 2 2" xfId="41671" xr:uid="{00000000-0005-0000-0000-000034A60000}"/>
    <cellStyle name="Navadno 8 31 2 2 3" xfId="41670" xr:uid="{00000000-0005-0000-0000-000035A60000}"/>
    <cellStyle name="Navadno 8 31 2 3" xfId="21663" xr:uid="{00000000-0005-0000-0000-000036A60000}"/>
    <cellStyle name="Navadno 8 31 2 3 2" xfId="41672" xr:uid="{00000000-0005-0000-0000-000037A60000}"/>
    <cellStyle name="Navadno 8 31 2 4" xfId="41669" xr:uid="{00000000-0005-0000-0000-000038A60000}"/>
    <cellStyle name="Navadno 8 31 3" xfId="11911" xr:uid="{00000000-0005-0000-0000-000039A60000}"/>
    <cellStyle name="Navadno 8 31 3 2" xfId="21665" xr:uid="{00000000-0005-0000-0000-00003AA60000}"/>
    <cellStyle name="Navadno 8 31 3 2 2" xfId="41674" xr:uid="{00000000-0005-0000-0000-00003BA60000}"/>
    <cellStyle name="Navadno 8 31 3 3" xfId="41673" xr:uid="{00000000-0005-0000-0000-00003CA60000}"/>
    <cellStyle name="Navadno 8 31 4" xfId="21662" xr:uid="{00000000-0005-0000-0000-00003DA60000}"/>
    <cellStyle name="Navadno 8 31 4 2" xfId="41675" xr:uid="{00000000-0005-0000-0000-00003EA60000}"/>
    <cellStyle name="Navadno 8 31 5" xfId="41668" xr:uid="{00000000-0005-0000-0000-00003FA60000}"/>
    <cellStyle name="Navadno 8 32" xfId="11912" xr:uid="{00000000-0005-0000-0000-000040A60000}"/>
    <cellStyle name="Navadno 8 32 2" xfId="11913" xr:uid="{00000000-0005-0000-0000-000041A60000}"/>
    <cellStyle name="Navadno 8 32 2 2" xfId="11914" xr:uid="{00000000-0005-0000-0000-000042A60000}"/>
    <cellStyle name="Navadno 8 32 2 2 2" xfId="21668" xr:uid="{00000000-0005-0000-0000-000043A60000}"/>
    <cellStyle name="Navadno 8 32 2 2 2 2" xfId="41679" xr:uid="{00000000-0005-0000-0000-000044A60000}"/>
    <cellStyle name="Navadno 8 32 2 2 3" xfId="41678" xr:uid="{00000000-0005-0000-0000-000045A60000}"/>
    <cellStyle name="Navadno 8 32 2 3" xfId="21667" xr:uid="{00000000-0005-0000-0000-000046A60000}"/>
    <cellStyle name="Navadno 8 32 2 3 2" xfId="41680" xr:uid="{00000000-0005-0000-0000-000047A60000}"/>
    <cellStyle name="Navadno 8 32 2 4" xfId="41677" xr:uid="{00000000-0005-0000-0000-000048A60000}"/>
    <cellStyle name="Navadno 8 32 3" xfId="11915" xr:uid="{00000000-0005-0000-0000-000049A60000}"/>
    <cellStyle name="Navadno 8 32 3 2" xfId="21669" xr:uid="{00000000-0005-0000-0000-00004AA60000}"/>
    <cellStyle name="Navadno 8 32 3 2 2" xfId="41682" xr:uid="{00000000-0005-0000-0000-00004BA60000}"/>
    <cellStyle name="Navadno 8 32 3 3" xfId="41681" xr:uid="{00000000-0005-0000-0000-00004CA60000}"/>
    <cellStyle name="Navadno 8 32 4" xfId="21666" xr:uid="{00000000-0005-0000-0000-00004DA60000}"/>
    <cellStyle name="Navadno 8 32 4 2" xfId="41683" xr:uid="{00000000-0005-0000-0000-00004EA60000}"/>
    <cellStyle name="Navadno 8 32 5" xfId="41676" xr:uid="{00000000-0005-0000-0000-00004FA60000}"/>
    <cellStyle name="Navadno 8 33" xfId="11916" xr:uid="{00000000-0005-0000-0000-000050A60000}"/>
    <cellStyle name="Navadno 8 33 2" xfId="11917" xr:uid="{00000000-0005-0000-0000-000051A60000}"/>
    <cellStyle name="Navadno 8 33 2 2" xfId="11918" xr:uid="{00000000-0005-0000-0000-000052A60000}"/>
    <cellStyle name="Navadno 8 33 2 2 2" xfId="21672" xr:uid="{00000000-0005-0000-0000-000053A60000}"/>
    <cellStyle name="Navadno 8 33 2 2 2 2" xfId="41687" xr:uid="{00000000-0005-0000-0000-000054A60000}"/>
    <cellStyle name="Navadno 8 33 2 2 3" xfId="41686" xr:uid="{00000000-0005-0000-0000-000055A60000}"/>
    <cellStyle name="Navadno 8 33 2 3" xfId="21671" xr:uid="{00000000-0005-0000-0000-000056A60000}"/>
    <cellStyle name="Navadno 8 33 2 3 2" xfId="41688" xr:uid="{00000000-0005-0000-0000-000057A60000}"/>
    <cellStyle name="Navadno 8 33 2 4" xfId="41685" xr:uid="{00000000-0005-0000-0000-000058A60000}"/>
    <cellStyle name="Navadno 8 33 3" xfId="11919" xr:uid="{00000000-0005-0000-0000-000059A60000}"/>
    <cellStyle name="Navadno 8 33 3 2" xfId="21673" xr:uid="{00000000-0005-0000-0000-00005AA60000}"/>
    <cellStyle name="Navadno 8 33 3 2 2" xfId="41690" xr:uid="{00000000-0005-0000-0000-00005BA60000}"/>
    <cellStyle name="Navadno 8 33 3 3" xfId="41689" xr:uid="{00000000-0005-0000-0000-00005CA60000}"/>
    <cellStyle name="Navadno 8 33 4" xfId="21670" xr:uid="{00000000-0005-0000-0000-00005DA60000}"/>
    <cellStyle name="Navadno 8 33 4 2" xfId="41691" xr:uid="{00000000-0005-0000-0000-00005EA60000}"/>
    <cellStyle name="Navadno 8 33 5" xfId="41684" xr:uid="{00000000-0005-0000-0000-00005FA60000}"/>
    <cellStyle name="Navadno 8 34" xfId="11920" xr:uid="{00000000-0005-0000-0000-000060A60000}"/>
    <cellStyle name="Navadno 8 34 2" xfId="11921" xr:uid="{00000000-0005-0000-0000-000061A60000}"/>
    <cellStyle name="Navadno 8 34 2 2" xfId="11922" xr:uid="{00000000-0005-0000-0000-000062A60000}"/>
    <cellStyle name="Navadno 8 34 2 2 2" xfId="21676" xr:uid="{00000000-0005-0000-0000-000063A60000}"/>
    <cellStyle name="Navadno 8 34 2 2 2 2" xfId="41695" xr:uid="{00000000-0005-0000-0000-000064A60000}"/>
    <cellStyle name="Navadno 8 34 2 2 3" xfId="41694" xr:uid="{00000000-0005-0000-0000-000065A60000}"/>
    <cellStyle name="Navadno 8 34 2 3" xfId="21675" xr:uid="{00000000-0005-0000-0000-000066A60000}"/>
    <cellStyle name="Navadno 8 34 2 3 2" xfId="41696" xr:uid="{00000000-0005-0000-0000-000067A60000}"/>
    <cellStyle name="Navadno 8 34 2 4" xfId="41693" xr:uid="{00000000-0005-0000-0000-000068A60000}"/>
    <cellStyle name="Navadno 8 34 3" xfId="11923" xr:uid="{00000000-0005-0000-0000-000069A60000}"/>
    <cellStyle name="Navadno 8 34 3 2" xfId="21677" xr:uid="{00000000-0005-0000-0000-00006AA60000}"/>
    <cellStyle name="Navadno 8 34 3 2 2" xfId="41698" xr:uid="{00000000-0005-0000-0000-00006BA60000}"/>
    <cellStyle name="Navadno 8 34 3 3" xfId="41697" xr:uid="{00000000-0005-0000-0000-00006CA60000}"/>
    <cellStyle name="Navadno 8 34 4" xfId="21674" xr:uid="{00000000-0005-0000-0000-00006DA60000}"/>
    <cellStyle name="Navadno 8 34 4 2" xfId="41699" xr:uid="{00000000-0005-0000-0000-00006EA60000}"/>
    <cellStyle name="Navadno 8 34 5" xfId="41692" xr:uid="{00000000-0005-0000-0000-00006FA60000}"/>
    <cellStyle name="Navadno 8 35" xfId="11924" xr:uid="{00000000-0005-0000-0000-000070A60000}"/>
    <cellStyle name="Navadno 8 35 2" xfId="11925" xr:uid="{00000000-0005-0000-0000-000071A60000}"/>
    <cellStyle name="Navadno 8 35 2 2" xfId="11926" xr:uid="{00000000-0005-0000-0000-000072A60000}"/>
    <cellStyle name="Navadno 8 35 2 2 2" xfId="21680" xr:uid="{00000000-0005-0000-0000-000073A60000}"/>
    <cellStyle name="Navadno 8 35 2 2 2 2" xfId="41703" xr:uid="{00000000-0005-0000-0000-000074A60000}"/>
    <cellStyle name="Navadno 8 35 2 2 3" xfId="41702" xr:uid="{00000000-0005-0000-0000-000075A60000}"/>
    <cellStyle name="Navadno 8 35 2 3" xfId="21679" xr:uid="{00000000-0005-0000-0000-000076A60000}"/>
    <cellStyle name="Navadno 8 35 2 3 2" xfId="41704" xr:uid="{00000000-0005-0000-0000-000077A60000}"/>
    <cellStyle name="Navadno 8 35 2 4" xfId="41701" xr:uid="{00000000-0005-0000-0000-000078A60000}"/>
    <cellStyle name="Navadno 8 35 3" xfId="11927" xr:uid="{00000000-0005-0000-0000-000079A60000}"/>
    <cellStyle name="Navadno 8 35 3 2" xfId="21681" xr:uid="{00000000-0005-0000-0000-00007AA60000}"/>
    <cellStyle name="Navadno 8 35 3 2 2" xfId="41706" xr:uid="{00000000-0005-0000-0000-00007BA60000}"/>
    <cellStyle name="Navadno 8 35 3 3" xfId="41705" xr:uid="{00000000-0005-0000-0000-00007CA60000}"/>
    <cellStyle name="Navadno 8 35 4" xfId="21678" xr:uid="{00000000-0005-0000-0000-00007DA60000}"/>
    <cellStyle name="Navadno 8 35 4 2" xfId="41707" xr:uid="{00000000-0005-0000-0000-00007EA60000}"/>
    <cellStyle name="Navadno 8 35 5" xfId="41700" xr:uid="{00000000-0005-0000-0000-00007FA60000}"/>
    <cellStyle name="Navadno 8 36" xfId="11928" xr:uid="{00000000-0005-0000-0000-000080A60000}"/>
    <cellStyle name="Navadno 8 36 2" xfId="11929" xr:uid="{00000000-0005-0000-0000-000081A60000}"/>
    <cellStyle name="Navadno 8 36 2 2" xfId="11930" xr:uid="{00000000-0005-0000-0000-000082A60000}"/>
    <cellStyle name="Navadno 8 36 2 2 2" xfId="21684" xr:uid="{00000000-0005-0000-0000-000083A60000}"/>
    <cellStyle name="Navadno 8 36 2 2 2 2" xfId="41711" xr:uid="{00000000-0005-0000-0000-000084A60000}"/>
    <cellStyle name="Navadno 8 36 2 2 3" xfId="41710" xr:uid="{00000000-0005-0000-0000-000085A60000}"/>
    <cellStyle name="Navadno 8 36 2 3" xfId="21683" xr:uid="{00000000-0005-0000-0000-000086A60000}"/>
    <cellStyle name="Navadno 8 36 2 3 2" xfId="41712" xr:uid="{00000000-0005-0000-0000-000087A60000}"/>
    <cellStyle name="Navadno 8 36 2 4" xfId="41709" xr:uid="{00000000-0005-0000-0000-000088A60000}"/>
    <cellStyle name="Navadno 8 36 3" xfId="11931" xr:uid="{00000000-0005-0000-0000-000089A60000}"/>
    <cellStyle name="Navadno 8 36 3 2" xfId="21685" xr:uid="{00000000-0005-0000-0000-00008AA60000}"/>
    <cellStyle name="Navadno 8 36 3 2 2" xfId="41714" xr:uid="{00000000-0005-0000-0000-00008BA60000}"/>
    <cellStyle name="Navadno 8 36 3 3" xfId="41713" xr:uid="{00000000-0005-0000-0000-00008CA60000}"/>
    <cellStyle name="Navadno 8 36 4" xfId="21682" xr:uid="{00000000-0005-0000-0000-00008DA60000}"/>
    <cellStyle name="Navadno 8 36 4 2" xfId="41715" xr:uid="{00000000-0005-0000-0000-00008EA60000}"/>
    <cellStyle name="Navadno 8 36 5" xfId="41708" xr:uid="{00000000-0005-0000-0000-00008FA60000}"/>
    <cellStyle name="Navadno 8 37" xfId="11932" xr:uid="{00000000-0005-0000-0000-000090A60000}"/>
    <cellStyle name="Navadno 8 37 2" xfId="11933" xr:uid="{00000000-0005-0000-0000-000091A60000}"/>
    <cellStyle name="Navadno 8 37 2 2" xfId="11934" xr:uid="{00000000-0005-0000-0000-000092A60000}"/>
    <cellStyle name="Navadno 8 37 2 2 2" xfId="21688" xr:uid="{00000000-0005-0000-0000-000093A60000}"/>
    <cellStyle name="Navadno 8 37 2 2 2 2" xfId="41719" xr:uid="{00000000-0005-0000-0000-000094A60000}"/>
    <cellStyle name="Navadno 8 37 2 2 3" xfId="41718" xr:uid="{00000000-0005-0000-0000-000095A60000}"/>
    <cellStyle name="Navadno 8 37 2 3" xfId="21687" xr:uid="{00000000-0005-0000-0000-000096A60000}"/>
    <cellStyle name="Navadno 8 37 2 3 2" xfId="41720" xr:uid="{00000000-0005-0000-0000-000097A60000}"/>
    <cellStyle name="Navadno 8 37 2 4" xfId="41717" xr:uid="{00000000-0005-0000-0000-000098A60000}"/>
    <cellStyle name="Navadno 8 37 3" xfId="11935" xr:uid="{00000000-0005-0000-0000-000099A60000}"/>
    <cellStyle name="Navadno 8 37 3 2" xfId="21689" xr:uid="{00000000-0005-0000-0000-00009AA60000}"/>
    <cellStyle name="Navadno 8 37 3 2 2" xfId="41722" xr:uid="{00000000-0005-0000-0000-00009BA60000}"/>
    <cellStyle name="Navadno 8 37 3 3" xfId="41721" xr:uid="{00000000-0005-0000-0000-00009CA60000}"/>
    <cellStyle name="Navadno 8 37 4" xfId="21686" xr:uid="{00000000-0005-0000-0000-00009DA60000}"/>
    <cellStyle name="Navadno 8 37 4 2" xfId="41723" xr:uid="{00000000-0005-0000-0000-00009EA60000}"/>
    <cellStyle name="Navadno 8 37 5" xfId="41716" xr:uid="{00000000-0005-0000-0000-00009FA60000}"/>
    <cellStyle name="Navadno 8 38" xfId="11936" xr:uid="{00000000-0005-0000-0000-0000A0A60000}"/>
    <cellStyle name="Navadno 8 38 2" xfId="11937" xr:uid="{00000000-0005-0000-0000-0000A1A60000}"/>
    <cellStyle name="Navadno 8 38 2 2" xfId="11938" xr:uid="{00000000-0005-0000-0000-0000A2A60000}"/>
    <cellStyle name="Navadno 8 38 2 2 2" xfId="21692" xr:uid="{00000000-0005-0000-0000-0000A3A60000}"/>
    <cellStyle name="Navadno 8 38 2 2 2 2" xfId="41727" xr:uid="{00000000-0005-0000-0000-0000A4A60000}"/>
    <cellStyle name="Navadno 8 38 2 2 3" xfId="41726" xr:uid="{00000000-0005-0000-0000-0000A5A60000}"/>
    <cellStyle name="Navadno 8 38 2 3" xfId="21691" xr:uid="{00000000-0005-0000-0000-0000A6A60000}"/>
    <cellStyle name="Navadno 8 38 2 3 2" xfId="41728" xr:uid="{00000000-0005-0000-0000-0000A7A60000}"/>
    <cellStyle name="Navadno 8 38 2 4" xfId="41725" xr:uid="{00000000-0005-0000-0000-0000A8A60000}"/>
    <cellStyle name="Navadno 8 38 3" xfId="11939" xr:uid="{00000000-0005-0000-0000-0000A9A60000}"/>
    <cellStyle name="Navadno 8 38 3 2" xfId="21693" xr:uid="{00000000-0005-0000-0000-0000AAA60000}"/>
    <cellStyle name="Navadno 8 38 3 2 2" xfId="41730" xr:uid="{00000000-0005-0000-0000-0000ABA60000}"/>
    <cellStyle name="Navadno 8 38 3 3" xfId="41729" xr:uid="{00000000-0005-0000-0000-0000ACA60000}"/>
    <cellStyle name="Navadno 8 38 4" xfId="21690" xr:uid="{00000000-0005-0000-0000-0000ADA60000}"/>
    <cellStyle name="Navadno 8 38 4 2" xfId="41731" xr:uid="{00000000-0005-0000-0000-0000AEA60000}"/>
    <cellStyle name="Navadno 8 38 5" xfId="41724" xr:uid="{00000000-0005-0000-0000-0000AFA60000}"/>
    <cellStyle name="Navadno 8 39" xfId="11940" xr:uid="{00000000-0005-0000-0000-0000B0A60000}"/>
    <cellStyle name="Navadno 8 39 2" xfId="11941" xr:uid="{00000000-0005-0000-0000-0000B1A60000}"/>
    <cellStyle name="Navadno 8 39 2 2" xfId="11942" xr:uid="{00000000-0005-0000-0000-0000B2A60000}"/>
    <cellStyle name="Navadno 8 39 2 2 2" xfId="21696" xr:uid="{00000000-0005-0000-0000-0000B3A60000}"/>
    <cellStyle name="Navadno 8 39 2 2 2 2" xfId="41735" xr:uid="{00000000-0005-0000-0000-0000B4A60000}"/>
    <cellStyle name="Navadno 8 39 2 2 3" xfId="41734" xr:uid="{00000000-0005-0000-0000-0000B5A60000}"/>
    <cellStyle name="Navadno 8 39 2 3" xfId="21695" xr:uid="{00000000-0005-0000-0000-0000B6A60000}"/>
    <cellStyle name="Navadno 8 39 2 3 2" xfId="41736" xr:uid="{00000000-0005-0000-0000-0000B7A60000}"/>
    <cellStyle name="Navadno 8 39 2 4" xfId="41733" xr:uid="{00000000-0005-0000-0000-0000B8A60000}"/>
    <cellStyle name="Navadno 8 39 3" xfId="11943" xr:uid="{00000000-0005-0000-0000-0000B9A60000}"/>
    <cellStyle name="Navadno 8 39 3 2" xfId="21697" xr:uid="{00000000-0005-0000-0000-0000BAA60000}"/>
    <cellStyle name="Navadno 8 39 3 2 2" xfId="41738" xr:uid="{00000000-0005-0000-0000-0000BBA60000}"/>
    <cellStyle name="Navadno 8 39 3 3" xfId="41737" xr:uid="{00000000-0005-0000-0000-0000BCA60000}"/>
    <cellStyle name="Navadno 8 39 4" xfId="21694" xr:uid="{00000000-0005-0000-0000-0000BDA60000}"/>
    <cellStyle name="Navadno 8 39 4 2" xfId="41739" xr:uid="{00000000-0005-0000-0000-0000BEA60000}"/>
    <cellStyle name="Navadno 8 39 5" xfId="41732" xr:uid="{00000000-0005-0000-0000-0000BFA60000}"/>
    <cellStyle name="Navadno 8 4" xfId="1757" xr:uid="{00000000-0005-0000-0000-0000C0A60000}"/>
    <cellStyle name="Navadno 8 4 2" xfId="11945" xr:uid="{00000000-0005-0000-0000-0000C1A60000}"/>
    <cellStyle name="Navadno 8 4 2 2" xfId="11946" xr:uid="{00000000-0005-0000-0000-0000C2A60000}"/>
    <cellStyle name="Navadno 8 4 2 2 2" xfId="21700" xr:uid="{00000000-0005-0000-0000-0000C3A60000}"/>
    <cellStyle name="Navadno 8 4 2 2 2 2" xfId="41743" xr:uid="{00000000-0005-0000-0000-0000C4A60000}"/>
    <cellStyle name="Navadno 8 4 2 2 3" xfId="41742" xr:uid="{00000000-0005-0000-0000-0000C5A60000}"/>
    <cellStyle name="Navadno 8 4 2 3" xfId="21699" xr:uid="{00000000-0005-0000-0000-0000C6A60000}"/>
    <cellStyle name="Navadno 8 4 2 3 2" xfId="41744" xr:uid="{00000000-0005-0000-0000-0000C7A60000}"/>
    <cellStyle name="Navadno 8 4 2 4" xfId="41741" xr:uid="{00000000-0005-0000-0000-0000C8A60000}"/>
    <cellStyle name="Navadno 8 4 3" xfId="11947" xr:uid="{00000000-0005-0000-0000-0000C9A60000}"/>
    <cellStyle name="Navadno 8 4 3 2" xfId="21701" xr:uid="{00000000-0005-0000-0000-0000CAA60000}"/>
    <cellStyle name="Navadno 8 4 3 2 2" xfId="41746" xr:uid="{00000000-0005-0000-0000-0000CBA60000}"/>
    <cellStyle name="Navadno 8 4 3 3" xfId="41745" xr:uid="{00000000-0005-0000-0000-0000CCA60000}"/>
    <cellStyle name="Navadno 8 4 4" xfId="11948" xr:uid="{00000000-0005-0000-0000-0000CDA60000}"/>
    <cellStyle name="Navadno 8 4 4 2" xfId="41747" xr:uid="{00000000-0005-0000-0000-0000CEA60000}"/>
    <cellStyle name="Navadno 8 4 5" xfId="11944" xr:uid="{00000000-0005-0000-0000-0000CFA60000}"/>
    <cellStyle name="Navadno 8 4 5 2" xfId="41748" xr:uid="{00000000-0005-0000-0000-0000D0A60000}"/>
    <cellStyle name="Navadno 8 4 6" xfId="21698" xr:uid="{00000000-0005-0000-0000-0000D1A60000}"/>
    <cellStyle name="Navadno 8 4 6 2" xfId="41749" xr:uid="{00000000-0005-0000-0000-0000D2A60000}"/>
    <cellStyle name="Navadno 8 4 7" xfId="41740" xr:uid="{00000000-0005-0000-0000-0000D3A60000}"/>
    <cellStyle name="Navadno 8 40" xfId="11949" xr:uid="{00000000-0005-0000-0000-0000D4A60000}"/>
    <cellStyle name="Navadno 8 40 2" xfId="11950" xr:uid="{00000000-0005-0000-0000-0000D5A60000}"/>
    <cellStyle name="Navadno 8 40 2 2" xfId="11951" xr:uid="{00000000-0005-0000-0000-0000D6A60000}"/>
    <cellStyle name="Navadno 8 40 2 2 2" xfId="21704" xr:uid="{00000000-0005-0000-0000-0000D7A60000}"/>
    <cellStyle name="Navadno 8 40 2 2 2 2" xfId="41753" xr:uid="{00000000-0005-0000-0000-0000D8A60000}"/>
    <cellStyle name="Navadno 8 40 2 2 3" xfId="41752" xr:uid="{00000000-0005-0000-0000-0000D9A60000}"/>
    <cellStyle name="Navadno 8 40 2 3" xfId="21703" xr:uid="{00000000-0005-0000-0000-0000DAA60000}"/>
    <cellStyle name="Navadno 8 40 2 3 2" xfId="41754" xr:uid="{00000000-0005-0000-0000-0000DBA60000}"/>
    <cellStyle name="Navadno 8 40 2 4" xfId="41751" xr:uid="{00000000-0005-0000-0000-0000DCA60000}"/>
    <cellStyle name="Navadno 8 40 3" xfId="11952" xr:uid="{00000000-0005-0000-0000-0000DDA60000}"/>
    <cellStyle name="Navadno 8 40 3 2" xfId="21705" xr:uid="{00000000-0005-0000-0000-0000DEA60000}"/>
    <cellStyle name="Navadno 8 40 3 2 2" xfId="41756" xr:uid="{00000000-0005-0000-0000-0000DFA60000}"/>
    <cellStyle name="Navadno 8 40 3 3" xfId="41755" xr:uid="{00000000-0005-0000-0000-0000E0A60000}"/>
    <cellStyle name="Navadno 8 40 4" xfId="21702" xr:uid="{00000000-0005-0000-0000-0000E1A60000}"/>
    <cellStyle name="Navadno 8 40 4 2" xfId="41757" xr:uid="{00000000-0005-0000-0000-0000E2A60000}"/>
    <cellStyle name="Navadno 8 40 5" xfId="41750" xr:uid="{00000000-0005-0000-0000-0000E3A60000}"/>
    <cellStyle name="Navadno 8 41" xfId="11953" xr:uid="{00000000-0005-0000-0000-0000E4A60000}"/>
    <cellStyle name="Navadno 8 41 2" xfId="11954" xr:uid="{00000000-0005-0000-0000-0000E5A60000}"/>
    <cellStyle name="Navadno 8 41 2 2" xfId="11955" xr:uid="{00000000-0005-0000-0000-0000E6A60000}"/>
    <cellStyle name="Navadno 8 41 2 2 2" xfId="21708" xr:uid="{00000000-0005-0000-0000-0000E7A60000}"/>
    <cellStyle name="Navadno 8 41 2 2 2 2" xfId="41761" xr:uid="{00000000-0005-0000-0000-0000E8A60000}"/>
    <cellStyle name="Navadno 8 41 2 2 3" xfId="41760" xr:uid="{00000000-0005-0000-0000-0000E9A60000}"/>
    <cellStyle name="Navadno 8 41 2 3" xfId="21707" xr:uid="{00000000-0005-0000-0000-0000EAA60000}"/>
    <cellStyle name="Navadno 8 41 2 3 2" xfId="41762" xr:uid="{00000000-0005-0000-0000-0000EBA60000}"/>
    <cellStyle name="Navadno 8 41 2 4" xfId="41759" xr:uid="{00000000-0005-0000-0000-0000ECA60000}"/>
    <cellStyle name="Navadno 8 41 3" xfId="11956" xr:uid="{00000000-0005-0000-0000-0000EDA60000}"/>
    <cellStyle name="Navadno 8 41 3 2" xfId="21709" xr:uid="{00000000-0005-0000-0000-0000EEA60000}"/>
    <cellStyle name="Navadno 8 41 3 2 2" xfId="41764" xr:uid="{00000000-0005-0000-0000-0000EFA60000}"/>
    <cellStyle name="Navadno 8 41 3 3" xfId="41763" xr:uid="{00000000-0005-0000-0000-0000F0A60000}"/>
    <cellStyle name="Navadno 8 41 4" xfId="21706" xr:uid="{00000000-0005-0000-0000-0000F1A60000}"/>
    <cellStyle name="Navadno 8 41 4 2" xfId="41765" xr:uid="{00000000-0005-0000-0000-0000F2A60000}"/>
    <cellStyle name="Navadno 8 41 5" xfId="41758" xr:uid="{00000000-0005-0000-0000-0000F3A60000}"/>
    <cellStyle name="Navadno 8 42" xfId="11957" xr:uid="{00000000-0005-0000-0000-0000F4A60000}"/>
    <cellStyle name="Navadno 8 42 2" xfId="11958" xr:uid="{00000000-0005-0000-0000-0000F5A60000}"/>
    <cellStyle name="Navadno 8 42 2 2" xfId="11959" xr:uid="{00000000-0005-0000-0000-0000F6A60000}"/>
    <cellStyle name="Navadno 8 42 2 2 2" xfId="21712" xr:uid="{00000000-0005-0000-0000-0000F7A60000}"/>
    <cellStyle name="Navadno 8 42 2 2 2 2" xfId="41769" xr:uid="{00000000-0005-0000-0000-0000F8A60000}"/>
    <cellStyle name="Navadno 8 42 2 2 3" xfId="41768" xr:uid="{00000000-0005-0000-0000-0000F9A60000}"/>
    <cellStyle name="Navadno 8 42 2 3" xfId="21711" xr:uid="{00000000-0005-0000-0000-0000FAA60000}"/>
    <cellStyle name="Navadno 8 42 2 3 2" xfId="41770" xr:uid="{00000000-0005-0000-0000-0000FBA60000}"/>
    <cellStyle name="Navadno 8 42 2 4" xfId="41767" xr:uid="{00000000-0005-0000-0000-0000FCA60000}"/>
    <cellStyle name="Navadno 8 42 3" xfId="11960" xr:uid="{00000000-0005-0000-0000-0000FDA60000}"/>
    <cellStyle name="Navadno 8 42 3 2" xfId="21713" xr:uid="{00000000-0005-0000-0000-0000FEA60000}"/>
    <cellStyle name="Navadno 8 42 3 2 2" xfId="41772" xr:uid="{00000000-0005-0000-0000-0000FFA60000}"/>
    <cellStyle name="Navadno 8 42 3 3" xfId="41771" xr:uid="{00000000-0005-0000-0000-000000A70000}"/>
    <cellStyle name="Navadno 8 42 4" xfId="21710" xr:uid="{00000000-0005-0000-0000-000001A70000}"/>
    <cellStyle name="Navadno 8 42 4 2" xfId="41773" xr:uid="{00000000-0005-0000-0000-000002A70000}"/>
    <cellStyle name="Navadno 8 42 5" xfId="41766" xr:uid="{00000000-0005-0000-0000-000003A70000}"/>
    <cellStyle name="Navadno 8 43" xfId="11961" xr:uid="{00000000-0005-0000-0000-000004A70000}"/>
    <cellStyle name="Navadno 8 43 2" xfId="11962" xr:uid="{00000000-0005-0000-0000-000005A70000}"/>
    <cellStyle name="Navadno 8 43 2 2" xfId="11963" xr:uid="{00000000-0005-0000-0000-000006A70000}"/>
    <cellStyle name="Navadno 8 43 2 2 2" xfId="21716" xr:uid="{00000000-0005-0000-0000-000007A70000}"/>
    <cellStyle name="Navadno 8 43 2 2 2 2" xfId="41777" xr:uid="{00000000-0005-0000-0000-000008A70000}"/>
    <cellStyle name="Navadno 8 43 2 2 3" xfId="41776" xr:uid="{00000000-0005-0000-0000-000009A70000}"/>
    <cellStyle name="Navadno 8 43 2 3" xfId="21715" xr:uid="{00000000-0005-0000-0000-00000AA70000}"/>
    <cellStyle name="Navadno 8 43 2 3 2" xfId="41778" xr:uid="{00000000-0005-0000-0000-00000BA70000}"/>
    <cellStyle name="Navadno 8 43 2 4" xfId="41775" xr:uid="{00000000-0005-0000-0000-00000CA70000}"/>
    <cellStyle name="Navadno 8 43 3" xfId="11964" xr:uid="{00000000-0005-0000-0000-00000DA70000}"/>
    <cellStyle name="Navadno 8 43 3 2" xfId="21717" xr:uid="{00000000-0005-0000-0000-00000EA70000}"/>
    <cellStyle name="Navadno 8 43 3 2 2" xfId="41780" xr:uid="{00000000-0005-0000-0000-00000FA70000}"/>
    <cellStyle name="Navadno 8 43 3 3" xfId="41779" xr:uid="{00000000-0005-0000-0000-000010A70000}"/>
    <cellStyle name="Navadno 8 43 4" xfId="21714" xr:uid="{00000000-0005-0000-0000-000011A70000}"/>
    <cellStyle name="Navadno 8 43 4 2" xfId="41781" xr:uid="{00000000-0005-0000-0000-000012A70000}"/>
    <cellStyle name="Navadno 8 43 5" xfId="41774" xr:uid="{00000000-0005-0000-0000-000013A70000}"/>
    <cellStyle name="Navadno 8 44" xfId="11965" xr:uid="{00000000-0005-0000-0000-000014A70000}"/>
    <cellStyle name="Navadno 8 44 2" xfId="11966" xr:uid="{00000000-0005-0000-0000-000015A70000}"/>
    <cellStyle name="Navadno 8 44 2 2" xfId="11967" xr:uid="{00000000-0005-0000-0000-000016A70000}"/>
    <cellStyle name="Navadno 8 44 2 2 2" xfId="21720" xr:uid="{00000000-0005-0000-0000-000017A70000}"/>
    <cellStyle name="Navadno 8 44 2 2 2 2" xfId="41785" xr:uid="{00000000-0005-0000-0000-000018A70000}"/>
    <cellStyle name="Navadno 8 44 2 2 3" xfId="41784" xr:uid="{00000000-0005-0000-0000-000019A70000}"/>
    <cellStyle name="Navadno 8 44 2 3" xfId="21719" xr:uid="{00000000-0005-0000-0000-00001AA70000}"/>
    <cellStyle name="Navadno 8 44 2 3 2" xfId="41786" xr:uid="{00000000-0005-0000-0000-00001BA70000}"/>
    <cellStyle name="Navadno 8 44 2 4" xfId="41783" xr:uid="{00000000-0005-0000-0000-00001CA70000}"/>
    <cellStyle name="Navadno 8 44 3" xfId="11968" xr:uid="{00000000-0005-0000-0000-00001DA70000}"/>
    <cellStyle name="Navadno 8 44 3 2" xfId="21721" xr:uid="{00000000-0005-0000-0000-00001EA70000}"/>
    <cellStyle name="Navadno 8 44 3 2 2" xfId="41788" xr:uid="{00000000-0005-0000-0000-00001FA70000}"/>
    <cellStyle name="Navadno 8 44 3 3" xfId="41787" xr:uid="{00000000-0005-0000-0000-000020A70000}"/>
    <cellStyle name="Navadno 8 44 4" xfId="21718" xr:uid="{00000000-0005-0000-0000-000021A70000}"/>
    <cellStyle name="Navadno 8 44 4 2" xfId="41789" xr:uid="{00000000-0005-0000-0000-000022A70000}"/>
    <cellStyle name="Navadno 8 44 5" xfId="41782" xr:uid="{00000000-0005-0000-0000-000023A70000}"/>
    <cellStyle name="Navadno 8 45" xfId="11969" xr:uid="{00000000-0005-0000-0000-000024A70000}"/>
    <cellStyle name="Navadno 8 45 2" xfId="11970" xr:uid="{00000000-0005-0000-0000-000025A70000}"/>
    <cellStyle name="Navadno 8 45 2 2" xfId="11971" xr:uid="{00000000-0005-0000-0000-000026A70000}"/>
    <cellStyle name="Navadno 8 45 2 2 2" xfId="21724" xr:uid="{00000000-0005-0000-0000-000027A70000}"/>
    <cellStyle name="Navadno 8 45 2 2 2 2" xfId="41793" xr:uid="{00000000-0005-0000-0000-000028A70000}"/>
    <cellStyle name="Navadno 8 45 2 2 3" xfId="41792" xr:uid="{00000000-0005-0000-0000-000029A70000}"/>
    <cellStyle name="Navadno 8 45 2 3" xfId="21723" xr:uid="{00000000-0005-0000-0000-00002AA70000}"/>
    <cellStyle name="Navadno 8 45 2 3 2" xfId="41794" xr:uid="{00000000-0005-0000-0000-00002BA70000}"/>
    <cellStyle name="Navadno 8 45 2 4" xfId="41791" xr:uid="{00000000-0005-0000-0000-00002CA70000}"/>
    <cellStyle name="Navadno 8 45 3" xfId="11972" xr:uid="{00000000-0005-0000-0000-00002DA70000}"/>
    <cellStyle name="Navadno 8 45 3 2" xfId="21725" xr:uid="{00000000-0005-0000-0000-00002EA70000}"/>
    <cellStyle name="Navadno 8 45 3 2 2" xfId="41796" xr:uid="{00000000-0005-0000-0000-00002FA70000}"/>
    <cellStyle name="Navadno 8 45 3 3" xfId="41795" xr:uid="{00000000-0005-0000-0000-000030A70000}"/>
    <cellStyle name="Navadno 8 45 4" xfId="21722" xr:uid="{00000000-0005-0000-0000-000031A70000}"/>
    <cellStyle name="Navadno 8 45 4 2" xfId="41797" xr:uid="{00000000-0005-0000-0000-000032A70000}"/>
    <cellStyle name="Navadno 8 45 5" xfId="41790" xr:uid="{00000000-0005-0000-0000-000033A70000}"/>
    <cellStyle name="Navadno 8 46" xfId="11973" xr:uid="{00000000-0005-0000-0000-000034A70000}"/>
    <cellStyle name="Navadno 8 46 2" xfId="11974" xr:uid="{00000000-0005-0000-0000-000035A70000}"/>
    <cellStyle name="Navadno 8 46 2 2" xfId="11975" xr:uid="{00000000-0005-0000-0000-000036A70000}"/>
    <cellStyle name="Navadno 8 46 2 2 2" xfId="21728" xr:uid="{00000000-0005-0000-0000-000037A70000}"/>
    <cellStyle name="Navadno 8 46 2 2 2 2" xfId="41801" xr:uid="{00000000-0005-0000-0000-000038A70000}"/>
    <cellStyle name="Navadno 8 46 2 2 3" xfId="41800" xr:uid="{00000000-0005-0000-0000-000039A70000}"/>
    <cellStyle name="Navadno 8 46 2 3" xfId="21727" xr:uid="{00000000-0005-0000-0000-00003AA70000}"/>
    <cellStyle name="Navadno 8 46 2 3 2" xfId="41802" xr:uid="{00000000-0005-0000-0000-00003BA70000}"/>
    <cellStyle name="Navadno 8 46 2 4" xfId="41799" xr:uid="{00000000-0005-0000-0000-00003CA70000}"/>
    <cellStyle name="Navadno 8 46 3" xfId="11976" xr:uid="{00000000-0005-0000-0000-00003DA70000}"/>
    <cellStyle name="Navadno 8 46 3 2" xfId="21729" xr:uid="{00000000-0005-0000-0000-00003EA70000}"/>
    <cellStyle name="Navadno 8 46 3 2 2" xfId="41804" xr:uid="{00000000-0005-0000-0000-00003FA70000}"/>
    <cellStyle name="Navadno 8 46 3 3" xfId="41803" xr:uid="{00000000-0005-0000-0000-000040A70000}"/>
    <cellStyle name="Navadno 8 46 4" xfId="21726" xr:uid="{00000000-0005-0000-0000-000041A70000}"/>
    <cellStyle name="Navadno 8 46 4 2" xfId="41805" xr:uid="{00000000-0005-0000-0000-000042A70000}"/>
    <cellStyle name="Navadno 8 46 5" xfId="41798" xr:uid="{00000000-0005-0000-0000-000043A70000}"/>
    <cellStyle name="Navadno 8 47" xfId="11977" xr:uid="{00000000-0005-0000-0000-000044A70000}"/>
    <cellStyle name="Navadno 8 47 2" xfId="11978" xr:uid="{00000000-0005-0000-0000-000045A70000}"/>
    <cellStyle name="Navadno 8 47 2 2" xfId="11979" xr:uid="{00000000-0005-0000-0000-000046A70000}"/>
    <cellStyle name="Navadno 8 47 2 2 2" xfId="21732" xr:uid="{00000000-0005-0000-0000-000047A70000}"/>
    <cellStyle name="Navadno 8 47 2 2 2 2" xfId="41809" xr:uid="{00000000-0005-0000-0000-000048A70000}"/>
    <cellStyle name="Navadno 8 47 2 2 3" xfId="41808" xr:uid="{00000000-0005-0000-0000-000049A70000}"/>
    <cellStyle name="Navadno 8 47 2 3" xfId="21731" xr:uid="{00000000-0005-0000-0000-00004AA70000}"/>
    <cellStyle name="Navadno 8 47 2 3 2" xfId="41810" xr:uid="{00000000-0005-0000-0000-00004BA70000}"/>
    <cellStyle name="Navadno 8 47 2 4" xfId="41807" xr:uid="{00000000-0005-0000-0000-00004CA70000}"/>
    <cellStyle name="Navadno 8 47 3" xfId="11980" xr:uid="{00000000-0005-0000-0000-00004DA70000}"/>
    <cellStyle name="Navadno 8 47 3 2" xfId="21733" xr:uid="{00000000-0005-0000-0000-00004EA70000}"/>
    <cellStyle name="Navadno 8 47 3 2 2" xfId="41812" xr:uid="{00000000-0005-0000-0000-00004FA70000}"/>
    <cellStyle name="Navadno 8 47 3 3" xfId="41811" xr:uid="{00000000-0005-0000-0000-000050A70000}"/>
    <cellStyle name="Navadno 8 47 4" xfId="21730" xr:uid="{00000000-0005-0000-0000-000051A70000}"/>
    <cellStyle name="Navadno 8 47 4 2" xfId="41813" xr:uid="{00000000-0005-0000-0000-000052A70000}"/>
    <cellStyle name="Navadno 8 47 5" xfId="41806" xr:uid="{00000000-0005-0000-0000-000053A70000}"/>
    <cellStyle name="Navadno 8 48" xfId="11981" xr:uid="{00000000-0005-0000-0000-000054A70000}"/>
    <cellStyle name="Navadno 8 48 2" xfId="11982" xr:uid="{00000000-0005-0000-0000-000055A70000}"/>
    <cellStyle name="Navadno 8 48 2 2" xfId="11983" xr:uid="{00000000-0005-0000-0000-000056A70000}"/>
    <cellStyle name="Navadno 8 48 2 2 2" xfId="21736" xr:uid="{00000000-0005-0000-0000-000057A70000}"/>
    <cellStyle name="Navadno 8 48 2 2 2 2" xfId="41817" xr:uid="{00000000-0005-0000-0000-000058A70000}"/>
    <cellStyle name="Navadno 8 48 2 2 3" xfId="41816" xr:uid="{00000000-0005-0000-0000-000059A70000}"/>
    <cellStyle name="Navadno 8 48 2 3" xfId="21735" xr:uid="{00000000-0005-0000-0000-00005AA70000}"/>
    <cellStyle name="Navadno 8 48 2 3 2" xfId="41818" xr:uid="{00000000-0005-0000-0000-00005BA70000}"/>
    <cellStyle name="Navadno 8 48 2 4" xfId="41815" xr:uid="{00000000-0005-0000-0000-00005CA70000}"/>
    <cellStyle name="Navadno 8 48 3" xfId="11984" xr:uid="{00000000-0005-0000-0000-00005DA70000}"/>
    <cellStyle name="Navadno 8 48 3 2" xfId="21737" xr:uid="{00000000-0005-0000-0000-00005EA70000}"/>
    <cellStyle name="Navadno 8 48 3 2 2" xfId="41820" xr:uid="{00000000-0005-0000-0000-00005FA70000}"/>
    <cellStyle name="Navadno 8 48 3 3" xfId="41819" xr:uid="{00000000-0005-0000-0000-000060A70000}"/>
    <cellStyle name="Navadno 8 48 4" xfId="21734" xr:uid="{00000000-0005-0000-0000-000061A70000}"/>
    <cellStyle name="Navadno 8 48 4 2" xfId="41821" xr:uid="{00000000-0005-0000-0000-000062A70000}"/>
    <cellStyle name="Navadno 8 48 5" xfId="41814" xr:uid="{00000000-0005-0000-0000-000063A70000}"/>
    <cellStyle name="Navadno 8 49" xfId="11985" xr:uid="{00000000-0005-0000-0000-000064A70000}"/>
    <cellStyle name="Navadno 8 49 2" xfId="11986" xr:uid="{00000000-0005-0000-0000-000065A70000}"/>
    <cellStyle name="Navadno 8 49 2 2" xfId="11987" xr:uid="{00000000-0005-0000-0000-000066A70000}"/>
    <cellStyle name="Navadno 8 49 2 2 2" xfId="21740" xr:uid="{00000000-0005-0000-0000-000067A70000}"/>
    <cellStyle name="Navadno 8 49 2 2 2 2" xfId="41825" xr:uid="{00000000-0005-0000-0000-000068A70000}"/>
    <cellStyle name="Navadno 8 49 2 2 3" xfId="41824" xr:uid="{00000000-0005-0000-0000-000069A70000}"/>
    <cellStyle name="Navadno 8 49 2 3" xfId="21739" xr:uid="{00000000-0005-0000-0000-00006AA70000}"/>
    <cellStyle name="Navadno 8 49 2 3 2" xfId="41826" xr:uid="{00000000-0005-0000-0000-00006BA70000}"/>
    <cellStyle name="Navadno 8 49 2 4" xfId="41823" xr:uid="{00000000-0005-0000-0000-00006CA70000}"/>
    <cellStyle name="Navadno 8 49 3" xfId="11988" xr:uid="{00000000-0005-0000-0000-00006DA70000}"/>
    <cellStyle name="Navadno 8 49 3 2" xfId="21741" xr:uid="{00000000-0005-0000-0000-00006EA70000}"/>
    <cellStyle name="Navadno 8 49 3 2 2" xfId="41828" xr:uid="{00000000-0005-0000-0000-00006FA70000}"/>
    <cellStyle name="Navadno 8 49 3 3" xfId="41827" xr:uid="{00000000-0005-0000-0000-000070A70000}"/>
    <cellStyle name="Navadno 8 49 4" xfId="21738" xr:uid="{00000000-0005-0000-0000-000071A70000}"/>
    <cellStyle name="Navadno 8 49 4 2" xfId="41829" xr:uid="{00000000-0005-0000-0000-000072A70000}"/>
    <cellStyle name="Navadno 8 49 5" xfId="41822" xr:uid="{00000000-0005-0000-0000-000073A70000}"/>
    <cellStyle name="Navadno 8 5" xfId="1758" xr:uid="{00000000-0005-0000-0000-000074A70000}"/>
    <cellStyle name="Navadno 8 5 2" xfId="11990" xr:uid="{00000000-0005-0000-0000-000075A70000}"/>
    <cellStyle name="Navadno 8 5 2 2" xfId="11991" xr:uid="{00000000-0005-0000-0000-000076A70000}"/>
    <cellStyle name="Navadno 8 5 2 2 2" xfId="21744" xr:uid="{00000000-0005-0000-0000-000077A70000}"/>
    <cellStyle name="Navadno 8 5 2 2 2 2" xfId="41833" xr:uid="{00000000-0005-0000-0000-000078A70000}"/>
    <cellStyle name="Navadno 8 5 2 2 3" xfId="41832" xr:uid="{00000000-0005-0000-0000-000079A70000}"/>
    <cellStyle name="Navadno 8 5 2 3" xfId="21743" xr:uid="{00000000-0005-0000-0000-00007AA70000}"/>
    <cellStyle name="Navadno 8 5 2 3 2" xfId="41834" xr:uid="{00000000-0005-0000-0000-00007BA70000}"/>
    <cellStyle name="Navadno 8 5 2 4" xfId="41831" xr:uid="{00000000-0005-0000-0000-00007CA70000}"/>
    <cellStyle name="Navadno 8 5 3" xfId="11992" xr:uid="{00000000-0005-0000-0000-00007DA70000}"/>
    <cellStyle name="Navadno 8 5 3 2" xfId="21745" xr:uid="{00000000-0005-0000-0000-00007EA70000}"/>
    <cellStyle name="Navadno 8 5 3 2 2" xfId="41836" xr:uid="{00000000-0005-0000-0000-00007FA70000}"/>
    <cellStyle name="Navadno 8 5 3 3" xfId="41835" xr:uid="{00000000-0005-0000-0000-000080A70000}"/>
    <cellStyle name="Navadno 8 5 4" xfId="11993" xr:uid="{00000000-0005-0000-0000-000081A70000}"/>
    <cellStyle name="Navadno 8 5 4 2" xfId="41837" xr:uid="{00000000-0005-0000-0000-000082A70000}"/>
    <cellStyle name="Navadno 8 5 5" xfId="11989" xr:uid="{00000000-0005-0000-0000-000083A70000}"/>
    <cellStyle name="Navadno 8 5 5 2" xfId="41838" xr:uid="{00000000-0005-0000-0000-000084A70000}"/>
    <cellStyle name="Navadno 8 5 6" xfId="21742" xr:uid="{00000000-0005-0000-0000-000085A70000}"/>
    <cellStyle name="Navadno 8 5 6 2" xfId="41839" xr:uid="{00000000-0005-0000-0000-000086A70000}"/>
    <cellStyle name="Navadno 8 5 7" xfId="41830" xr:uid="{00000000-0005-0000-0000-000087A70000}"/>
    <cellStyle name="Navadno 8 50" xfId="11994" xr:uid="{00000000-0005-0000-0000-000088A70000}"/>
    <cellStyle name="Navadno 8 50 2" xfId="11995" xr:uid="{00000000-0005-0000-0000-000089A70000}"/>
    <cellStyle name="Navadno 8 50 2 2" xfId="11996" xr:uid="{00000000-0005-0000-0000-00008AA70000}"/>
    <cellStyle name="Navadno 8 50 2 2 2" xfId="21748" xr:uid="{00000000-0005-0000-0000-00008BA70000}"/>
    <cellStyle name="Navadno 8 50 2 2 2 2" xfId="41843" xr:uid="{00000000-0005-0000-0000-00008CA70000}"/>
    <cellStyle name="Navadno 8 50 2 2 3" xfId="41842" xr:uid="{00000000-0005-0000-0000-00008DA70000}"/>
    <cellStyle name="Navadno 8 50 2 3" xfId="21747" xr:uid="{00000000-0005-0000-0000-00008EA70000}"/>
    <cellStyle name="Navadno 8 50 2 3 2" xfId="41844" xr:uid="{00000000-0005-0000-0000-00008FA70000}"/>
    <cellStyle name="Navadno 8 50 2 4" xfId="41841" xr:uid="{00000000-0005-0000-0000-000090A70000}"/>
    <cellStyle name="Navadno 8 50 3" xfId="11997" xr:uid="{00000000-0005-0000-0000-000091A70000}"/>
    <cellStyle name="Navadno 8 50 3 2" xfId="21749" xr:uid="{00000000-0005-0000-0000-000092A70000}"/>
    <cellStyle name="Navadno 8 50 3 2 2" xfId="41846" xr:uid="{00000000-0005-0000-0000-000093A70000}"/>
    <cellStyle name="Navadno 8 50 3 3" xfId="41845" xr:uid="{00000000-0005-0000-0000-000094A70000}"/>
    <cellStyle name="Navadno 8 50 4" xfId="21746" xr:uid="{00000000-0005-0000-0000-000095A70000}"/>
    <cellStyle name="Navadno 8 50 4 2" xfId="41847" xr:uid="{00000000-0005-0000-0000-000096A70000}"/>
    <cellStyle name="Navadno 8 50 5" xfId="41840" xr:uid="{00000000-0005-0000-0000-000097A70000}"/>
    <cellStyle name="Navadno 8 51" xfId="11998" xr:uid="{00000000-0005-0000-0000-000098A70000}"/>
    <cellStyle name="Navadno 8 51 2" xfId="11999" xr:uid="{00000000-0005-0000-0000-000099A70000}"/>
    <cellStyle name="Navadno 8 51 2 2" xfId="12000" xr:uid="{00000000-0005-0000-0000-00009AA70000}"/>
    <cellStyle name="Navadno 8 51 2 2 2" xfId="21752" xr:uid="{00000000-0005-0000-0000-00009BA70000}"/>
    <cellStyle name="Navadno 8 51 2 2 2 2" xfId="41851" xr:uid="{00000000-0005-0000-0000-00009CA70000}"/>
    <cellStyle name="Navadno 8 51 2 2 3" xfId="41850" xr:uid="{00000000-0005-0000-0000-00009DA70000}"/>
    <cellStyle name="Navadno 8 51 2 3" xfId="21751" xr:uid="{00000000-0005-0000-0000-00009EA70000}"/>
    <cellStyle name="Navadno 8 51 2 3 2" xfId="41852" xr:uid="{00000000-0005-0000-0000-00009FA70000}"/>
    <cellStyle name="Navadno 8 51 2 4" xfId="41849" xr:uid="{00000000-0005-0000-0000-0000A0A70000}"/>
    <cellStyle name="Navadno 8 51 3" xfId="12001" xr:uid="{00000000-0005-0000-0000-0000A1A70000}"/>
    <cellStyle name="Navadno 8 51 3 2" xfId="21753" xr:uid="{00000000-0005-0000-0000-0000A2A70000}"/>
    <cellStyle name="Navadno 8 51 3 2 2" xfId="41854" xr:uid="{00000000-0005-0000-0000-0000A3A70000}"/>
    <cellStyle name="Navadno 8 51 3 3" xfId="41853" xr:uid="{00000000-0005-0000-0000-0000A4A70000}"/>
    <cellStyle name="Navadno 8 51 4" xfId="21750" xr:uid="{00000000-0005-0000-0000-0000A5A70000}"/>
    <cellStyle name="Navadno 8 51 4 2" xfId="41855" xr:uid="{00000000-0005-0000-0000-0000A6A70000}"/>
    <cellStyle name="Navadno 8 51 5" xfId="41848" xr:uid="{00000000-0005-0000-0000-0000A7A70000}"/>
    <cellStyle name="Navadno 8 52" xfId="12002" xr:uid="{00000000-0005-0000-0000-0000A8A70000}"/>
    <cellStyle name="Navadno 8 52 2" xfId="12003" xr:uid="{00000000-0005-0000-0000-0000A9A70000}"/>
    <cellStyle name="Navadno 8 52 2 2" xfId="12004" xr:uid="{00000000-0005-0000-0000-0000AAA70000}"/>
    <cellStyle name="Navadno 8 52 2 2 2" xfId="21756" xr:uid="{00000000-0005-0000-0000-0000ABA70000}"/>
    <cellStyle name="Navadno 8 52 2 2 2 2" xfId="41859" xr:uid="{00000000-0005-0000-0000-0000ACA70000}"/>
    <cellStyle name="Navadno 8 52 2 2 3" xfId="41858" xr:uid="{00000000-0005-0000-0000-0000ADA70000}"/>
    <cellStyle name="Navadno 8 52 2 3" xfId="21755" xr:uid="{00000000-0005-0000-0000-0000AEA70000}"/>
    <cellStyle name="Navadno 8 52 2 3 2" xfId="41860" xr:uid="{00000000-0005-0000-0000-0000AFA70000}"/>
    <cellStyle name="Navadno 8 52 2 4" xfId="41857" xr:uid="{00000000-0005-0000-0000-0000B0A70000}"/>
    <cellStyle name="Navadno 8 52 3" xfId="12005" xr:uid="{00000000-0005-0000-0000-0000B1A70000}"/>
    <cellStyle name="Navadno 8 52 3 2" xfId="21757" xr:uid="{00000000-0005-0000-0000-0000B2A70000}"/>
    <cellStyle name="Navadno 8 52 3 2 2" xfId="41862" xr:uid="{00000000-0005-0000-0000-0000B3A70000}"/>
    <cellStyle name="Navadno 8 52 3 3" xfId="41861" xr:uid="{00000000-0005-0000-0000-0000B4A70000}"/>
    <cellStyle name="Navadno 8 52 4" xfId="21754" xr:uid="{00000000-0005-0000-0000-0000B5A70000}"/>
    <cellStyle name="Navadno 8 52 4 2" xfId="41863" xr:uid="{00000000-0005-0000-0000-0000B6A70000}"/>
    <cellStyle name="Navadno 8 52 5" xfId="41856" xr:uid="{00000000-0005-0000-0000-0000B7A70000}"/>
    <cellStyle name="Navadno 8 53" xfId="12006" xr:uid="{00000000-0005-0000-0000-0000B8A70000}"/>
    <cellStyle name="Navadno 8 53 2" xfId="12007" xr:uid="{00000000-0005-0000-0000-0000B9A70000}"/>
    <cellStyle name="Navadno 8 53 2 2" xfId="12008" xr:uid="{00000000-0005-0000-0000-0000BAA70000}"/>
    <cellStyle name="Navadno 8 53 2 2 2" xfId="21760" xr:uid="{00000000-0005-0000-0000-0000BBA70000}"/>
    <cellStyle name="Navadno 8 53 2 2 2 2" xfId="41867" xr:uid="{00000000-0005-0000-0000-0000BCA70000}"/>
    <cellStyle name="Navadno 8 53 2 2 3" xfId="41866" xr:uid="{00000000-0005-0000-0000-0000BDA70000}"/>
    <cellStyle name="Navadno 8 53 2 3" xfId="21759" xr:uid="{00000000-0005-0000-0000-0000BEA70000}"/>
    <cellStyle name="Navadno 8 53 2 3 2" xfId="41868" xr:uid="{00000000-0005-0000-0000-0000BFA70000}"/>
    <cellStyle name="Navadno 8 53 2 4" xfId="41865" xr:uid="{00000000-0005-0000-0000-0000C0A70000}"/>
    <cellStyle name="Navadno 8 53 3" xfId="12009" xr:uid="{00000000-0005-0000-0000-0000C1A70000}"/>
    <cellStyle name="Navadno 8 53 3 2" xfId="21761" xr:uid="{00000000-0005-0000-0000-0000C2A70000}"/>
    <cellStyle name="Navadno 8 53 3 2 2" xfId="41870" xr:uid="{00000000-0005-0000-0000-0000C3A70000}"/>
    <cellStyle name="Navadno 8 53 3 3" xfId="41869" xr:uid="{00000000-0005-0000-0000-0000C4A70000}"/>
    <cellStyle name="Navadno 8 53 4" xfId="21758" xr:uid="{00000000-0005-0000-0000-0000C5A70000}"/>
    <cellStyle name="Navadno 8 53 4 2" xfId="41871" xr:uid="{00000000-0005-0000-0000-0000C6A70000}"/>
    <cellStyle name="Navadno 8 53 5" xfId="41864" xr:uid="{00000000-0005-0000-0000-0000C7A70000}"/>
    <cellStyle name="Navadno 8 54" xfId="12010" xr:uid="{00000000-0005-0000-0000-0000C8A70000}"/>
    <cellStyle name="Navadno 8 54 2" xfId="12011" xr:uid="{00000000-0005-0000-0000-0000C9A70000}"/>
    <cellStyle name="Navadno 8 54 2 2" xfId="12012" xr:uid="{00000000-0005-0000-0000-0000CAA70000}"/>
    <cellStyle name="Navadno 8 54 2 2 2" xfId="21764" xr:uid="{00000000-0005-0000-0000-0000CBA70000}"/>
    <cellStyle name="Navadno 8 54 2 2 2 2" xfId="41875" xr:uid="{00000000-0005-0000-0000-0000CCA70000}"/>
    <cellStyle name="Navadno 8 54 2 2 3" xfId="41874" xr:uid="{00000000-0005-0000-0000-0000CDA70000}"/>
    <cellStyle name="Navadno 8 54 2 3" xfId="21763" xr:uid="{00000000-0005-0000-0000-0000CEA70000}"/>
    <cellStyle name="Navadno 8 54 2 3 2" xfId="41876" xr:uid="{00000000-0005-0000-0000-0000CFA70000}"/>
    <cellStyle name="Navadno 8 54 2 4" xfId="41873" xr:uid="{00000000-0005-0000-0000-0000D0A70000}"/>
    <cellStyle name="Navadno 8 54 3" xfId="12013" xr:uid="{00000000-0005-0000-0000-0000D1A70000}"/>
    <cellStyle name="Navadno 8 54 3 2" xfId="21765" xr:uid="{00000000-0005-0000-0000-0000D2A70000}"/>
    <cellStyle name="Navadno 8 54 3 2 2" xfId="41878" xr:uid="{00000000-0005-0000-0000-0000D3A70000}"/>
    <cellStyle name="Navadno 8 54 3 3" xfId="41877" xr:uid="{00000000-0005-0000-0000-0000D4A70000}"/>
    <cellStyle name="Navadno 8 54 4" xfId="21762" xr:uid="{00000000-0005-0000-0000-0000D5A70000}"/>
    <cellStyle name="Navadno 8 54 4 2" xfId="41879" xr:uid="{00000000-0005-0000-0000-0000D6A70000}"/>
    <cellStyle name="Navadno 8 54 5" xfId="41872" xr:uid="{00000000-0005-0000-0000-0000D7A70000}"/>
    <cellStyle name="Navadno 8 55" xfId="12014" xr:uid="{00000000-0005-0000-0000-0000D8A70000}"/>
    <cellStyle name="Navadno 8 55 2" xfId="12015" xr:uid="{00000000-0005-0000-0000-0000D9A70000}"/>
    <cellStyle name="Navadno 8 55 2 2" xfId="12016" xr:uid="{00000000-0005-0000-0000-0000DAA70000}"/>
    <cellStyle name="Navadno 8 55 2 2 2" xfId="21768" xr:uid="{00000000-0005-0000-0000-0000DBA70000}"/>
    <cellStyle name="Navadno 8 55 2 2 2 2" xfId="41883" xr:uid="{00000000-0005-0000-0000-0000DCA70000}"/>
    <cellStyle name="Navadno 8 55 2 2 3" xfId="41882" xr:uid="{00000000-0005-0000-0000-0000DDA70000}"/>
    <cellStyle name="Navadno 8 55 2 3" xfId="21767" xr:uid="{00000000-0005-0000-0000-0000DEA70000}"/>
    <cellStyle name="Navadno 8 55 2 3 2" xfId="41884" xr:uid="{00000000-0005-0000-0000-0000DFA70000}"/>
    <cellStyle name="Navadno 8 55 2 4" xfId="41881" xr:uid="{00000000-0005-0000-0000-0000E0A70000}"/>
    <cellStyle name="Navadno 8 55 3" xfId="12017" xr:uid="{00000000-0005-0000-0000-0000E1A70000}"/>
    <cellStyle name="Navadno 8 55 3 2" xfId="21769" xr:uid="{00000000-0005-0000-0000-0000E2A70000}"/>
    <cellStyle name="Navadno 8 55 3 2 2" xfId="41886" xr:uid="{00000000-0005-0000-0000-0000E3A70000}"/>
    <cellStyle name="Navadno 8 55 3 3" xfId="41885" xr:uid="{00000000-0005-0000-0000-0000E4A70000}"/>
    <cellStyle name="Navadno 8 55 4" xfId="21766" xr:uid="{00000000-0005-0000-0000-0000E5A70000}"/>
    <cellStyle name="Navadno 8 55 4 2" xfId="41887" xr:uid="{00000000-0005-0000-0000-0000E6A70000}"/>
    <cellStyle name="Navadno 8 55 5" xfId="41880" xr:uid="{00000000-0005-0000-0000-0000E7A70000}"/>
    <cellStyle name="Navadno 8 56" xfId="12018" xr:uid="{00000000-0005-0000-0000-0000E8A70000}"/>
    <cellStyle name="Navadno 8 56 2" xfId="12019" xr:uid="{00000000-0005-0000-0000-0000E9A70000}"/>
    <cellStyle name="Navadno 8 56 2 2" xfId="12020" xr:uid="{00000000-0005-0000-0000-0000EAA70000}"/>
    <cellStyle name="Navadno 8 56 2 2 2" xfId="21772" xr:uid="{00000000-0005-0000-0000-0000EBA70000}"/>
    <cellStyle name="Navadno 8 56 2 2 2 2" xfId="41891" xr:uid="{00000000-0005-0000-0000-0000ECA70000}"/>
    <cellStyle name="Navadno 8 56 2 2 3" xfId="41890" xr:uid="{00000000-0005-0000-0000-0000EDA70000}"/>
    <cellStyle name="Navadno 8 56 2 3" xfId="21771" xr:uid="{00000000-0005-0000-0000-0000EEA70000}"/>
    <cellStyle name="Navadno 8 56 2 3 2" xfId="41892" xr:uid="{00000000-0005-0000-0000-0000EFA70000}"/>
    <cellStyle name="Navadno 8 56 2 4" xfId="41889" xr:uid="{00000000-0005-0000-0000-0000F0A70000}"/>
    <cellStyle name="Navadno 8 56 3" xfId="12021" xr:uid="{00000000-0005-0000-0000-0000F1A70000}"/>
    <cellStyle name="Navadno 8 56 3 2" xfId="21773" xr:uid="{00000000-0005-0000-0000-0000F2A70000}"/>
    <cellStyle name="Navadno 8 56 3 2 2" xfId="41894" xr:uid="{00000000-0005-0000-0000-0000F3A70000}"/>
    <cellStyle name="Navadno 8 56 3 3" xfId="41893" xr:uid="{00000000-0005-0000-0000-0000F4A70000}"/>
    <cellStyle name="Navadno 8 56 4" xfId="21770" xr:uid="{00000000-0005-0000-0000-0000F5A70000}"/>
    <cellStyle name="Navadno 8 56 4 2" xfId="41895" xr:uid="{00000000-0005-0000-0000-0000F6A70000}"/>
    <cellStyle name="Navadno 8 56 5" xfId="41888" xr:uid="{00000000-0005-0000-0000-0000F7A70000}"/>
    <cellStyle name="Navadno 8 57" xfId="12022" xr:uid="{00000000-0005-0000-0000-0000F8A70000}"/>
    <cellStyle name="Navadno 8 57 2" xfId="12023" xr:uid="{00000000-0005-0000-0000-0000F9A70000}"/>
    <cellStyle name="Navadno 8 57 2 2" xfId="12024" xr:uid="{00000000-0005-0000-0000-0000FAA70000}"/>
    <cellStyle name="Navadno 8 57 2 2 2" xfId="21776" xr:uid="{00000000-0005-0000-0000-0000FBA70000}"/>
    <cellStyle name="Navadno 8 57 2 2 2 2" xfId="41899" xr:uid="{00000000-0005-0000-0000-0000FCA70000}"/>
    <cellStyle name="Navadno 8 57 2 2 3" xfId="41898" xr:uid="{00000000-0005-0000-0000-0000FDA70000}"/>
    <cellStyle name="Navadno 8 57 2 3" xfId="21775" xr:uid="{00000000-0005-0000-0000-0000FEA70000}"/>
    <cellStyle name="Navadno 8 57 2 3 2" xfId="41900" xr:uid="{00000000-0005-0000-0000-0000FFA70000}"/>
    <cellStyle name="Navadno 8 57 2 4" xfId="41897" xr:uid="{00000000-0005-0000-0000-000000A80000}"/>
    <cellStyle name="Navadno 8 57 3" xfId="12025" xr:uid="{00000000-0005-0000-0000-000001A80000}"/>
    <cellStyle name="Navadno 8 57 3 2" xfId="21777" xr:uid="{00000000-0005-0000-0000-000002A80000}"/>
    <cellStyle name="Navadno 8 57 3 2 2" xfId="41902" xr:uid="{00000000-0005-0000-0000-000003A80000}"/>
    <cellStyle name="Navadno 8 57 3 3" xfId="41901" xr:uid="{00000000-0005-0000-0000-000004A80000}"/>
    <cellStyle name="Navadno 8 57 4" xfId="21774" xr:uid="{00000000-0005-0000-0000-000005A80000}"/>
    <cellStyle name="Navadno 8 57 4 2" xfId="41903" xr:uid="{00000000-0005-0000-0000-000006A80000}"/>
    <cellStyle name="Navadno 8 57 5" xfId="41896" xr:uid="{00000000-0005-0000-0000-000007A80000}"/>
    <cellStyle name="Navadno 8 58" xfId="12026" xr:uid="{00000000-0005-0000-0000-000008A80000}"/>
    <cellStyle name="Navadno 8 58 2" xfId="12027" xr:uid="{00000000-0005-0000-0000-000009A80000}"/>
    <cellStyle name="Navadno 8 58 2 2" xfId="12028" xr:uid="{00000000-0005-0000-0000-00000AA80000}"/>
    <cellStyle name="Navadno 8 58 2 2 2" xfId="21780" xr:uid="{00000000-0005-0000-0000-00000BA80000}"/>
    <cellStyle name="Navadno 8 58 2 2 2 2" xfId="41907" xr:uid="{00000000-0005-0000-0000-00000CA80000}"/>
    <cellStyle name="Navadno 8 58 2 2 3" xfId="41906" xr:uid="{00000000-0005-0000-0000-00000DA80000}"/>
    <cellStyle name="Navadno 8 58 2 3" xfId="21779" xr:uid="{00000000-0005-0000-0000-00000EA80000}"/>
    <cellStyle name="Navadno 8 58 2 3 2" xfId="41908" xr:uid="{00000000-0005-0000-0000-00000FA80000}"/>
    <cellStyle name="Navadno 8 58 2 4" xfId="41905" xr:uid="{00000000-0005-0000-0000-000010A80000}"/>
    <cellStyle name="Navadno 8 58 3" xfId="12029" xr:uid="{00000000-0005-0000-0000-000011A80000}"/>
    <cellStyle name="Navadno 8 58 3 2" xfId="21781" xr:uid="{00000000-0005-0000-0000-000012A80000}"/>
    <cellStyle name="Navadno 8 58 3 2 2" xfId="41910" xr:uid="{00000000-0005-0000-0000-000013A80000}"/>
    <cellStyle name="Navadno 8 58 3 3" xfId="41909" xr:uid="{00000000-0005-0000-0000-000014A80000}"/>
    <cellStyle name="Navadno 8 58 4" xfId="21778" xr:uid="{00000000-0005-0000-0000-000015A80000}"/>
    <cellStyle name="Navadno 8 58 4 2" xfId="41911" xr:uid="{00000000-0005-0000-0000-000016A80000}"/>
    <cellStyle name="Navadno 8 58 5" xfId="41904" xr:uid="{00000000-0005-0000-0000-000017A80000}"/>
    <cellStyle name="Navadno 8 59" xfId="12030" xr:uid="{00000000-0005-0000-0000-000018A80000}"/>
    <cellStyle name="Navadno 8 59 2" xfId="12031" xr:uid="{00000000-0005-0000-0000-000019A80000}"/>
    <cellStyle name="Navadno 8 59 2 2" xfId="12032" xr:uid="{00000000-0005-0000-0000-00001AA80000}"/>
    <cellStyle name="Navadno 8 59 2 2 2" xfId="21784" xr:uid="{00000000-0005-0000-0000-00001BA80000}"/>
    <cellStyle name="Navadno 8 59 2 2 2 2" xfId="41915" xr:uid="{00000000-0005-0000-0000-00001CA80000}"/>
    <cellStyle name="Navadno 8 59 2 2 3" xfId="41914" xr:uid="{00000000-0005-0000-0000-00001DA80000}"/>
    <cellStyle name="Navadno 8 59 2 3" xfId="21783" xr:uid="{00000000-0005-0000-0000-00001EA80000}"/>
    <cellStyle name="Navadno 8 59 2 3 2" xfId="41916" xr:uid="{00000000-0005-0000-0000-00001FA80000}"/>
    <cellStyle name="Navadno 8 59 2 4" xfId="41913" xr:uid="{00000000-0005-0000-0000-000020A80000}"/>
    <cellStyle name="Navadno 8 59 3" xfId="12033" xr:uid="{00000000-0005-0000-0000-000021A80000}"/>
    <cellStyle name="Navadno 8 59 3 2" xfId="21785" xr:uid="{00000000-0005-0000-0000-000022A80000}"/>
    <cellStyle name="Navadno 8 59 3 2 2" xfId="41918" xr:uid="{00000000-0005-0000-0000-000023A80000}"/>
    <cellStyle name="Navadno 8 59 3 3" xfId="41917" xr:uid="{00000000-0005-0000-0000-000024A80000}"/>
    <cellStyle name="Navadno 8 59 4" xfId="21782" xr:uid="{00000000-0005-0000-0000-000025A80000}"/>
    <cellStyle name="Navadno 8 59 4 2" xfId="41919" xr:uid="{00000000-0005-0000-0000-000026A80000}"/>
    <cellStyle name="Navadno 8 59 5" xfId="41912" xr:uid="{00000000-0005-0000-0000-000027A80000}"/>
    <cellStyle name="Navadno 8 6" xfId="12034" xr:uid="{00000000-0005-0000-0000-000028A80000}"/>
    <cellStyle name="Navadno 8 6 2" xfId="12035" xr:uid="{00000000-0005-0000-0000-000029A80000}"/>
    <cellStyle name="Navadno 8 6 2 2" xfId="12036" xr:uid="{00000000-0005-0000-0000-00002AA80000}"/>
    <cellStyle name="Navadno 8 6 2 2 2" xfId="21788" xr:uid="{00000000-0005-0000-0000-00002BA80000}"/>
    <cellStyle name="Navadno 8 6 2 2 2 2" xfId="41923" xr:uid="{00000000-0005-0000-0000-00002CA80000}"/>
    <cellStyle name="Navadno 8 6 2 2 3" xfId="41922" xr:uid="{00000000-0005-0000-0000-00002DA80000}"/>
    <cellStyle name="Navadno 8 6 2 3" xfId="21787" xr:uid="{00000000-0005-0000-0000-00002EA80000}"/>
    <cellStyle name="Navadno 8 6 2 3 2" xfId="41924" xr:uid="{00000000-0005-0000-0000-00002FA80000}"/>
    <cellStyle name="Navadno 8 6 2 4" xfId="41921" xr:uid="{00000000-0005-0000-0000-000030A80000}"/>
    <cellStyle name="Navadno 8 6 3" xfId="12037" xr:uid="{00000000-0005-0000-0000-000031A80000}"/>
    <cellStyle name="Navadno 8 6 3 2" xfId="21789" xr:uid="{00000000-0005-0000-0000-000032A80000}"/>
    <cellStyle name="Navadno 8 6 3 2 2" xfId="41926" xr:uid="{00000000-0005-0000-0000-000033A80000}"/>
    <cellStyle name="Navadno 8 6 3 3" xfId="41925" xr:uid="{00000000-0005-0000-0000-000034A80000}"/>
    <cellStyle name="Navadno 8 6 4" xfId="21786" xr:uid="{00000000-0005-0000-0000-000035A80000}"/>
    <cellStyle name="Navadno 8 6 4 2" xfId="41927" xr:uid="{00000000-0005-0000-0000-000036A80000}"/>
    <cellStyle name="Navadno 8 6 5" xfId="41920" xr:uid="{00000000-0005-0000-0000-000037A80000}"/>
    <cellStyle name="Navadno 8 60" xfId="12038" xr:uid="{00000000-0005-0000-0000-000038A80000}"/>
    <cellStyle name="Navadno 8 60 2" xfId="41928" xr:uid="{00000000-0005-0000-0000-000039A80000}"/>
    <cellStyle name="Navadno 8 61" xfId="11810" xr:uid="{00000000-0005-0000-0000-00003AA80000}"/>
    <cellStyle name="Navadno 8 61 2" xfId="41929" xr:uid="{00000000-0005-0000-0000-00003BA80000}"/>
    <cellStyle name="Navadno 8 62" xfId="21569" xr:uid="{00000000-0005-0000-0000-00003CA80000}"/>
    <cellStyle name="Navadno 8 62 2" xfId="41930" xr:uid="{00000000-0005-0000-0000-00003DA80000}"/>
    <cellStyle name="Navadno 8 63" xfId="59155" xr:uid="{00000000-0005-0000-0000-00003EA80000}"/>
    <cellStyle name="Navadno 8 7" xfId="12039" xr:uid="{00000000-0005-0000-0000-00003FA80000}"/>
    <cellStyle name="Navadno 8 7 2" xfId="12040" xr:uid="{00000000-0005-0000-0000-000040A80000}"/>
    <cellStyle name="Navadno 8 7 2 2" xfId="12041" xr:uid="{00000000-0005-0000-0000-000041A80000}"/>
    <cellStyle name="Navadno 8 7 2 2 2" xfId="21792" xr:uid="{00000000-0005-0000-0000-000042A80000}"/>
    <cellStyle name="Navadno 8 7 2 2 2 2" xfId="41934" xr:uid="{00000000-0005-0000-0000-000043A80000}"/>
    <cellStyle name="Navadno 8 7 2 2 3" xfId="41933" xr:uid="{00000000-0005-0000-0000-000044A80000}"/>
    <cellStyle name="Navadno 8 7 2 3" xfId="21791" xr:uid="{00000000-0005-0000-0000-000045A80000}"/>
    <cellStyle name="Navadno 8 7 2 3 2" xfId="41935" xr:uid="{00000000-0005-0000-0000-000046A80000}"/>
    <cellStyle name="Navadno 8 7 2 4" xfId="41932" xr:uid="{00000000-0005-0000-0000-000047A80000}"/>
    <cellStyle name="Navadno 8 7 3" xfId="12042" xr:uid="{00000000-0005-0000-0000-000048A80000}"/>
    <cellStyle name="Navadno 8 7 3 2" xfId="21793" xr:uid="{00000000-0005-0000-0000-000049A80000}"/>
    <cellStyle name="Navadno 8 7 3 2 2" xfId="41937" xr:uid="{00000000-0005-0000-0000-00004AA80000}"/>
    <cellStyle name="Navadno 8 7 3 3" xfId="41936" xr:uid="{00000000-0005-0000-0000-00004BA80000}"/>
    <cellStyle name="Navadno 8 7 4" xfId="21790" xr:uid="{00000000-0005-0000-0000-00004CA80000}"/>
    <cellStyle name="Navadno 8 7 4 2" xfId="41938" xr:uid="{00000000-0005-0000-0000-00004DA80000}"/>
    <cellStyle name="Navadno 8 7 5" xfId="41931" xr:uid="{00000000-0005-0000-0000-00004EA80000}"/>
    <cellStyle name="Navadno 8 8" xfId="12043" xr:uid="{00000000-0005-0000-0000-00004FA80000}"/>
    <cellStyle name="Navadno 8 8 2" xfId="12044" xr:uid="{00000000-0005-0000-0000-000050A80000}"/>
    <cellStyle name="Navadno 8 8 2 2" xfId="12045" xr:uid="{00000000-0005-0000-0000-000051A80000}"/>
    <cellStyle name="Navadno 8 8 2 2 2" xfId="21796" xr:uid="{00000000-0005-0000-0000-000052A80000}"/>
    <cellStyle name="Navadno 8 8 2 2 2 2" xfId="41942" xr:uid="{00000000-0005-0000-0000-000053A80000}"/>
    <cellStyle name="Navadno 8 8 2 2 3" xfId="41941" xr:uid="{00000000-0005-0000-0000-000054A80000}"/>
    <cellStyle name="Navadno 8 8 2 3" xfId="21795" xr:uid="{00000000-0005-0000-0000-000055A80000}"/>
    <cellStyle name="Navadno 8 8 2 3 2" xfId="41943" xr:uid="{00000000-0005-0000-0000-000056A80000}"/>
    <cellStyle name="Navadno 8 8 2 4" xfId="41940" xr:uid="{00000000-0005-0000-0000-000057A80000}"/>
    <cellStyle name="Navadno 8 8 3" xfId="12046" xr:uid="{00000000-0005-0000-0000-000058A80000}"/>
    <cellStyle name="Navadno 8 8 3 2" xfId="21797" xr:uid="{00000000-0005-0000-0000-000059A80000}"/>
    <cellStyle name="Navadno 8 8 3 2 2" xfId="41945" xr:uid="{00000000-0005-0000-0000-00005AA80000}"/>
    <cellStyle name="Navadno 8 8 3 3" xfId="41944" xr:uid="{00000000-0005-0000-0000-00005BA80000}"/>
    <cellStyle name="Navadno 8 8 4" xfId="21794" xr:uid="{00000000-0005-0000-0000-00005CA80000}"/>
    <cellStyle name="Navadno 8 8 4 2" xfId="41946" xr:uid="{00000000-0005-0000-0000-00005DA80000}"/>
    <cellStyle name="Navadno 8 8 5" xfId="41939" xr:uid="{00000000-0005-0000-0000-00005EA80000}"/>
    <cellStyle name="Navadno 8 9" xfId="12047" xr:uid="{00000000-0005-0000-0000-00005FA80000}"/>
    <cellStyle name="Navadno 8 9 2" xfId="12048" xr:uid="{00000000-0005-0000-0000-000060A80000}"/>
    <cellStyle name="Navadno 8 9 2 2" xfId="12049" xr:uid="{00000000-0005-0000-0000-000061A80000}"/>
    <cellStyle name="Navadno 8 9 2 2 2" xfId="21800" xr:uid="{00000000-0005-0000-0000-000062A80000}"/>
    <cellStyle name="Navadno 8 9 2 2 2 2" xfId="41950" xr:uid="{00000000-0005-0000-0000-000063A80000}"/>
    <cellStyle name="Navadno 8 9 2 2 3" xfId="41949" xr:uid="{00000000-0005-0000-0000-000064A80000}"/>
    <cellStyle name="Navadno 8 9 2 3" xfId="21799" xr:uid="{00000000-0005-0000-0000-000065A80000}"/>
    <cellStyle name="Navadno 8 9 2 3 2" xfId="41951" xr:uid="{00000000-0005-0000-0000-000066A80000}"/>
    <cellStyle name="Navadno 8 9 2 4" xfId="41948" xr:uid="{00000000-0005-0000-0000-000067A80000}"/>
    <cellStyle name="Navadno 8 9 3" xfId="12050" xr:uid="{00000000-0005-0000-0000-000068A80000}"/>
    <cellStyle name="Navadno 8 9 3 2" xfId="21801" xr:uid="{00000000-0005-0000-0000-000069A80000}"/>
    <cellStyle name="Navadno 8 9 3 2 2" xfId="41953" xr:uid="{00000000-0005-0000-0000-00006AA80000}"/>
    <cellStyle name="Navadno 8 9 3 3" xfId="41952" xr:uid="{00000000-0005-0000-0000-00006BA80000}"/>
    <cellStyle name="Navadno 8 9 4" xfId="21798" xr:uid="{00000000-0005-0000-0000-00006CA80000}"/>
    <cellStyle name="Navadno 8 9 4 2" xfId="41954" xr:uid="{00000000-0005-0000-0000-00006DA80000}"/>
    <cellStyle name="Navadno 8 9 5" xfId="41947" xr:uid="{00000000-0005-0000-0000-00006EA80000}"/>
    <cellStyle name="Navadno 8_CELICE" xfId="12051" xr:uid="{00000000-0005-0000-0000-00006FA80000}"/>
    <cellStyle name="Navadno 80" xfId="12052" xr:uid="{00000000-0005-0000-0000-000070A80000}"/>
    <cellStyle name="Navadno 80 2" xfId="16008" xr:uid="{00000000-0005-0000-0000-000071A80000}"/>
    <cellStyle name="Navadno 80 2 2" xfId="41956" xr:uid="{00000000-0005-0000-0000-000072A80000}"/>
    <cellStyle name="Navadno 80 3" xfId="21802" xr:uid="{00000000-0005-0000-0000-000073A80000}"/>
    <cellStyle name="Navadno 80 3 2" xfId="41957" xr:uid="{00000000-0005-0000-0000-000074A80000}"/>
    <cellStyle name="Navadno 80 4" xfId="41955" xr:uid="{00000000-0005-0000-0000-000075A80000}"/>
    <cellStyle name="Navadno 81" xfId="12053" xr:uid="{00000000-0005-0000-0000-000076A80000}"/>
    <cellStyle name="Navadno 81 2" xfId="16009" xr:uid="{00000000-0005-0000-0000-000077A80000}"/>
    <cellStyle name="Navadno 81 2 2" xfId="41959" xr:uid="{00000000-0005-0000-0000-000078A80000}"/>
    <cellStyle name="Navadno 81 3" xfId="21803" xr:uid="{00000000-0005-0000-0000-000079A80000}"/>
    <cellStyle name="Navadno 81 3 2" xfId="41960" xr:uid="{00000000-0005-0000-0000-00007AA80000}"/>
    <cellStyle name="Navadno 81 4" xfId="41958" xr:uid="{00000000-0005-0000-0000-00007BA80000}"/>
    <cellStyle name="Navadno 82" xfId="12054" xr:uid="{00000000-0005-0000-0000-00007CA80000}"/>
    <cellStyle name="Navadno 82 2" xfId="21804" xr:uid="{00000000-0005-0000-0000-00007DA80000}"/>
    <cellStyle name="Navadno 82 2 2" xfId="41962" xr:uid="{00000000-0005-0000-0000-00007EA80000}"/>
    <cellStyle name="Navadno 82 3" xfId="41961" xr:uid="{00000000-0005-0000-0000-00007FA80000}"/>
    <cellStyle name="Navadno 83" xfId="12055" xr:uid="{00000000-0005-0000-0000-000080A80000}"/>
    <cellStyle name="Navadno 83 2" xfId="21805" xr:uid="{00000000-0005-0000-0000-000081A80000}"/>
    <cellStyle name="Navadno 83 2 2" xfId="41964" xr:uid="{00000000-0005-0000-0000-000082A80000}"/>
    <cellStyle name="Navadno 83 3" xfId="41963" xr:uid="{00000000-0005-0000-0000-000083A80000}"/>
    <cellStyle name="Navadno 84" xfId="12056" xr:uid="{00000000-0005-0000-0000-000084A80000}"/>
    <cellStyle name="Navadno 84 2" xfId="21806" xr:uid="{00000000-0005-0000-0000-000085A80000}"/>
    <cellStyle name="Navadno 84 2 2" xfId="41966" xr:uid="{00000000-0005-0000-0000-000086A80000}"/>
    <cellStyle name="Navadno 84 3" xfId="41965" xr:uid="{00000000-0005-0000-0000-000087A80000}"/>
    <cellStyle name="Navadno 85" xfId="12057" xr:uid="{00000000-0005-0000-0000-000088A80000}"/>
    <cellStyle name="Navadno 85 2" xfId="21807" xr:uid="{00000000-0005-0000-0000-000089A80000}"/>
    <cellStyle name="Navadno 85 2 2" xfId="41968" xr:uid="{00000000-0005-0000-0000-00008AA80000}"/>
    <cellStyle name="Navadno 85 3" xfId="41967" xr:uid="{00000000-0005-0000-0000-00008BA80000}"/>
    <cellStyle name="Navadno 86" xfId="12058" xr:uid="{00000000-0005-0000-0000-00008CA80000}"/>
    <cellStyle name="Navadno 86 2" xfId="21808" xr:uid="{00000000-0005-0000-0000-00008DA80000}"/>
    <cellStyle name="Navadno 86 2 2" xfId="41970" xr:uid="{00000000-0005-0000-0000-00008EA80000}"/>
    <cellStyle name="Navadno 86 3" xfId="41969" xr:uid="{00000000-0005-0000-0000-00008FA80000}"/>
    <cellStyle name="Navadno 87" xfId="12059" xr:uid="{00000000-0005-0000-0000-000090A80000}"/>
    <cellStyle name="Navadno 87 10" xfId="12060" xr:uid="{00000000-0005-0000-0000-000091A80000}"/>
    <cellStyle name="Navadno 87 10 2" xfId="24059" xr:uid="{00000000-0005-0000-0000-000092A80000}"/>
    <cellStyle name="Navadno 87 10 2 10" xfId="41973" xr:uid="{00000000-0005-0000-0000-000093A80000}"/>
    <cellStyle name="Navadno 87 10 2 2" xfId="50318" xr:uid="{00000000-0005-0000-0000-000094A80000}"/>
    <cellStyle name="Navadno 87 10 2 3" xfId="52978" xr:uid="{00000000-0005-0000-0000-000095A80000}"/>
    <cellStyle name="Navadno 87 10 2 4" xfId="55288" xr:uid="{00000000-0005-0000-0000-000096A80000}"/>
    <cellStyle name="Navadno 87 10 2 5" xfId="53893" xr:uid="{00000000-0005-0000-0000-000097A80000}"/>
    <cellStyle name="Navadno 87 10 2 6" xfId="55286" xr:uid="{00000000-0005-0000-0000-000098A80000}"/>
    <cellStyle name="Navadno 87 10 2 7" xfId="53891" xr:uid="{00000000-0005-0000-0000-000099A80000}"/>
    <cellStyle name="Navadno 87 10 2 8" xfId="55282" xr:uid="{00000000-0005-0000-0000-00009AA80000}"/>
    <cellStyle name="Navadno 87 10 2 9" xfId="57394" xr:uid="{00000000-0005-0000-0000-00009BA80000}"/>
    <cellStyle name="Navadno 87 10 3" xfId="41972" xr:uid="{00000000-0005-0000-0000-00009CA80000}"/>
    <cellStyle name="Navadno 87 11" xfId="21809" xr:uid="{00000000-0005-0000-0000-00009DA80000}"/>
    <cellStyle name="Navadno 87 11 10" xfId="41974" xr:uid="{00000000-0005-0000-0000-00009EA80000}"/>
    <cellStyle name="Navadno 87 11 2" xfId="50319" xr:uid="{00000000-0005-0000-0000-00009FA80000}"/>
    <cellStyle name="Navadno 87 11 3" xfId="52979" xr:uid="{00000000-0005-0000-0000-0000A0A80000}"/>
    <cellStyle name="Navadno 87 11 4" xfId="55289" xr:uid="{00000000-0005-0000-0000-0000A1A80000}"/>
    <cellStyle name="Navadno 87 11 5" xfId="53892" xr:uid="{00000000-0005-0000-0000-0000A2A80000}"/>
    <cellStyle name="Navadno 87 11 6" xfId="55287" xr:uid="{00000000-0005-0000-0000-0000A3A80000}"/>
    <cellStyle name="Navadno 87 11 7" xfId="53890" xr:uid="{00000000-0005-0000-0000-0000A4A80000}"/>
    <cellStyle name="Navadno 87 11 8" xfId="55283" xr:uid="{00000000-0005-0000-0000-0000A5A80000}"/>
    <cellStyle name="Navadno 87 11 9" xfId="57395" xr:uid="{00000000-0005-0000-0000-0000A6A80000}"/>
    <cellStyle name="Navadno 87 12" xfId="41971" xr:uid="{00000000-0005-0000-0000-0000A7A80000}"/>
    <cellStyle name="Navadno 87 2" xfId="12061" xr:uid="{00000000-0005-0000-0000-0000A8A80000}"/>
    <cellStyle name="Navadno 87 2 2" xfId="12062" xr:uid="{00000000-0005-0000-0000-0000A9A80000}"/>
    <cellStyle name="Navadno 87 2 2 2" xfId="24122" xr:uid="{00000000-0005-0000-0000-0000AAA80000}"/>
    <cellStyle name="Navadno 87 2 2 2 10" xfId="41977" xr:uid="{00000000-0005-0000-0000-0000ABA80000}"/>
    <cellStyle name="Navadno 87 2 2 2 2" xfId="50320" xr:uid="{00000000-0005-0000-0000-0000ACA80000}"/>
    <cellStyle name="Navadno 87 2 2 2 3" xfId="52980" xr:uid="{00000000-0005-0000-0000-0000ADA80000}"/>
    <cellStyle name="Navadno 87 2 2 2 4" xfId="55292" xr:uid="{00000000-0005-0000-0000-0000AEA80000}"/>
    <cellStyle name="Navadno 87 2 2 2 5" xfId="53889" xr:uid="{00000000-0005-0000-0000-0000AFA80000}"/>
    <cellStyle name="Navadno 87 2 2 2 6" xfId="55290" xr:uid="{00000000-0005-0000-0000-0000B0A80000}"/>
    <cellStyle name="Navadno 87 2 2 2 7" xfId="53887" xr:uid="{00000000-0005-0000-0000-0000B1A80000}"/>
    <cellStyle name="Navadno 87 2 2 2 8" xfId="55284" xr:uid="{00000000-0005-0000-0000-0000B2A80000}"/>
    <cellStyle name="Navadno 87 2 2 2 9" xfId="57396" xr:uid="{00000000-0005-0000-0000-0000B3A80000}"/>
    <cellStyle name="Navadno 87 2 2 3" xfId="41976" xr:uid="{00000000-0005-0000-0000-0000B4A80000}"/>
    <cellStyle name="Navadno 87 2 3" xfId="21810" xr:uid="{00000000-0005-0000-0000-0000B5A80000}"/>
    <cellStyle name="Navadno 87 2 3 10" xfId="41978" xr:uid="{00000000-0005-0000-0000-0000B6A80000}"/>
    <cellStyle name="Navadno 87 2 3 2" xfId="50321" xr:uid="{00000000-0005-0000-0000-0000B7A80000}"/>
    <cellStyle name="Navadno 87 2 3 3" xfId="52981" xr:uid="{00000000-0005-0000-0000-0000B8A80000}"/>
    <cellStyle name="Navadno 87 2 3 4" xfId="55293" xr:uid="{00000000-0005-0000-0000-0000B9A80000}"/>
    <cellStyle name="Navadno 87 2 3 5" xfId="53888" xr:uid="{00000000-0005-0000-0000-0000BAA80000}"/>
    <cellStyle name="Navadno 87 2 3 6" xfId="55291" xr:uid="{00000000-0005-0000-0000-0000BBA80000}"/>
    <cellStyle name="Navadno 87 2 3 7" xfId="53886" xr:uid="{00000000-0005-0000-0000-0000BCA80000}"/>
    <cellStyle name="Navadno 87 2 3 8" xfId="55285" xr:uid="{00000000-0005-0000-0000-0000BDA80000}"/>
    <cellStyle name="Navadno 87 2 3 9" xfId="57397" xr:uid="{00000000-0005-0000-0000-0000BEA80000}"/>
    <cellStyle name="Navadno 87 2 4" xfId="41975" xr:uid="{00000000-0005-0000-0000-0000BFA80000}"/>
    <cellStyle name="Navadno 87 3" xfId="12063" xr:uid="{00000000-0005-0000-0000-0000C0A80000}"/>
    <cellStyle name="Navadno 87 3 2" xfId="12064" xr:uid="{00000000-0005-0000-0000-0000C1A80000}"/>
    <cellStyle name="Navadno 87 3 2 2" xfId="24185" xr:uid="{00000000-0005-0000-0000-0000C2A80000}"/>
    <cellStyle name="Navadno 87 3 2 2 10" xfId="41981" xr:uid="{00000000-0005-0000-0000-0000C3A80000}"/>
    <cellStyle name="Navadno 87 3 2 2 2" xfId="50322" xr:uid="{00000000-0005-0000-0000-0000C4A80000}"/>
    <cellStyle name="Navadno 87 3 2 2 3" xfId="52982" xr:uid="{00000000-0005-0000-0000-0000C5A80000}"/>
    <cellStyle name="Navadno 87 3 2 2 4" xfId="55296" xr:uid="{00000000-0005-0000-0000-0000C6A80000}"/>
    <cellStyle name="Navadno 87 3 2 2 5" xfId="53885" xr:uid="{00000000-0005-0000-0000-0000C7A80000}"/>
    <cellStyle name="Navadno 87 3 2 2 6" xfId="55294" xr:uid="{00000000-0005-0000-0000-0000C8A80000}"/>
    <cellStyle name="Navadno 87 3 2 2 7" xfId="53883" xr:uid="{00000000-0005-0000-0000-0000C9A80000}"/>
    <cellStyle name="Navadno 87 3 2 2 8" xfId="56790" xr:uid="{00000000-0005-0000-0000-0000CAA80000}"/>
    <cellStyle name="Navadno 87 3 2 2 9" xfId="57398" xr:uid="{00000000-0005-0000-0000-0000CBA80000}"/>
    <cellStyle name="Navadno 87 3 2 3" xfId="41980" xr:uid="{00000000-0005-0000-0000-0000CCA80000}"/>
    <cellStyle name="Navadno 87 3 3" xfId="21811" xr:uid="{00000000-0005-0000-0000-0000CDA80000}"/>
    <cellStyle name="Navadno 87 3 3 10" xfId="41982" xr:uid="{00000000-0005-0000-0000-0000CEA80000}"/>
    <cellStyle name="Navadno 87 3 3 2" xfId="50323" xr:uid="{00000000-0005-0000-0000-0000CFA80000}"/>
    <cellStyle name="Navadno 87 3 3 3" xfId="52983" xr:uid="{00000000-0005-0000-0000-0000D0A80000}"/>
    <cellStyle name="Navadno 87 3 3 4" xfId="55297" xr:uid="{00000000-0005-0000-0000-0000D1A80000}"/>
    <cellStyle name="Navadno 87 3 3 5" xfId="53884" xr:uid="{00000000-0005-0000-0000-0000D2A80000}"/>
    <cellStyle name="Navadno 87 3 3 6" xfId="55295" xr:uid="{00000000-0005-0000-0000-0000D3A80000}"/>
    <cellStyle name="Navadno 87 3 3 7" xfId="53882" xr:uid="{00000000-0005-0000-0000-0000D4A80000}"/>
    <cellStyle name="Navadno 87 3 3 8" xfId="56791" xr:uid="{00000000-0005-0000-0000-0000D5A80000}"/>
    <cellStyle name="Navadno 87 3 3 9" xfId="57399" xr:uid="{00000000-0005-0000-0000-0000D6A80000}"/>
    <cellStyle name="Navadno 87 3 4" xfId="41979" xr:uid="{00000000-0005-0000-0000-0000D7A80000}"/>
    <cellStyle name="Navadno 87 4" xfId="12065" xr:uid="{00000000-0005-0000-0000-0000D8A80000}"/>
    <cellStyle name="Navadno 87 4 2" xfId="12066" xr:uid="{00000000-0005-0000-0000-0000D9A80000}"/>
    <cellStyle name="Navadno 87 4 2 2" xfId="24248" xr:uid="{00000000-0005-0000-0000-0000DAA80000}"/>
    <cellStyle name="Navadno 87 4 2 2 10" xfId="41985" xr:uid="{00000000-0005-0000-0000-0000DBA80000}"/>
    <cellStyle name="Navadno 87 4 2 2 2" xfId="50324" xr:uid="{00000000-0005-0000-0000-0000DCA80000}"/>
    <cellStyle name="Navadno 87 4 2 2 3" xfId="52984" xr:uid="{00000000-0005-0000-0000-0000DDA80000}"/>
    <cellStyle name="Navadno 87 4 2 2 4" xfId="55300" xr:uid="{00000000-0005-0000-0000-0000DEA80000}"/>
    <cellStyle name="Navadno 87 4 2 2 5" xfId="53881" xr:uid="{00000000-0005-0000-0000-0000DFA80000}"/>
    <cellStyle name="Navadno 87 4 2 2 6" xfId="55298" xr:uid="{00000000-0005-0000-0000-0000E0A80000}"/>
    <cellStyle name="Navadno 87 4 2 2 7" xfId="53879" xr:uid="{00000000-0005-0000-0000-0000E1A80000}"/>
    <cellStyle name="Navadno 87 4 2 2 8" xfId="56792" xr:uid="{00000000-0005-0000-0000-0000E2A80000}"/>
    <cellStyle name="Navadno 87 4 2 2 9" xfId="57400" xr:uid="{00000000-0005-0000-0000-0000E3A80000}"/>
    <cellStyle name="Navadno 87 4 2 3" xfId="41984" xr:uid="{00000000-0005-0000-0000-0000E4A80000}"/>
    <cellStyle name="Navadno 87 4 3" xfId="21812" xr:uid="{00000000-0005-0000-0000-0000E5A80000}"/>
    <cellStyle name="Navadno 87 4 3 10" xfId="41986" xr:uid="{00000000-0005-0000-0000-0000E6A80000}"/>
    <cellStyle name="Navadno 87 4 3 2" xfId="50325" xr:uid="{00000000-0005-0000-0000-0000E7A80000}"/>
    <cellStyle name="Navadno 87 4 3 3" xfId="52985" xr:uid="{00000000-0005-0000-0000-0000E8A80000}"/>
    <cellStyle name="Navadno 87 4 3 4" xfId="55301" xr:uid="{00000000-0005-0000-0000-0000E9A80000}"/>
    <cellStyle name="Navadno 87 4 3 5" xfId="53880" xr:uid="{00000000-0005-0000-0000-0000EAA80000}"/>
    <cellStyle name="Navadno 87 4 3 6" xfId="55299" xr:uid="{00000000-0005-0000-0000-0000EBA80000}"/>
    <cellStyle name="Navadno 87 4 3 7" xfId="53878" xr:uid="{00000000-0005-0000-0000-0000ECA80000}"/>
    <cellStyle name="Navadno 87 4 3 8" xfId="56793" xr:uid="{00000000-0005-0000-0000-0000EDA80000}"/>
    <cellStyle name="Navadno 87 4 3 9" xfId="57401" xr:uid="{00000000-0005-0000-0000-0000EEA80000}"/>
    <cellStyle name="Navadno 87 4 4" xfId="41983" xr:uid="{00000000-0005-0000-0000-0000EFA80000}"/>
    <cellStyle name="Navadno 87 5" xfId="12067" xr:uid="{00000000-0005-0000-0000-0000F0A80000}"/>
    <cellStyle name="Navadno 87 5 2" xfId="12068" xr:uid="{00000000-0005-0000-0000-0000F1A80000}"/>
    <cellStyle name="Navadno 87 5 2 2" xfId="24311" xr:uid="{00000000-0005-0000-0000-0000F2A80000}"/>
    <cellStyle name="Navadno 87 5 2 2 10" xfId="41989" xr:uid="{00000000-0005-0000-0000-0000F3A80000}"/>
    <cellStyle name="Navadno 87 5 2 2 2" xfId="50326" xr:uid="{00000000-0005-0000-0000-0000F4A80000}"/>
    <cellStyle name="Navadno 87 5 2 2 3" xfId="52986" xr:uid="{00000000-0005-0000-0000-0000F5A80000}"/>
    <cellStyle name="Navadno 87 5 2 2 4" xfId="55304" xr:uid="{00000000-0005-0000-0000-0000F6A80000}"/>
    <cellStyle name="Navadno 87 5 2 2 5" xfId="53877" xr:uid="{00000000-0005-0000-0000-0000F7A80000}"/>
    <cellStyle name="Navadno 87 5 2 2 6" xfId="55302" xr:uid="{00000000-0005-0000-0000-0000F8A80000}"/>
    <cellStyle name="Navadno 87 5 2 2 7" xfId="53875" xr:uid="{00000000-0005-0000-0000-0000F9A80000}"/>
    <cellStyle name="Navadno 87 5 2 2 8" xfId="56794" xr:uid="{00000000-0005-0000-0000-0000FAA80000}"/>
    <cellStyle name="Navadno 87 5 2 2 9" xfId="57402" xr:uid="{00000000-0005-0000-0000-0000FBA80000}"/>
    <cellStyle name="Navadno 87 5 2 3" xfId="41988" xr:uid="{00000000-0005-0000-0000-0000FCA80000}"/>
    <cellStyle name="Navadno 87 5 3" xfId="21813" xr:uid="{00000000-0005-0000-0000-0000FDA80000}"/>
    <cellStyle name="Navadno 87 5 3 10" xfId="41990" xr:uid="{00000000-0005-0000-0000-0000FEA80000}"/>
    <cellStyle name="Navadno 87 5 3 2" xfId="50327" xr:uid="{00000000-0005-0000-0000-0000FFA80000}"/>
    <cellStyle name="Navadno 87 5 3 3" xfId="52987" xr:uid="{00000000-0005-0000-0000-000000A90000}"/>
    <cellStyle name="Navadno 87 5 3 4" xfId="55305" xr:uid="{00000000-0005-0000-0000-000001A90000}"/>
    <cellStyle name="Navadno 87 5 3 5" xfId="53876" xr:uid="{00000000-0005-0000-0000-000002A90000}"/>
    <cellStyle name="Navadno 87 5 3 6" xfId="55303" xr:uid="{00000000-0005-0000-0000-000003A90000}"/>
    <cellStyle name="Navadno 87 5 3 7" xfId="53874" xr:uid="{00000000-0005-0000-0000-000004A90000}"/>
    <cellStyle name="Navadno 87 5 3 8" xfId="56795" xr:uid="{00000000-0005-0000-0000-000005A90000}"/>
    <cellStyle name="Navadno 87 5 3 9" xfId="57403" xr:uid="{00000000-0005-0000-0000-000006A90000}"/>
    <cellStyle name="Navadno 87 5 4" xfId="41987" xr:uid="{00000000-0005-0000-0000-000007A90000}"/>
    <cellStyle name="Navadno 87 6" xfId="12069" xr:uid="{00000000-0005-0000-0000-000008A90000}"/>
    <cellStyle name="Navadno 87 6 2" xfId="12070" xr:uid="{00000000-0005-0000-0000-000009A90000}"/>
    <cellStyle name="Navadno 87 6 2 2" xfId="24374" xr:uid="{00000000-0005-0000-0000-00000AA90000}"/>
    <cellStyle name="Navadno 87 6 2 2 10" xfId="41993" xr:uid="{00000000-0005-0000-0000-00000BA90000}"/>
    <cellStyle name="Navadno 87 6 2 2 2" xfId="50328" xr:uid="{00000000-0005-0000-0000-00000CA90000}"/>
    <cellStyle name="Navadno 87 6 2 2 3" xfId="52988" xr:uid="{00000000-0005-0000-0000-00000DA90000}"/>
    <cellStyle name="Navadno 87 6 2 2 4" xfId="55308" xr:uid="{00000000-0005-0000-0000-00000EA90000}"/>
    <cellStyle name="Navadno 87 6 2 2 5" xfId="53873" xr:uid="{00000000-0005-0000-0000-00000FA90000}"/>
    <cellStyle name="Navadno 87 6 2 2 6" xfId="55306" xr:uid="{00000000-0005-0000-0000-000010A90000}"/>
    <cellStyle name="Navadno 87 6 2 2 7" xfId="53871" xr:uid="{00000000-0005-0000-0000-000011A90000}"/>
    <cellStyle name="Navadno 87 6 2 2 8" xfId="56796" xr:uid="{00000000-0005-0000-0000-000012A90000}"/>
    <cellStyle name="Navadno 87 6 2 2 9" xfId="57404" xr:uid="{00000000-0005-0000-0000-000013A90000}"/>
    <cellStyle name="Navadno 87 6 2 3" xfId="41992" xr:uid="{00000000-0005-0000-0000-000014A90000}"/>
    <cellStyle name="Navadno 87 6 3" xfId="21814" xr:uid="{00000000-0005-0000-0000-000015A90000}"/>
    <cellStyle name="Navadno 87 6 3 10" xfId="41994" xr:uid="{00000000-0005-0000-0000-000016A90000}"/>
    <cellStyle name="Navadno 87 6 3 2" xfId="50329" xr:uid="{00000000-0005-0000-0000-000017A90000}"/>
    <cellStyle name="Navadno 87 6 3 3" xfId="52989" xr:uid="{00000000-0005-0000-0000-000018A90000}"/>
    <cellStyle name="Navadno 87 6 3 4" xfId="55309" xr:uid="{00000000-0005-0000-0000-000019A90000}"/>
    <cellStyle name="Navadno 87 6 3 5" xfId="53872" xr:uid="{00000000-0005-0000-0000-00001AA90000}"/>
    <cellStyle name="Navadno 87 6 3 6" xfId="55307" xr:uid="{00000000-0005-0000-0000-00001BA90000}"/>
    <cellStyle name="Navadno 87 6 3 7" xfId="53870" xr:uid="{00000000-0005-0000-0000-00001CA90000}"/>
    <cellStyle name="Navadno 87 6 3 8" xfId="56797" xr:uid="{00000000-0005-0000-0000-00001DA90000}"/>
    <cellStyle name="Navadno 87 6 3 9" xfId="57405" xr:uid="{00000000-0005-0000-0000-00001EA90000}"/>
    <cellStyle name="Navadno 87 6 4" xfId="41991" xr:uid="{00000000-0005-0000-0000-00001FA90000}"/>
    <cellStyle name="Navadno 87 7" xfId="12071" xr:uid="{00000000-0005-0000-0000-000020A90000}"/>
    <cellStyle name="Navadno 87 7 2" xfId="12072" xr:uid="{00000000-0005-0000-0000-000021A90000}"/>
    <cellStyle name="Navadno 87 7 2 2" xfId="24437" xr:uid="{00000000-0005-0000-0000-000022A90000}"/>
    <cellStyle name="Navadno 87 7 2 2 10" xfId="41997" xr:uid="{00000000-0005-0000-0000-000023A90000}"/>
    <cellStyle name="Navadno 87 7 2 2 2" xfId="50330" xr:uid="{00000000-0005-0000-0000-000024A90000}"/>
    <cellStyle name="Navadno 87 7 2 2 3" xfId="52990" xr:uid="{00000000-0005-0000-0000-000025A90000}"/>
    <cellStyle name="Navadno 87 7 2 2 4" xfId="55312" xr:uid="{00000000-0005-0000-0000-000026A90000}"/>
    <cellStyle name="Navadno 87 7 2 2 5" xfId="53869" xr:uid="{00000000-0005-0000-0000-000027A90000}"/>
    <cellStyle name="Navadno 87 7 2 2 6" xfId="55310" xr:uid="{00000000-0005-0000-0000-000028A90000}"/>
    <cellStyle name="Navadno 87 7 2 2 7" xfId="53867" xr:uid="{00000000-0005-0000-0000-000029A90000}"/>
    <cellStyle name="Navadno 87 7 2 2 8" xfId="56798" xr:uid="{00000000-0005-0000-0000-00002AA90000}"/>
    <cellStyle name="Navadno 87 7 2 2 9" xfId="57406" xr:uid="{00000000-0005-0000-0000-00002BA90000}"/>
    <cellStyle name="Navadno 87 7 2 3" xfId="41996" xr:uid="{00000000-0005-0000-0000-00002CA90000}"/>
    <cellStyle name="Navadno 87 7 3" xfId="21815" xr:uid="{00000000-0005-0000-0000-00002DA90000}"/>
    <cellStyle name="Navadno 87 7 3 10" xfId="41998" xr:uid="{00000000-0005-0000-0000-00002EA90000}"/>
    <cellStyle name="Navadno 87 7 3 2" xfId="50331" xr:uid="{00000000-0005-0000-0000-00002FA90000}"/>
    <cellStyle name="Navadno 87 7 3 3" xfId="52991" xr:uid="{00000000-0005-0000-0000-000030A90000}"/>
    <cellStyle name="Navadno 87 7 3 4" xfId="55313" xr:uid="{00000000-0005-0000-0000-000031A90000}"/>
    <cellStyle name="Navadno 87 7 3 5" xfId="53868" xr:uid="{00000000-0005-0000-0000-000032A90000}"/>
    <cellStyle name="Navadno 87 7 3 6" xfId="55311" xr:uid="{00000000-0005-0000-0000-000033A90000}"/>
    <cellStyle name="Navadno 87 7 3 7" xfId="53866" xr:uid="{00000000-0005-0000-0000-000034A90000}"/>
    <cellStyle name="Navadno 87 7 3 8" xfId="56799" xr:uid="{00000000-0005-0000-0000-000035A90000}"/>
    <cellStyle name="Navadno 87 7 3 9" xfId="57407" xr:uid="{00000000-0005-0000-0000-000036A90000}"/>
    <cellStyle name="Navadno 87 7 4" xfId="41995" xr:uid="{00000000-0005-0000-0000-000037A90000}"/>
    <cellStyle name="Navadno 87 8" xfId="12073" xr:uid="{00000000-0005-0000-0000-000038A90000}"/>
    <cellStyle name="Navadno 87 8 2" xfId="12074" xr:uid="{00000000-0005-0000-0000-000039A90000}"/>
    <cellStyle name="Navadno 87 8 2 2" xfId="24500" xr:uid="{00000000-0005-0000-0000-00003AA90000}"/>
    <cellStyle name="Navadno 87 8 2 2 10" xfId="42001" xr:uid="{00000000-0005-0000-0000-00003BA90000}"/>
    <cellStyle name="Navadno 87 8 2 2 2" xfId="50332" xr:uid="{00000000-0005-0000-0000-00003CA90000}"/>
    <cellStyle name="Navadno 87 8 2 2 3" xfId="52992" xr:uid="{00000000-0005-0000-0000-00003DA90000}"/>
    <cellStyle name="Navadno 87 8 2 2 4" xfId="55316" xr:uid="{00000000-0005-0000-0000-00003EA90000}"/>
    <cellStyle name="Navadno 87 8 2 2 5" xfId="53865" xr:uid="{00000000-0005-0000-0000-00003FA90000}"/>
    <cellStyle name="Navadno 87 8 2 2 6" xfId="55314" xr:uid="{00000000-0005-0000-0000-000040A90000}"/>
    <cellStyle name="Navadno 87 8 2 2 7" xfId="53863" xr:uid="{00000000-0005-0000-0000-000041A90000}"/>
    <cellStyle name="Navadno 87 8 2 2 8" xfId="56800" xr:uid="{00000000-0005-0000-0000-000042A90000}"/>
    <cellStyle name="Navadno 87 8 2 2 9" xfId="57408" xr:uid="{00000000-0005-0000-0000-000043A90000}"/>
    <cellStyle name="Navadno 87 8 2 3" xfId="42000" xr:uid="{00000000-0005-0000-0000-000044A90000}"/>
    <cellStyle name="Navadno 87 8 3" xfId="21816" xr:uid="{00000000-0005-0000-0000-000045A90000}"/>
    <cellStyle name="Navadno 87 8 3 10" xfId="42002" xr:uid="{00000000-0005-0000-0000-000046A90000}"/>
    <cellStyle name="Navadno 87 8 3 2" xfId="50333" xr:uid="{00000000-0005-0000-0000-000047A90000}"/>
    <cellStyle name="Navadno 87 8 3 3" xfId="52993" xr:uid="{00000000-0005-0000-0000-000048A90000}"/>
    <cellStyle name="Navadno 87 8 3 4" xfId="55317" xr:uid="{00000000-0005-0000-0000-000049A90000}"/>
    <cellStyle name="Navadno 87 8 3 5" xfId="53864" xr:uid="{00000000-0005-0000-0000-00004AA90000}"/>
    <cellStyle name="Navadno 87 8 3 6" xfId="55315" xr:uid="{00000000-0005-0000-0000-00004BA90000}"/>
    <cellStyle name="Navadno 87 8 3 7" xfId="53862" xr:uid="{00000000-0005-0000-0000-00004CA90000}"/>
    <cellStyle name="Navadno 87 8 3 8" xfId="56801" xr:uid="{00000000-0005-0000-0000-00004DA90000}"/>
    <cellStyle name="Navadno 87 8 3 9" xfId="57409" xr:uid="{00000000-0005-0000-0000-00004EA90000}"/>
    <cellStyle name="Navadno 87 8 4" xfId="41999" xr:uid="{00000000-0005-0000-0000-00004FA90000}"/>
    <cellStyle name="Navadno 87 9" xfId="12075" xr:uid="{00000000-0005-0000-0000-000050A90000}"/>
    <cellStyle name="Navadno 87 9 2" xfId="12076" xr:uid="{00000000-0005-0000-0000-000051A90000}"/>
    <cellStyle name="Navadno 87 9 2 2" xfId="24502" xr:uid="{00000000-0005-0000-0000-000052A90000}"/>
    <cellStyle name="Navadno 87 9 2 2 10" xfId="42005" xr:uid="{00000000-0005-0000-0000-000053A90000}"/>
    <cellStyle name="Navadno 87 9 2 2 2" xfId="50334" xr:uid="{00000000-0005-0000-0000-000054A90000}"/>
    <cellStyle name="Navadno 87 9 2 2 3" xfId="52994" xr:uid="{00000000-0005-0000-0000-000055A90000}"/>
    <cellStyle name="Navadno 87 9 2 2 4" xfId="55320" xr:uid="{00000000-0005-0000-0000-000056A90000}"/>
    <cellStyle name="Navadno 87 9 2 2 5" xfId="53861" xr:uid="{00000000-0005-0000-0000-000057A90000}"/>
    <cellStyle name="Navadno 87 9 2 2 6" xfId="55318" xr:uid="{00000000-0005-0000-0000-000058A90000}"/>
    <cellStyle name="Navadno 87 9 2 2 7" xfId="53859" xr:uid="{00000000-0005-0000-0000-000059A90000}"/>
    <cellStyle name="Navadno 87 9 2 2 8" xfId="56802" xr:uid="{00000000-0005-0000-0000-00005AA90000}"/>
    <cellStyle name="Navadno 87 9 2 2 9" xfId="57410" xr:uid="{00000000-0005-0000-0000-00005BA90000}"/>
    <cellStyle name="Navadno 87 9 2 3" xfId="42004" xr:uid="{00000000-0005-0000-0000-00005CA90000}"/>
    <cellStyle name="Navadno 87 9 3" xfId="21817" xr:uid="{00000000-0005-0000-0000-00005DA90000}"/>
    <cellStyle name="Navadno 87 9 3 10" xfId="42006" xr:uid="{00000000-0005-0000-0000-00005EA90000}"/>
    <cellStyle name="Navadno 87 9 3 2" xfId="50335" xr:uid="{00000000-0005-0000-0000-00005FA90000}"/>
    <cellStyle name="Navadno 87 9 3 3" xfId="52995" xr:uid="{00000000-0005-0000-0000-000060A90000}"/>
    <cellStyle name="Navadno 87 9 3 4" xfId="55321" xr:uid="{00000000-0005-0000-0000-000061A90000}"/>
    <cellStyle name="Navadno 87 9 3 5" xfId="53860" xr:uid="{00000000-0005-0000-0000-000062A90000}"/>
    <cellStyle name="Navadno 87 9 3 6" xfId="55319" xr:uid="{00000000-0005-0000-0000-000063A90000}"/>
    <cellStyle name="Navadno 87 9 3 7" xfId="53858" xr:uid="{00000000-0005-0000-0000-000064A90000}"/>
    <cellStyle name="Navadno 87 9 3 8" xfId="56803" xr:uid="{00000000-0005-0000-0000-000065A90000}"/>
    <cellStyle name="Navadno 87 9 3 9" xfId="57411" xr:uid="{00000000-0005-0000-0000-000066A90000}"/>
    <cellStyle name="Navadno 87 9 4" xfId="42003" xr:uid="{00000000-0005-0000-0000-000067A90000}"/>
    <cellStyle name="Navadno 88" xfId="12077" xr:uid="{00000000-0005-0000-0000-000068A90000}"/>
    <cellStyle name="Navadno 88 2" xfId="21818" xr:uid="{00000000-0005-0000-0000-000069A90000}"/>
    <cellStyle name="Navadno 88 2 2" xfId="42008" xr:uid="{00000000-0005-0000-0000-00006AA90000}"/>
    <cellStyle name="Navadno 88 3" xfId="42007" xr:uid="{00000000-0005-0000-0000-00006BA90000}"/>
    <cellStyle name="Navadno 89" xfId="12078" xr:uid="{00000000-0005-0000-0000-00006CA90000}"/>
    <cellStyle name="Navadno 89 2" xfId="21819" xr:uid="{00000000-0005-0000-0000-00006DA90000}"/>
    <cellStyle name="Navadno 89 2 2" xfId="42010" xr:uid="{00000000-0005-0000-0000-00006EA90000}"/>
    <cellStyle name="Navadno 89 3" xfId="42009" xr:uid="{00000000-0005-0000-0000-00006FA90000}"/>
    <cellStyle name="Navadno 9" xfId="5" xr:uid="{00000000-0005-0000-0000-000070A90000}"/>
    <cellStyle name="Navadno 9 10" xfId="12079" xr:uid="{00000000-0005-0000-0000-000071A90000}"/>
    <cellStyle name="Navadno 9 10 2" xfId="12080" xr:uid="{00000000-0005-0000-0000-000072A90000}"/>
    <cellStyle name="Navadno 9 10 2 2" xfId="12081" xr:uid="{00000000-0005-0000-0000-000073A90000}"/>
    <cellStyle name="Navadno 9 10 2 2 2" xfId="21823" xr:uid="{00000000-0005-0000-0000-000074A90000}"/>
    <cellStyle name="Navadno 9 10 2 2 2 2" xfId="42014" xr:uid="{00000000-0005-0000-0000-000075A90000}"/>
    <cellStyle name="Navadno 9 10 2 2 3" xfId="42013" xr:uid="{00000000-0005-0000-0000-000076A90000}"/>
    <cellStyle name="Navadno 9 10 2 3" xfId="21822" xr:uid="{00000000-0005-0000-0000-000077A90000}"/>
    <cellStyle name="Navadno 9 10 2 3 2" xfId="42015" xr:uid="{00000000-0005-0000-0000-000078A90000}"/>
    <cellStyle name="Navadno 9 10 2 4" xfId="42012" xr:uid="{00000000-0005-0000-0000-000079A90000}"/>
    <cellStyle name="Navadno 9 10 3" xfId="12082" xr:uid="{00000000-0005-0000-0000-00007AA90000}"/>
    <cellStyle name="Navadno 9 10 3 2" xfId="21824" xr:uid="{00000000-0005-0000-0000-00007BA90000}"/>
    <cellStyle name="Navadno 9 10 3 2 2" xfId="42017" xr:uid="{00000000-0005-0000-0000-00007CA90000}"/>
    <cellStyle name="Navadno 9 10 3 3" xfId="42016" xr:uid="{00000000-0005-0000-0000-00007DA90000}"/>
    <cellStyle name="Navadno 9 10 4" xfId="21821" xr:uid="{00000000-0005-0000-0000-00007EA90000}"/>
    <cellStyle name="Navadno 9 10 4 2" xfId="42018" xr:uid="{00000000-0005-0000-0000-00007FA90000}"/>
    <cellStyle name="Navadno 9 10 5" xfId="42011" xr:uid="{00000000-0005-0000-0000-000080A90000}"/>
    <cellStyle name="Navadno 9 11" xfId="12083" xr:uid="{00000000-0005-0000-0000-000081A90000}"/>
    <cellStyle name="Navadno 9 11 2" xfId="12084" xr:uid="{00000000-0005-0000-0000-000082A90000}"/>
    <cellStyle name="Navadno 9 11 2 2" xfId="12085" xr:uid="{00000000-0005-0000-0000-000083A90000}"/>
    <cellStyle name="Navadno 9 11 2 2 2" xfId="21827" xr:uid="{00000000-0005-0000-0000-000084A90000}"/>
    <cellStyle name="Navadno 9 11 2 2 2 2" xfId="42022" xr:uid="{00000000-0005-0000-0000-000085A90000}"/>
    <cellStyle name="Navadno 9 11 2 2 3" xfId="42021" xr:uid="{00000000-0005-0000-0000-000086A90000}"/>
    <cellStyle name="Navadno 9 11 2 3" xfId="21826" xr:uid="{00000000-0005-0000-0000-000087A90000}"/>
    <cellStyle name="Navadno 9 11 2 3 2" xfId="42023" xr:uid="{00000000-0005-0000-0000-000088A90000}"/>
    <cellStyle name="Navadno 9 11 2 4" xfId="42020" xr:uid="{00000000-0005-0000-0000-000089A90000}"/>
    <cellStyle name="Navadno 9 11 3" xfId="12086" xr:uid="{00000000-0005-0000-0000-00008AA90000}"/>
    <cellStyle name="Navadno 9 11 3 2" xfId="21828" xr:uid="{00000000-0005-0000-0000-00008BA90000}"/>
    <cellStyle name="Navadno 9 11 3 2 2" xfId="42025" xr:uid="{00000000-0005-0000-0000-00008CA90000}"/>
    <cellStyle name="Navadno 9 11 3 3" xfId="42024" xr:uid="{00000000-0005-0000-0000-00008DA90000}"/>
    <cellStyle name="Navadno 9 11 4" xfId="21825" xr:uid="{00000000-0005-0000-0000-00008EA90000}"/>
    <cellStyle name="Navadno 9 11 4 2" xfId="42026" xr:uid="{00000000-0005-0000-0000-00008FA90000}"/>
    <cellStyle name="Navadno 9 11 5" xfId="42019" xr:uid="{00000000-0005-0000-0000-000090A90000}"/>
    <cellStyle name="Navadno 9 12" xfId="12087" xr:uid="{00000000-0005-0000-0000-000091A90000}"/>
    <cellStyle name="Navadno 9 12 2" xfId="12088" xr:uid="{00000000-0005-0000-0000-000092A90000}"/>
    <cellStyle name="Navadno 9 12 2 2" xfId="12089" xr:uid="{00000000-0005-0000-0000-000093A90000}"/>
    <cellStyle name="Navadno 9 12 2 2 2" xfId="21831" xr:uid="{00000000-0005-0000-0000-000094A90000}"/>
    <cellStyle name="Navadno 9 12 2 2 2 2" xfId="42030" xr:uid="{00000000-0005-0000-0000-000095A90000}"/>
    <cellStyle name="Navadno 9 12 2 2 3" xfId="42029" xr:uid="{00000000-0005-0000-0000-000096A90000}"/>
    <cellStyle name="Navadno 9 12 2 3" xfId="21830" xr:uid="{00000000-0005-0000-0000-000097A90000}"/>
    <cellStyle name="Navadno 9 12 2 3 2" xfId="42031" xr:uid="{00000000-0005-0000-0000-000098A90000}"/>
    <cellStyle name="Navadno 9 12 2 4" xfId="42028" xr:uid="{00000000-0005-0000-0000-000099A90000}"/>
    <cellStyle name="Navadno 9 12 3" xfId="12090" xr:uid="{00000000-0005-0000-0000-00009AA90000}"/>
    <cellStyle name="Navadno 9 12 3 2" xfId="21832" xr:uid="{00000000-0005-0000-0000-00009BA90000}"/>
    <cellStyle name="Navadno 9 12 3 2 2" xfId="42033" xr:uid="{00000000-0005-0000-0000-00009CA90000}"/>
    <cellStyle name="Navadno 9 12 3 3" xfId="42032" xr:uid="{00000000-0005-0000-0000-00009DA90000}"/>
    <cellStyle name="Navadno 9 12 4" xfId="21829" xr:uid="{00000000-0005-0000-0000-00009EA90000}"/>
    <cellStyle name="Navadno 9 12 4 2" xfId="42034" xr:uid="{00000000-0005-0000-0000-00009FA90000}"/>
    <cellStyle name="Navadno 9 12 5" xfId="42027" xr:uid="{00000000-0005-0000-0000-0000A0A90000}"/>
    <cellStyle name="Navadno 9 13" xfId="12091" xr:uid="{00000000-0005-0000-0000-0000A1A90000}"/>
    <cellStyle name="Navadno 9 13 2" xfId="12092" xr:uid="{00000000-0005-0000-0000-0000A2A90000}"/>
    <cellStyle name="Navadno 9 13 2 2" xfId="12093" xr:uid="{00000000-0005-0000-0000-0000A3A90000}"/>
    <cellStyle name="Navadno 9 13 2 2 2" xfId="21835" xr:uid="{00000000-0005-0000-0000-0000A4A90000}"/>
    <cellStyle name="Navadno 9 13 2 2 2 2" xfId="42038" xr:uid="{00000000-0005-0000-0000-0000A5A90000}"/>
    <cellStyle name="Navadno 9 13 2 2 3" xfId="42037" xr:uid="{00000000-0005-0000-0000-0000A6A90000}"/>
    <cellStyle name="Navadno 9 13 2 3" xfId="21834" xr:uid="{00000000-0005-0000-0000-0000A7A90000}"/>
    <cellStyle name="Navadno 9 13 2 3 2" xfId="42039" xr:uid="{00000000-0005-0000-0000-0000A8A90000}"/>
    <cellStyle name="Navadno 9 13 2 4" xfId="42036" xr:uid="{00000000-0005-0000-0000-0000A9A90000}"/>
    <cellStyle name="Navadno 9 13 3" xfId="12094" xr:uid="{00000000-0005-0000-0000-0000AAA90000}"/>
    <cellStyle name="Navadno 9 13 3 2" xfId="21836" xr:uid="{00000000-0005-0000-0000-0000ABA90000}"/>
    <cellStyle name="Navadno 9 13 3 2 2" xfId="42041" xr:uid="{00000000-0005-0000-0000-0000ACA90000}"/>
    <cellStyle name="Navadno 9 13 3 3" xfId="42040" xr:uid="{00000000-0005-0000-0000-0000ADA90000}"/>
    <cellStyle name="Navadno 9 13 4" xfId="21833" xr:uid="{00000000-0005-0000-0000-0000AEA90000}"/>
    <cellStyle name="Navadno 9 13 4 2" xfId="42042" xr:uid="{00000000-0005-0000-0000-0000AFA90000}"/>
    <cellStyle name="Navadno 9 13 5" xfId="42035" xr:uid="{00000000-0005-0000-0000-0000B0A90000}"/>
    <cellStyle name="Navadno 9 14" xfId="12095" xr:uid="{00000000-0005-0000-0000-0000B1A90000}"/>
    <cellStyle name="Navadno 9 14 2" xfId="12096" xr:uid="{00000000-0005-0000-0000-0000B2A90000}"/>
    <cellStyle name="Navadno 9 14 2 2" xfId="12097" xr:uid="{00000000-0005-0000-0000-0000B3A90000}"/>
    <cellStyle name="Navadno 9 14 2 2 2" xfId="21839" xr:uid="{00000000-0005-0000-0000-0000B4A90000}"/>
    <cellStyle name="Navadno 9 14 2 2 2 2" xfId="42046" xr:uid="{00000000-0005-0000-0000-0000B5A90000}"/>
    <cellStyle name="Navadno 9 14 2 2 3" xfId="42045" xr:uid="{00000000-0005-0000-0000-0000B6A90000}"/>
    <cellStyle name="Navadno 9 14 2 3" xfId="21838" xr:uid="{00000000-0005-0000-0000-0000B7A90000}"/>
    <cellStyle name="Navadno 9 14 2 3 2" xfId="42047" xr:uid="{00000000-0005-0000-0000-0000B8A90000}"/>
    <cellStyle name="Navadno 9 14 2 4" xfId="42044" xr:uid="{00000000-0005-0000-0000-0000B9A90000}"/>
    <cellStyle name="Navadno 9 14 3" xfId="12098" xr:uid="{00000000-0005-0000-0000-0000BAA90000}"/>
    <cellStyle name="Navadno 9 14 3 2" xfId="21840" xr:uid="{00000000-0005-0000-0000-0000BBA90000}"/>
    <cellStyle name="Navadno 9 14 3 2 2" xfId="42049" xr:uid="{00000000-0005-0000-0000-0000BCA90000}"/>
    <cellStyle name="Navadno 9 14 3 3" xfId="42048" xr:uid="{00000000-0005-0000-0000-0000BDA90000}"/>
    <cellStyle name="Navadno 9 14 4" xfId="21837" xr:uid="{00000000-0005-0000-0000-0000BEA90000}"/>
    <cellStyle name="Navadno 9 14 4 2" xfId="42050" xr:uid="{00000000-0005-0000-0000-0000BFA90000}"/>
    <cellStyle name="Navadno 9 14 5" xfId="42043" xr:uid="{00000000-0005-0000-0000-0000C0A90000}"/>
    <cellStyle name="Navadno 9 15" xfId="12099" xr:uid="{00000000-0005-0000-0000-0000C1A90000}"/>
    <cellStyle name="Navadno 9 15 2" xfId="12100" xr:uid="{00000000-0005-0000-0000-0000C2A90000}"/>
    <cellStyle name="Navadno 9 15 2 2" xfId="12101" xr:uid="{00000000-0005-0000-0000-0000C3A90000}"/>
    <cellStyle name="Navadno 9 15 2 2 2" xfId="21843" xr:uid="{00000000-0005-0000-0000-0000C4A90000}"/>
    <cellStyle name="Navadno 9 15 2 2 2 2" xfId="42054" xr:uid="{00000000-0005-0000-0000-0000C5A90000}"/>
    <cellStyle name="Navadno 9 15 2 2 3" xfId="42053" xr:uid="{00000000-0005-0000-0000-0000C6A90000}"/>
    <cellStyle name="Navadno 9 15 2 3" xfId="21842" xr:uid="{00000000-0005-0000-0000-0000C7A90000}"/>
    <cellStyle name="Navadno 9 15 2 3 2" xfId="42055" xr:uid="{00000000-0005-0000-0000-0000C8A90000}"/>
    <cellStyle name="Navadno 9 15 2 4" xfId="42052" xr:uid="{00000000-0005-0000-0000-0000C9A90000}"/>
    <cellStyle name="Navadno 9 15 3" xfId="12102" xr:uid="{00000000-0005-0000-0000-0000CAA90000}"/>
    <cellStyle name="Navadno 9 15 3 2" xfId="21844" xr:uid="{00000000-0005-0000-0000-0000CBA90000}"/>
    <cellStyle name="Navadno 9 15 3 2 2" xfId="42057" xr:uid="{00000000-0005-0000-0000-0000CCA90000}"/>
    <cellStyle name="Navadno 9 15 3 3" xfId="42056" xr:uid="{00000000-0005-0000-0000-0000CDA90000}"/>
    <cellStyle name="Navadno 9 15 4" xfId="21841" xr:uid="{00000000-0005-0000-0000-0000CEA90000}"/>
    <cellStyle name="Navadno 9 15 4 2" xfId="42058" xr:uid="{00000000-0005-0000-0000-0000CFA90000}"/>
    <cellStyle name="Navadno 9 15 5" xfId="42051" xr:uid="{00000000-0005-0000-0000-0000D0A90000}"/>
    <cellStyle name="Navadno 9 16" xfId="12103" xr:uid="{00000000-0005-0000-0000-0000D1A90000}"/>
    <cellStyle name="Navadno 9 16 2" xfId="12104" xr:uid="{00000000-0005-0000-0000-0000D2A90000}"/>
    <cellStyle name="Navadno 9 16 2 2" xfId="12105" xr:uid="{00000000-0005-0000-0000-0000D3A90000}"/>
    <cellStyle name="Navadno 9 16 2 2 2" xfId="21847" xr:uid="{00000000-0005-0000-0000-0000D4A90000}"/>
    <cellStyle name="Navadno 9 16 2 2 2 2" xfId="42062" xr:uid="{00000000-0005-0000-0000-0000D5A90000}"/>
    <cellStyle name="Navadno 9 16 2 2 3" xfId="42061" xr:uid="{00000000-0005-0000-0000-0000D6A90000}"/>
    <cellStyle name="Navadno 9 16 2 3" xfId="21846" xr:uid="{00000000-0005-0000-0000-0000D7A90000}"/>
    <cellStyle name="Navadno 9 16 2 3 2" xfId="42063" xr:uid="{00000000-0005-0000-0000-0000D8A90000}"/>
    <cellStyle name="Navadno 9 16 2 4" xfId="42060" xr:uid="{00000000-0005-0000-0000-0000D9A90000}"/>
    <cellStyle name="Navadno 9 16 3" xfId="12106" xr:uid="{00000000-0005-0000-0000-0000DAA90000}"/>
    <cellStyle name="Navadno 9 16 3 2" xfId="21848" xr:uid="{00000000-0005-0000-0000-0000DBA90000}"/>
    <cellStyle name="Navadno 9 16 3 2 2" xfId="42065" xr:uid="{00000000-0005-0000-0000-0000DCA90000}"/>
    <cellStyle name="Navadno 9 16 3 3" xfId="42064" xr:uid="{00000000-0005-0000-0000-0000DDA90000}"/>
    <cellStyle name="Navadno 9 16 4" xfId="21845" xr:uid="{00000000-0005-0000-0000-0000DEA90000}"/>
    <cellStyle name="Navadno 9 16 4 2" xfId="42066" xr:uid="{00000000-0005-0000-0000-0000DFA90000}"/>
    <cellStyle name="Navadno 9 16 5" xfId="42059" xr:uid="{00000000-0005-0000-0000-0000E0A90000}"/>
    <cellStyle name="Navadno 9 17" xfId="12107" xr:uid="{00000000-0005-0000-0000-0000E1A90000}"/>
    <cellStyle name="Navadno 9 17 2" xfId="12108" xr:uid="{00000000-0005-0000-0000-0000E2A90000}"/>
    <cellStyle name="Navadno 9 17 2 2" xfId="12109" xr:uid="{00000000-0005-0000-0000-0000E3A90000}"/>
    <cellStyle name="Navadno 9 17 2 2 2" xfId="21851" xr:uid="{00000000-0005-0000-0000-0000E4A90000}"/>
    <cellStyle name="Navadno 9 17 2 2 2 2" xfId="42070" xr:uid="{00000000-0005-0000-0000-0000E5A90000}"/>
    <cellStyle name="Navadno 9 17 2 2 3" xfId="42069" xr:uid="{00000000-0005-0000-0000-0000E6A90000}"/>
    <cellStyle name="Navadno 9 17 2 3" xfId="21850" xr:uid="{00000000-0005-0000-0000-0000E7A90000}"/>
    <cellStyle name="Navadno 9 17 2 3 2" xfId="42071" xr:uid="{00000000-0005-0000-0000-0000E8A90000}"/>
    <cellStyle name="Navadno 9 17 2 4" xfId="42068" xr:uid="{00000000-0005-0000-0000-0000E9A90000}"/>
    <cellStyle name="Navadno 9 17 3" xfId="12110" xr:uid="{00000000-0005-0000-0000-0000EAA90000}"/>
    <cellStyle name="Navadno 9 17 3 2" xfId="21852" xr:uid="{00000000-0005-0000-0000-0000EBA90000}"/>
    <cellStyle name="Navadno 9 17 3 2 2" xfId="42073" xr:uid="{00000000-0005-0000-0000-0000ECA90000}"/>
    <cellStyle name="Navadno 9 17 3 3" xfId="42072" xr:uid="{00000000-0005-0000-0000-0000EDA90000}"/>
    <cellStyle name="Navadno 9 17 4" xfId="21849" xr:uid="{00000000-0005-0000-0000-0000EEA90000}"/>
    <cellStyle name="Navadno 9 17 4 2" xfId="42074" xr:uid="{00000000-0005-0000-0000-0000EFA90000}"/>
    <cellStyle name="Navadno 9 17 5" xfId="42067" xr:uid="{00000000-0005-0000-0000-0000F0A90000}"/>
    <cellStyle name="Navadno 9 18" xfId="12111" xr:uid="{00000000-0005-0000-0000-0000F1A90000}"/>
    <cellStyle name="Navadno 9 18 2" xfId="12112" xr:uid="{00000000-0005-0000-0000-0000F2A90000}"/>
    <cellStyle name="Navadno 9 18 2 2" xfId="12113" xr:uid="{00000000-0005-0000-0000-0000F3A90000}"/>
    <cellStyle name="Navadno 9 18 2 2 2" xfId="21855" xr:uid="{00000000-0005-0000-0000-0000F4A90000}"/>
    <cellStyle name="Navadno 9 18 2 2 2 2" xfId="42078" xr:uid="{00000000-0005-0000-0000-0000F5A90000}"/>
    <cellStyle name="Navadno 9 18 2 2 3" xfId="42077" xr:uid="{00000000-0005-0000-0000-0000F6A90000}"/>
    <cellStyle name="Navadno 9 18 2 3" xfId="21854" xr:uid="{00000000-0005-0000-0000-0000F7A90000}"/>
    <cellStyle name="Navadno 9 18 2 3 2" xfId="42079" xr:uid="{00000000-0005-0000-0000-0000F8A90000}"/>
    <cellStyle name="Navadno 9 18 2 4" xfId="42076" xr:uid="{00000000-0005-0000-0000-0000F9A90000}"/>
    <cellStyle name="Navadno 9 18 3" xfId="12114" xr:uid="{00000000-0005-0000-0000-0000FAA90000}"/>
    <cellStyle name="Navadno 9 18 3 2" xfId="21856" xr:uid="{00000000-0005-0000-0000-0000FBA90000}"/>
    <cellStyle name="Navadno 9 18 3 2 2" xfId="42081" xr:uid="{00000000-0005-0000-0000-0000FCA90000}"/>
    <cellStyle name="Navadno 9 18 3 3" xfId="42080" xr:uid="{00000000-0005-0000-0000-0000FDA90000}"/>
    <cellStyle name="Navadno 9 18 4" xfId="21853" xr:uid="{00000000-0005-0000-0000-0000FEA90000}"/>
    <cellStyle name="Navadno 9 18 4 2" xfId="42082" xr:uid="{00000000-0005-0000-0000-0000FFA90000}"/>
    <cellStyle name="Navadno 9 18 5" xfId="42075" xr:uid="{00000000-0005-0000-0000-000000AA0000}"/>
    <cellStyle name="Navadno 9 19" xfId="12115" xr:uid="{00000000-0005-0000-0000-000001AA0000}"/>
    <cellStyle name="Navadno 9 19 2" xfId="12116" xr:uid="{00000000-0005-0000-0000-000002AA0000}"/>
    <cellStyle name="Navadno 9 19 2 2" xfId="12117" xr:uid="{00000000-0005-0000-0000-000003AA0000}"/>
    <cellStyle name="Navadno 9 19 2 2 2" xfId="21859" xr:uid="{00000000-0005-0000-0000-000004AA0000}"/>
    <cellStyle name="Navadno 9 19 2 2 2 2" xfId="42086" xr:uid="{00000000-0005-0000-0000-000005AA0000}"/>
    <cellStyle name="Navadno 9 19 2 2 3" xfId="42085" xr:uid="{00000000-0005-0000-0000-000006AA0000}"/>
    <cellStyle name="Navadno 9 19 2 3" xfId="21858" xr:uid="{00000000-0005-0000-0000-000007AA0000}"/>
    <cellStyle name="Navadno 9 19 2 3 2" xfId="42087" xr:uid="{00000000-0005-0000-0000-000008AA0000}"/>
    <cellStyle name="Navadno 9 19 2 4" xfId="42084" xr:uid="{00000000-0005-0000-0000-000009AA0000}"/>
    <cellStyle name="Navadno 9 19 3" xfId="12118" xr:uid="{00000000-0005-0000-0000-00000AAA0000}"/>
    <cellStyle name="Navadno 9 19 3 2" xfId="21860" xr:uid="{00000000-0005-0000-0000-00000BAA0000}"/>
    <cellStyle name="Navadno 9 19 3 2 2" xfId="42089" xr:uid="{00000000-0005-0000-0000-00000CAA0000}"/>
    <cellStyle name="Navadno 9 19 3 3" xfId="42088" xr:uid="{00000000-0005-0000-0000-00000DAA0000}"/>
    <cellStyle name="Navadno 9 19 4" xfId="21857" xr:uid="{00000000-0005-0000-0000-00000EAA0000}"/>
    <cellStyle name="Navadno 9 19 4 2" xfId="42090" xr:uid="{00000000-0005-0000-0000-00000FAA0000}"/>
    <cellStyle name="Navadno 9 19 5" xfId="42083" xr:uid="{00000000-0005-0000-0000-000010AA0000}"/>
    <cellStyle name="Navadno 9 2" xfId="1759" xr:uid="{00000000-0005-0000-0000-000011AA0000}"/>
    <cellStyle name="Navadno 9 2 2" xfId="1760" xr:uid="{00000000-0005-0000-0000-000012AA0000}"/>
    <cellStyle name="Navadno 9 2 2 2" xfId="12121" xr:uid="{00000000-0005-0000-0000-000013AA0000}"/>
    <cellStyle name="Navadno 9 2 2 2 2" xfId="21863" xr:uid="{00000000-0005-0000-0000-000014AA0000}"/>
    <cellStyle name="Navadno 9 2 2 2 2 2" xfId="42094" xr:uid="{00000000-0005-0000-0000-000015AA0000}"/>
    <cellStyle name="Navadno 9 2 2 2 3" xfId="42093" xr:uid="{00000000-0005-0000-0000-000016AA0000}"/>
    <cellStyle name="Navadno 9 2 2 3" xfId="12122" xr:uid="{00000000-0005-0000-0000-000017AA0000}"/>
    <cellStyle name="Navadno 9 2 2 3 2" xfId="42095" xr:uid="{00000000-0005-0000-0000-000018AA0000}"/>
    <cellStyle name="Navadno 9 2 2 4" xfId="12120" xr:uid="{00000000-0005-0000-0000-000019AA0000}"/>
    <cellStyle name="Navadno 9 2 2 4 2" xfId="42096" xr:uid="{00000000-0005-0000-0000-00001AAA0000}"/>
    <cellStyle name="Navadno 9 2 2 5" xfId="21862" xr:uid="{00000000-0005-0000-0000-00001BAA0000}"/>
    <cellStyle name="Navadno 9 2 2 5 2" xfId="42097" xr:uid="{00000000-0005-0000-0000-00001CAA0000}"/>
    <cellStyle name="Navadno 9 2 2 6" xfId="51377" xr:uid="{00000000-0005-0000-0000-00001DAA0000}"/>
    <cellStyle name="Navadno 9 2 2 7" xfId="42092" xr:uid="{00000000-0005-0000-0000-00001EAA0000}"/>
    <cellStyle name="Navadno 9 2 3" xfId="12123" xr:uid="{00000000-0005-0000-0000-00001FAA0000}"/>
    <cellStyle name="Navadno 9 2 3 2" xfId="21864" xr:uid="{00000000-0005-0000-0000-000020AA0000}"/>
    <cellStyle name="Navadno 9 2 3 2 2" xfId="42099" xr:uid="{00000000-0005-0000-0000-000021AA0000}"/>
    <cellStyle name="Navadno 9 2 3 3" xfId="42098" xr:uid="{00000000-0005-0000-0000-000022AA0000}"/>
    <cellStyle name="Navadno 9 2 4" xfId="12124" xr:uid="{00000000-0005-0000-0000-000023AA0000}"/>
    <cellStyle name="Navadno 9 2 4 2" xfId="42100" xr:uid="{00000000-0005-0000-0000-000024AA0000}"/>
    <cellStyle name="Navadno 9 2 5" xfId="12119" xr:uid="{00000000-0005-0000-0000-000025AA0000}"/>
    <cellStyle name="Navadno 9 2 5 2" xfId="42101" xr:uid="{00000000-0005-0000-0000-000026AA0000}"/>
    <cellStyle name="Navadno 9 2 6" xfId="21861" xr:uid="{00000000-0005-0000-0000-000027AA0000}"/>
    <cellStyle name="Navadno 9 2 6 2" xfId="42102" xr:uid="{00000000-0005-0000-0000-000028AA0000}"/>
    <cellStyle name="Navadno 9 2 7" xfId="51376" xr:uid="{00000000-0005-0000-0000-000029AA0000}"/>
    <cellStyle name="Navadno 9 2 8" xfId="42091" xr:uid="{00000000-0005-0000-0000-00002AAA0000}"/>
    <cellStyle name="Navadno 9 20" xfId="12125" xr:uid="{00000000-0005-0000-0000-00002BAA0000}"/>
    <cellStyle name="Navadno 9 20 2" xfId="12126" xr:uid="{00000000-0005-0000-0000-00002CAA0000}"/>
    <cellStyle name="Navadno 9 20 2 2" xfId="12127" xr:uid="{00000000-0005-0000-0000-00002DAA0000}"/>
    <cellStyle name="Navadno 9 20 2 2 2" xfId="21867" xr:uid="{00000000-0005-0000-0000-00002EAA0000}"/>
    <cellStyle name="Navadno 9 20 2 2 2 2" xfId="42106" xr:uid="{00000000-0005-0000-0000-00002FAA0000}"/>
    <cellStyle name="Navadno 9 20 2 2 3" xfId="42105" xr:uid="{00000000-0005-0000-0000-000030AA0000}"/>
    <cellStyle name="Navadno 9 20 2 3" xfId="21866" xr:uid="{00000000-0005-0000-0000-000031AA0000}"/>
    <cellStyle name="Navadno 9 20 2 3 2" xfId="42107" xr:uid="{00000000-0005-0000-0000-000032AA0000}"/>
    <cellStyle name="Navadno 9 20 2 4" xfId="42104" xr:uid="{00000000-0005-0000-0000-000033AA0000}"/>
    <cellStyle name="Navadno 9 20 3" xfId="12128" xr:uid="{00000000-0005-0000-0000-000034AA0000}"/>
    <cellStyle name="Navadno 9 20 3 2" xfId="21868" xr:uid="{00000000-0005-0000-0000-000035AA0000}"/>
    <cellStyle name="Navadno 9 20 3 2 2" xfId="42109" xr:uid="{00000000-0005-0000-0000-000036AA0000}"/>
    <cellStyle name="Navadno 9 20 3 3" xfId="42108" xr:uid="{00000000-0005-0000-0000-000037AA0000}"/>
    <cellStyle name="Navadno 9 20 4" xfId="21865" xr:uid="{00000000-0005-0000-0000-000038AA0000}"/>
    <cellStyle name="Navadno 9 20 4 2" xfId="42110" xr:uid="{00000000-0005-0000-0000-000039AA0000}"/>
    <cellStyle name="Navadno 9 20 5" xfId="42103" xr:uid="{00000000-0005-0000-0000-00003AAA0000}"/>
    <cellStyle name="Navadno 9 21" xfId="12129" xr:uid="{00000000-0005-0000-0000-00003BAA0000}"/>
    <cellStyle name="Navadno 9 21 2" xfId="12130" xr:uid="{00000000-0005-0000-0000-00003CAA0000}"/>
    <cellStyle name="Navadno 9 21 2 2" xfId="12131" xr:uid="{00000000-0005-0000-0000-00003DAA0000}"/>
    <cellStyle name="Navadno 9 21 2 2 2" xfId="21871" xr:uid="{00000000-0005-0000-0000-00003EAA0000}"/>
    <cellStyle name="Navadno 9 21 2 2 2 2" xfId="42114" xr:uid="{00000000-0005-0000-0000-00003FAA0000}"/>
    <cellStyle name="Navadno 9 21 2 2 3" xfId="42113" xr:uid="{00000000-0005-0000-0000-000040AA0000}"/>
    <cellStyle name="Navadno 9 21 2 3" xfId="21870" xr:uid="{00000000-0005-0000-0000-000041AA0000}"/>
    <cellStyle name="Navadno 9 21 2 3 2" xfId="42115" xr:uid="{00000000-0005-0000-0000-000042AA0000}"/>
    <cellStyle name="Navadno 9 21 2 4" xfId="42112" xr:uid="{00000000-0005-0000-0000-000043AA0000}"/>
    <cellStyle name="Navadno 9 21 3" xfId="12132" xr:uid="{00000000-0005-0000-0000-000044AA0000}"/>
    <cellStyle name="Navadno 9 21 3 2" xfId="21872" xr:uid="{00000000-0005-0000-0000-000045AA0000}"/>
    <cellStyle name="Navadno 9 21 3 2 2" xfId="42117" xr:uid="{00000000-0005-0000-0000-000046AA0000}"/>
    <cellStyle name="Navadno 9 21 3 3" xfId="42116" xr:uid="{00000000-0005-0000-0000-000047AA0000}"/>
    <cellStyle name="Navadno 9 21 4" xfId="21869" xr:uid="{00000000-0005-0000-0000-000048AA0000}"/>
    <cellStyle name="Navadno 9 21 4 2" xfId="42118" xr:uid="{00000000-0005-0000-0000-000049AA0000}"/>
    <cellStyle name="Navadno 9 21 5" xfId="42111" xr:uid="{00000000-0005-0000-0000-00004AAA0000}"/>
    <cellStyle name="Navadno 9 22" xfId="12133" xr:uid="{00000000-0005-0000-0000-00004BAA0000}"/>
    <cellStyle name="Navadno 9 22 2" xfId="12134" xr:uid="{00000000-0005-0000-0000-00004CAA0000}"/>
    <cellStyle name="Navadno 9 22 2 2" xfId="12135" xr:uid="{00000000-0005-0000-0000-00004DAA0000}"/>
    <cellStyle name="Navadno 9 22 2 2 2" xfId="21875" xr:uid="{00000000-0005-0000-0000-00004EAA0000}"/>
    <cellStyle name="Navadno 9 22 2 2 2 2" xfId="42122" xr:uid="{00000000-0005-0000-0000-00004FAA0000}"/>
    <cellStyle name="Navadno 9 22 2 2 3" xfId="42121" xr:uid="{00000000-0005-0000-0000-000050AA0000}"/>
    <cellStyle name="Navadno 9 22 2 3" xfId="21874" xr:uid="{00000000-0005-0000-0000-000051AA0000}"/>
    <cellStyle name="Navadno 9 22 2 3 2" xfId="42123" xr:uid="{00000000-0005-0000-0000-000052AA0000}"/>
    <cellStyle name="Navadno 9 22 2 4" xfId="42120" xr:uid="{00000000-0005-0000-0000-000053AA0000}"/>
    <cellStyle name="Navadno 9 22 3" xfId="12136" xr:uid="{00000000-0005-0000-0000-000054AA0000}"/>
    <cellStyle name="Navadno 9 22 3 2" xfId="21876" xr:uid="{00000000-0005-0000-0000-000055AA0000}"/>
    <cellStyle name="Navadno 9 22 3 2 2" xfId="42125" xr:uid="{00000000-0005-0000-0000-000056AA0000}"/>
    <cellStyle name="Navadno 9 22 3 3" xfId="42124" xr:uid="{00000000-0005-0000-0000-000057AA0000}"/>
    <cellStyle name="Navadno 9 22 4" xfId="21873" xr:uid="{00000000-0005-0000-0000-000058AA0000}"/>
    <cellStyle name="Navadno 9 22 4 2" xfId="42126" xr:uid="{00000000-0005-0000-0000-000059AA0000}"/>
    <cellStyle name="Navadno 9 22 5" xfId="42119" xr:uid="{00000000-0005-0000-0000-00005AAA0000}"/>
    <cellStyle name="Navadno 9 23" xfId="12137" xr:uid="{00000000-0005-0000-0000-00005BAA0000}"/>
    <cellStyle name="Navadno 9 23 2" xfId="12138" xr:uid="{00000000-0005-0000-0000-00005CAA0000}"/>
    <cellStyle name="Navadno 9 23 2 2" xfId="12139" xr:uid="{00000000-0005-0000-0000-00005DAA0000}"/>
    <cellStyle name="Navadno 9 23 2 2 2" xfId="21879" xr:uid="{00000000-0005-0000-0000-00005EAA0000}"/>
    <cellStyle name="Navadno 9 23 2 2 2 2" xfId="42130" xr:uid="{00000000-0005-0000-0000-00005FAA0000}"/>
    <cellStyle name="Navadno 9 23 2 2 3" xfId="42129" xr:uid="{00000000-0005-0000-0000-000060AA0000}"/>
    <cellStyle name="Navadno 9 23 2 3" xfId="21878" xr:uid="{00000000-0005-0000-0000-000061AA0000}"/>
    <cellStyle name="Navadno 9 23 2 3 2" xfId="42131" xr:uid="{00000000-0005-0000-0000-000062AA0000}"/>
    <cellStyle name="Navadno 9 23 2 4" xfId="42128" xr:uid="{00000000-0005-0000-0000-000063AA0000}"/>
    <cellStyle name="Navadno 9 23 3" xfId="12140" xr:uid="{00000000-0005-0000-0000-000064AA0000}"/>
    <cellStyle name="Navadno 9 23 3 2" xfId="21880" xr:uid="{00000000-0005-0000-0000-000065AA0000}"/>
    <cellStyle name="Navadno 9 23 3 2 2" xfId="42133" xr:uid="{00000000-0005-0000-0000-000066AA0000}"/>
    <cellStyle name="Navadno 9 23 3 3" xfId="42132" xr:uid="{00000000-0005-0000-0000-000067AA0000}"/>
    <cellStyle name="Navadno 9 23 4" xfId="21877" xr:uid="{00000000-0005-0000-0000-000068AA0000}"/>
    <cellStyle name="Navadno 9 23 4 2" xfId="42134" xr:uid="{00000000-0005-0000-0000-000069AA0000}"/>
    <cellStyle name="Navadno 9 23 5" xfId="42127" xr:uid="{00000000-0005-0000-0000-00006AAA0000}"/>
    <cellStyle name="Navadno 9 24" xfId="12141" xr:uid="{00000000-0005-0000-0000-00006BAA0000}"/>
    <cellStyle name="Navadno 9 24 2" xfId="12142" xr:uid="{00000000-0005-0000-0000-00006CAA0000}"/>
    <cellStyle name="Navadno 9 24 2 2" xfId="12143" xr:uid="{00000000-0005-0000-0000-00006DAA0000}"/>
    <cellStyle name="Navadno 9 24 2 2 2" xfId="21883" xr:uid="{00000000-0005-0000-0000-00006EAA0000}"/>
    <cellStyle name="Navadno 9 24 2 2 2 2" xfId="42138" xr:uid="{00000000-0005-0000-0000-00006FAA0000}"/>
    <cellStyle name="Navadno 9 24 2 2 3" xfId="42137" xr:uid="{00000000-0005-0000-0000-000070AA0000}"/>
    <cellStyle name="Navadno 9 24 2 3" xfId="21882" xr:uid="{00000000-0005-0000-0000-000071AA0000}"/>
    <cellStyle name="Navadno 9 24 2 3 2" xfId="42139" xr:uid="{00000000-0005-0000-0000-000072AA0000}"/>
    <cellStyle name="Navadno 9 24 2 4" xfId="42136" xr:uid="{00000000-0005-0000-0000-000073AA0000}"/>
    <cellStyle name="Navadno 9 24 3" xfId="12144" xr:uid="{00000000-0005-0000-0000-000074AA0000}"/>
    <cellStyle name="Navadno 9 24 3 2" xfId="21884" xr:uid="{00000000-0005-0000-0000-000075AA0000}"/>
    <cellStyle name="Navadno 9 24 3 2 2" xfId="42141" xr:uid="{00000000-0005-0000-0000-000076AA0000}"/>
    <cellStyle name="Navadno 9 24 3 3" xfId="42140" xr:uid="{00000000-0005-0000-0000-000077AA0000}"/>
    <cellStyle name="Navadno 9 24 4" xfId="21881" xr:uid="{00000000-0005-0000-0000-000078AA0000}"/>
    <cellStyle name="Navadno 9 24 4 2" xfId="42142" xr:uid="{00000000-0005-0000-0000-000079AA0000}"/>
    <cellStyle name="Navadno 9 24 5" xfId="42135" xr:uid="{00000000-0005-0000-0000-00007AAA0000}"/>
    <cellStyle name="Navadno 9 25" xfId="12145" xr:uid="{00000000-0005-0000-0000-00007BAA0000}"/>
    <cellStyle name="Navadno 9 25 2" xfId="12146" xr:uid="{00000000-0005-0000-0000-00007CAA0000}"/>
    <cellStyle name="Navadno 9 25 2 2" xfId="12147" xr:uid="{00000000-0005-0000-0000-00007DAA0000}"/>
    <cellStyle name="Navadno 9 25 2 2 2" xfId="21887" xr:uid="{00000000-0005-0000-0000-00007EAA0000}"/>
    <cellStyle name="Navadno 9 25 2 2 2 2" xfId="42146" xr:uid="{00000000-0005-0000-0000-00007FAA0000}"/>
    <cellStyle name="Navadno 9 25 2 2 3" xfId="42145" xr:uid="{00000000-0005-0000-0000-000080AA0000}"/>
    <cellStyle name="Navadno 9 25 2 3" xfId="21886" xr:uid="{00000000-0005-0000-0000-000081AA0000}"/>
    <cellStyle name="Navadno 9 25 2 3 2" xfId="42147" xr:uid="{00000000-0005-0000-0000-000082AA0000}"/>
    <cellStyle name="Navadno 9 25 2 4" xfId="42144" xr:uid="{00000000-0005-0000-0000-000083AA0000}"/>
    <cellStyle name="Navadno 9 25 3" xfId="12148" xr:uid="{00000000-0005-0000-0000-000084AA0000}"/>
    <cellStyle name="Navadno 9 25 3 2" xfId="21888" xr:uid="{00000000-0005-0000-0000-000085AA0000}"/>
    <cellStyle name="Navadno 9 25 3 2 2" xfId="42149" xr:uid="{00000000-0005-0000-0000-000086AA0000}"/>
    <cellStyle name="Navadno 9 25 3 3" xfId="42148" xr:uid="{00000000-0005-0000-0000-000087AA0000}"/>
    <cellStyle name="Navadno 9 25 4" xfId="21885" xr:uid="{00000000-0005-0000-0000-000088AA0000}"/>
    <cellStyle name="Navadno 9 25 4 2" xfId="42150" xr:uid="{00000000-0005-0000-0000-000089AA0000}"/>
    <cellStyle name="Navadno 9 25 5" xfId="42143" xr:uid="{00000000-0005-0000-0000-00008AAA0000}"/>
    <cellStyle name="Navadno 9 26" xfId="12149" xr:uid="{00000000-0005-0000-0000-00008BAA0000}"/>
    <cellStyle name="Navadno 9 26 2" xfId="12150" xr:uid="{00000000-0005-0000-0000-00008CAA0000}"/>
    <cellStyle name="Navadno 9 26 2 2" xfId="12151" xr:uid="{00000000-0005-0000-0000-00008DAA0000}"/>
    <cellStyle name="Navadno 9 26 2 2 2" xfId="21891" xr:uid="{00000000-0005-0000-0000-00008EAA0000}"/>
    <cellStyle name="Navadno 9 26 2 2 2 2" xfId="42154" xr:uid="{00000000-0005-0000-0000-00008FAA0000}"/>
    <cellStyle name="Navadno 9 26 2 2 3" xfId="42153" xr:uid="{00000000-0005-0000-0000-000090AA0000}"/>
    <cellStyle name="Navadno 9 26 2 3" xfId="21890" xr:uid="{00000000-0005-0000-0000-000091AA0000}"/>
    <cellStyle name="Navadno 9 26 2 3 2" xfId="42155" xr:uid="{00000000-0005-0000-0000-000092AA0000}"/>
    <cellStyle name="Navadno 9 26 2 4" xfId="42152" xr:uid="{00000000-0005-0000-0000-000093AA0000}"/>
    <cellStyle name="Navadno 9 26 3" xfId="12152" xr:uid="{00000000-0005-0000-0000-000094AA0000}"/>
    <cellStyle name="Navadno 9 26 3 2" xfId="21892" xr:uid="{00000000-0005-0000-0000-000095AA0000}"/>
    <cellStyle name="Navadno 9 26 3 2 2" xfId="42157" xr:uid="{00000000-0005-0000-0000-000096AA0000}"/>
    <cellStyle name="Navadno 9 26 3 3" xfId="42156" xr:uid="{00000000-0005-0000-0000-000097AA0000}"/>
    <cellStyle name="Navadno 9 26 4" xfId="21889" xr:uid="{00000000-0005-0000-0000-000098AA0000}"/>
    <cellStyle name="Navadno 9 26 4 2" xfId="42158" xr:uid="{00000000-0005-0000-0000-000099AA0000}"/>
    <cellStyle name="Navadno 9 26 5" xfId="42151" xr:uid="{00000000-0005-0000-0000-00009AAA0000}"/>
    <cellStyle name="Navadno 9 27" xfId="12153" xr:uid="{00000000-0005-0000-0000-00009BAA0000}"/>
    <cellStyle name="Navadno 9 27 2" xfId="12154" xr:uid="{00000000-0005-0000-0000-00009CAA0000}"/>
    <cellStyle name="Navadno 9 27 2 2" xfId="12155" xr:uid="{00000000-0005-0000-0000-00009DAA0000}"/>
    <cellStyle name="Navadno 9 27 2 2 2" xfId="21895" xr:uid="{00000000-0005-0000-0000-00009EAA0000}"/>
    <cellStyle name="Navadno 9 27 2 2 2 2" xfId="42162" xr:uid="{00000000-0005-0000-0000-00009FAA0000}"/>
    <cellStyle name="Navadno 9 27 2 2 3" xfId="42161" xr:uid="{00000000-0005-0000-0000-0000A0AA0000}"/>
    <cellStyle name="Navadno 9 27 2 3" xfId="21894" xr:uid="{00000000-0005-0000-0000-0000A1AA0000}"/>
    <cellStyle name="Navadno 9 27 2 3 2" xfId="42163" xr:uid="{00000000-0005-0000-0000-0000A2AA0000}"/>
    <cellStyle name="Navadno 9 27 2 4" xfId="42160" xr:uid="{00000000-0005-0000-0000-0000A3AA0000}"/>
    <cellStyle name="Navadno 9 27 3" xfId="12156" xr:uid="{00000000-0005-0000-0000-0000A4AA0000}"/>
    <cellStyle name="Navadno 9 27 3 2" xfId="21896" xr:uid="{00000000-0005-0000-0000-0000A5AA0000}"/>
    <cellStyle name="Navadno 9 27 3 2 2" xfId="42165" xr:uid="{00000000-0005-0000-0000-0000A6AA0000}"/>
    <cellStyle name="Navadno 9 27 3 3" xfId="42164" xr:uid="{00000000-0005-0000-0000-0000A7AA0000}"/>
    <cellStyle name="Navadno 9 27 4" xfId="21893" xr:uid="{00000000-0005-0000-0000-0000A8AA0000}"/>
    <cellStyle name="Navadno 9 27 4 2" xfId="42166" xr:uid="{00000000-0005-0000-0000-0000A9AA0000}"/>
    <cellStyle name="Navadno 9 27 5" xfId="42159" xr:uid="{00000000-0005-0000-0000-0000AAAA0000}"/>
    <cellStyle name="Navadno 9 28" xfId="12157" xr:uid="{00000000-0005-0000-0000-0000ABAA0000}"/>
    <cellStyle name="Navadno 9 28 2" xfId="12158" xr:uid="{00000000-0005-0000-0000-0000ACAA0000}"/>
    <cellStyle name="Navadno 9 28 2 2" xfId="12159" xr:uid="{00000000-0005-0000-0000-0000ADAA0000}"/>
    <cellStyle name="Navadno 9 28 2 2 2" xfId="21899" xr:uid="{00000000-0005-0000-0000-0000AEAA0000}"/>
    <cellStyle name="Navadno 9 28 2 2 2 2" xfId="42170" xr:uid="{00000000-0005-0000-0000-0000AFAA0000}"/>
    <cellStyle name="Navadno 9 28 2 2 3" xfId="42169" xr:uid="{00000000-0005-0000-0000-0000B0AA0000}"/>
    <cellStyle name="Navadno 9 28 2 3" xfId="21898" xr:uid="{00000000-0005-0000-0000-0000B1AA0000}"/>
    <cellStyle name="Navadno 9 28 2 3 2" xfId="42171" xr:uid="{00000000-0005-0000-0000-0000B2AA0000}"/>
    <cellStyle name="Navadno 9 28 2 4" xfId="42168" xr:uid="{00000000-0005-0000-0000-0000B3AA0000}"/>
    <cellStyle name="Navadno 9 28 3" xfId="12160" xr:uid="{00000000-0005-0000-0000-0000B4AA0000}"/>
    <cellStyle name="Navadno 9 28 3 2" xfId="21900" xr:uid="{00000000-0005-0000-0000-0000B5AA0000}"/>
    <cellStyle name="Navadno 9 28 3 2 2" xfId="42173" xr:uid="{00000000-0005-0000-0000-0000B6AA0000}"/>
    <cellStyle name="Navadno 9 28 3 3" xfId="42172" xr:uid="{00000000-0005-0000-0000-0000B7AA0000}"/>
    <cellStyle name="Navadno 9 28 4" xfId="21897" xr:uid="{00000000-0005-0000-0000-0000B8AA0000}"/>
    <cellStyle name="Navadno 9 28 4 2" xfId="42174" xr:uid="{00000000-0005-0000-0000-0000B9AA0000}"/>
    <cellStyle name="Navadno 9 28 5" xfId="42167" xr:uid="{00000000-0005-0000-0000-0000BAAA0000}"/>
    <cellStyle name="Navadno 9 29" xfId="12161" xr:uid="{00000000-0005-0000-0000-0000BBAA0000}"/>
    <cellStyle name="Navadno 9 29 2" xfId="12162" xr:uid="{00000000-0005-0000-0000-0000BCAA0000}"/>
    <cellStyle name="Navadno 9 29 2 2" xfId="12163" xr:uid="{00000000-0005-0000-0000-0000BDAA0000}"/>
    <cellStyle name="Navadno 9 29 2 2 2" xfId="21903" xr:uid="{00000000-0005-0000-0000-0000BEAA0000}"/>
    <cellStyle name="Navadno 9 29 2 2 2 2" xfId="42178" xr:uid="{00000000-0005-0000-0000-0000BFAA0000}"/>
    <cellStyle name="Navadno 9 29 2 2 3" xfId="42177" xr:uid="{00000000-0005-0000-0000-0000C0AA0000}"/>
    <cellStyle name="Navadno 9 29 2 3" xfId="21902" xr:uid="{00000000-0005-0000-0000-0000C1AA0000}"/>
    <cellStyle name="Navadno 9 29 2 3 2" xfId="42179" xr:uid="{00000000-0005-0000-0000-0000C2AA0000}"/>
    <cellStyle name="Navadno 9 29 2 4" xfId="42176" xr:uid="{00000000-0005-0000-0000-0000C3AA0000}"/>
    <cellStyle name="Navadno 9 29 3" xfId="12164" xr:uid="{00000000-0005-0000-0000-0000C4AA0000}"/>
    <cellStyle name="Navadno 9 29 3 2" xfId="21904" xr:uid="{00000000-0005-0000-0000-0000C5AA0000}"/>
    <cellStyle name="Navadno 9 29 3 2 2" xfId="42181" xr:uid="{00000000-0005-0000-0000-0000C6AA0000}"/>
    <cellStyle name="Navadno 9 29 3 3" xfId="42180" xr:uid="{00000000-0005-0000-0000-0000C7AA0000}"/>
    <cellStyle name="Navadno 9 29 4" xfId="21901" xr:uid="{00000000-0005-0000-0000-0000C8AA0000}"/>
    <cellStyle name="Navadno 9 29 4 2" xfId="42182" xr:uid="{00000000-0005-0000-0000-0000C9AA0000}"/>
    <cellStyle name="Navadno 9 29 5" xfId="42175" xr:uid="{00000000-0005-0000-0000-0000CAAA0000}"/>
    <cellStyle name="Navadno 9 3" xfId="1761" xr:uid="{00000000-0005-0000-0000-0000CBAA0000}"/>
    <cellStyle name="Navadno 9 3 2" xfId="12166" xr:uid="{00000000-0005-0000-0000-0000CCAA0000}"/>
    <cellStyle name="Navadno 9 3 2 2" xfId="12167" xr:uid="{00000000-0005-0000-0000-0000CDAA0000}"/>
    <cellStyle name="Navadno 9 3 2 2 2" xfId="21907" xr:uid="{00000000-0005-0000-0000-0000CEAA0000}"/>
    <cellStyle name="Navadno 9 3 2 2 2 2" xfId="42186" xr:uid="{00000000-0005-0000-0000-0000CFAA0000}"/>
    <cellStyle name="Navadno 9 3 2 2 3" xfId="42185" xr:uid="{00000000-0005-0000-0000-0000D0AA0000}"/>
    <cellStyle name="Navadno 9 3 2 3" xfId="21906" xr:uid="{00000000-0005-0000-0000-0000D1AA0000}"/>
    <cellStyle name="Navadno 9 3 2 3 2" xfId="42187" xr:uid="{00000000-0005-0000-0000-0000D2AA0000}"/>
    <cellStyle name="Navadno 9 3 2 4" xfId="42184" xr:uid="{00000000-0005-0000-0000-0000D3AA0000}"/>
    <cellStyle name="Navadno 9 3 3" xfId="12168" xr:uid="{00000000-0005-0000-0000-0000D4AA0000}"/>
    <cellStyle name="Navadno 9 3 3 2" xfId="21908" xr:uid="{00000000-0005-0000-0000-0000D5AA0000}"/>
    <cellStyle name="Navadno 9 3 3 2 2" xfId="42189" xr:uid="{00000000-0005-0000-0000-0000D6AA0000}"/>
    <cellStyle name="Navadno 9 3 3 3" xfId="42188" xr:uid="{00000000-0005-0000-0000-0000D7AA0000}"/>
    <cellStyle name="Navadno 9 3 4" xfId="12169" xr:uid="{00000000-0005-0000-0000-0000D8AA0000}"/>
    <cellStyle name="Navadno 9 3 4 2" xfId="42190" xr:uid="{00000000-0005-0000-0000-0000D9AA0000}"/>
    <cellStyle name="Navadno 9 3 5" xfId="12165" xr:uid="{00000000-0005-0000-0000-0000DAAA0000}"/>
    <cellStyle name="Navadno 9 3 5 2" xfId="42191" xr:uid="{00000000-0005-0000-0000-0000DBAA0000}"/>
    <cellStyle name="Navadno 9 3 6" xfId="21905" xr:uid="{00000000-0005-0000-0000-0000DCAA0000}"/>
    <cellStyle name="Navadno 9 3 6 2" xfId="42192" xr:uid="{00000000-0005-0000-0000-0000DDAA0000}"/>
    <cellStyle name="Navadno 9 3 7" xfId="51378" xr:uid="{00000000-0005-0000-0000-0000DEAA0000}"/>
    <cellStyle name="Navadno 9 3 8" xfId="42183" xr:uid="{00000000-0005-0000-0000-0000DFAA0000}"/>
    <cellStyle name="Navadno 9 30" xfId="12170" xr:uid="{00000000-0005-0000-0000-0000E0AA0000}"/>
    <cellStyle name="Navadno 9 30 2" xfId="12171" xr:uid="{00000000-0005-0000-0000-0000E1AA0000}"/>
    <cellStyle name="Navadno 9 30 2 2" xfId="12172" xr:uid="{00000000-0005-0000-0000-0000E2AA0000}"/>
    <cellStyle name="Navadno 9 30 2 2 2" xfId="21911" xr:uid="{00000000-0005-0000-0000-0000E3AA0000}"/>
    <cellStyle name="Navadno 9 30 2 2 2 2" xfId="42196" xr:uid="{00000000-0005-0000-0000-0000E4AA0000}"/>
    <cellStyle name="Navadno 9 30 2 2 3" xfId="42195" xr:uid="{00000000-0005-0000-0000-0000E5AA0000}"/>
    <cellStyle name="Navadno 9 30 2 3" xfId="21910" xr:uid="{00000000-0005-0000-0000-0000E6AA0000}"/>
    <cellStyle name="Navadno 9 30 2 3 2" xfId="42197" xr:uid="{00000000-0005-0000-0000-0000E7AA0000}"/>
    <cellStyle name="Navadno 9 30 2 4" xfId="42194" xr:uid="{00000000-0005-0000-0000-0000E8AA0000}"/>
    <cellStyle name="Navadno 9 30 3" xfId="12173" xr:uid="{00000000-0005-0000-0000-0000E9AA0000}"/>
    <cellStyle name="Navadno 9 30 3 2" xfId="21912" xr:uid="{00000000-0005-0000-0000-0000EAAA0000}"/>
    <cellStyle name="Navadno 9 30 3 2 2" xfId="42199" xr:uid="{00000000-0005-0000-0000-0000EBAA0000}"/>
    <cellStyle name="Navadno 9 30 3 3" xfId="42198" xr:uid="{00000000-0005-0000-0000-0000ECAA0000}"/>
    <cellStyle name="Navadno 9 30 4" xfId="21909" xr:uid="{00000000-0005-0000-0000-0000EDAA0000}"/>
    <cellStyle name="Navadno 9 30 4 2" xfId="42200" xr:uid="{00000000-0005-0000-0000-0000EEAA0000}"/>
    <cellStyle name="Navadno 9 30 5" xfId="42193" xr:uid="{00000000-0005-0000-0000-0000EFAA0000}"/>
    <cellStyle name="Navadno 9 31" xfId="12174" xr:uid="{00000000-0005-0000-0000-0000F0AA0000}"/>
    <cellStyle name="Navadno 9 31 2" xfId="12175" xr:uid="{00000000-0005-0000-0000-0000F1AA0000}"/>
    <cellStyle name="Navadno 9 31 2 2" xfId="12176" xr:uid="{00000000-0005-0000-0000-0000F2AA0000}"/>
    <cellStyle name="Navadno 9 31 2 2 2" xfId="21915" xr:uid="{00000000-0005-0000-0000-0000F3AA0000}"/>
    <cellStyle name="Navadno 9 31 2 2 2 2" xfId="42204" xr:uid="{00000000-0005-0000-0000-0000F4AA0000}"/>
    <cellStyle name="Navadno 9 31 2 2 3" xfId="42203" xr:uid="{00000000-0005-0000-0000-0000F5AA0000}"/>
    <cellStyle name="Navadno 9 31 2 3" xfId="21914" xr:uid="{00000000-0005-0000-0000-0000F6AA0000}"/>
    <cellStyle name="Navadno 9 31 2 3 2" xfId="42205" xr:uid="{00000000-0005-0000-0000-0000F7AA0000}"/>
    <cellStyle name="Navadno 9 31 2 4" xfId="42202" xr:uid="{00000000-0005-0000-0000-0000F8AA0000}"/>
    <cellStyle name="Navadno 9 31 3" xfId="12177" xr:uid="{00000000-0005-0000-0000-0000F9AA0000}"/>
    <cellStyle name="Navadno 9 31 3 2" xfId="21916" xr:uid="{00000000-0005-0000-0000-0000FAAA0000}"/>
    <cellStyle name="Navadno 9 31 3 2 2" xfId="42207" xr:uid="{00000000-0005-0000-0000-0000FBAA0000}"/>
    <cellStyle name="Navadno 9 31 3 3" xfId="42206" xr:uid="{00000000-0005-0000-0000-0000FCAA0000}"/>
    <cellStyle name="Navadno 9 31 4" xfId="21913" xr:uid="{00000000-0005-0000-0000-0000FDAA0000}"/>
    <cellStyle name="Navadno 9 31 4 2" xfId="42208" xr:uid="{00000000-0005-0000-0000-0000FEAA0000}"/>
    <cellStyle name="Navadno 9 31 5" xfId="42201" xr:uid="{00000000-0005-0000-0000-0000FFAA0000}"/>
    <cellStyle name="Navadno 9 32" xfId="12178" xr:uid="{00000000-0005-0000-0000-000000AB0000}"/>
    <cellStyle name="Navadno 9 32 2" xfId="12179" xr:uid="{00000000-0005-0000-0000-000001AB0000}"/>
    <cellStyle name="Navadno 9 32 2 2" xfId="12180" xr:uid="{00000000-0005-0000-0000-000002AB0000}"/>
    <cellStyle name="Navadno 9 32 2 2 2" xfId="21919" xr:uid="{00000000-0005-0000-0000-000003AB0000}"/>
    <cellStyle name="Navadno 9 32 2 2 2 2" xfId="42212" xr:uid="{00000000-0005-0000-0000-000004AB0000}"/>
    <cellStyle name="Navadno 9 32 2 2 3" xfId="42211" xr:uid="{00000000-0005-0000-0000-000005AB0000}"/>
    <cellStyle name="Navadno 9 32 2 3" xfId="21918" xr:uid="{00000000-0005-0000-0000-000006AB0000}"/>
    <cellStyle name="Navadno 9 32 2 3 2" xfId="42213" xr:uid="{00000000-0005-0000-0000-000007AB0000}"/>
    <cellStyle name="Navadno 9 32 2 4" xfId="42210" xr:uid="{00000000-0005-0000-0000-000008AB0000}"/>
    <cellStyle name="Navadno 9 32 3" xfId="12181" xr:uid="{00000000-0005-0000-0000-000009AB0000}"/>
    <cellStyle name="Navadno 9 32 3 2" xfId="21920" xr:uid="{00000000-0005-0000-0000-00000AAB0000}"/>
    <cellStyle name="Navadno 9 32 3 2 2" xfId="42215" xr:uid="{00000000-0005-0000-0000-00000BAB0000}"/>
    <cellStyle name="Navadno 9 32 3 3" xfId="42214" xr:uid="{00000000-0005-0000-0000-00000CAB0000}"/>
    <cellStyle name="Navadno 9 32 4" xfId="21917" xr:uid="{00000000-0005-0000-0000-00000DAB0000}"/>
    <cellStyle name="Navadno 9 32 4 2" xfId="42216" xr:uid="{00000000-0005-0000-0000-00000EAB0000}"/>
    <cellStyle name="Navadno 9 32 5" xfId="42209" xr:uid="{00000000-0005-0000-0000-00000FAB0000}"/>
    <cellStyle name="Navadno 9 33" xfId="12182" xr:uid="{00000000-0005-0000-0000-000010AB0000}"/>
    <cellStyle name="Navadno 9 33 2" xfId="12183" xr:uid="{00000000-0005-0000-0000-000011AB0000}"/>
    <cellStyle name="Navadno 9 33 2 2" xfId="12184" xr:uid="{00000000-0005-0000-0000-000012AB0000}"/>
    <cellStyle name="Navadno 9 33 2 2 2" xfId="21923" xr:uid="{00000000-0005-0000-0000-000013AB0000}"/>
    <cellStyle name="Navadno 9 33 2 2 2 2" xfId="42220" xr:uid="{00000000-0005-0000-0000-000014AB0000}"/>
    <cellStyle name="Navadno 9 33 2 2 3" xfId="42219" xr:uid="{00000000-0005-0000-0000-000015AB0000}"/>
    <cellStyle name="Navadno 9 33 2 3" xfId="21922" xr:uid="{00000000-0005-0000-0000-000016AB0000}"/>
    <cellStyle name="Navadno 9 33 2 3 2" xfId="42221" xr:uid="{00000000-0005-0000-0000-000017AB0000}"/>
    <cellStyle name="Navadno 9 33 2 4" xfId="42218" xr:uid="{00000000-0005-0000-0000-000018AB0000}"/>
    <cellStyle name="Navadno 9 33 3" xfId="12185" xr:uid="{00000000-0005-0000-0000-000019AB0000}"/>
    <cellStyle name="Navadno 9 33 3 2" xfId="21924" xr:uid="{00000000-0005-0000-0000-00001AAB0000}"/>
    <cellStyle name="Navadno 9 33 3 2 2" xfId="42223" xr:uid="{00000000-0005-0000-0000-00001BAB0000}"/>
    <cellStyle name="Navadno 9 33 3 3" xfId="42222" xr:uid="{00000000-0005-0000-0000-00001CAB0000}"/>
    <cellStyle name="Navadno 9 33 4" xfId="21921" xr:uid="{00000000-0005-0000-0000-00001DAB0000}"/>
    <cellStyle name="Navadno 9 33 4 2" xfId="42224" xr:uid="{00000000-0005-0000-0000-00001EAB0000}"/>
    <cellStyle name="Navadno 9 33 5" xfId="42217" xr:uid="{00000000-0005-0000-0000-00001FAB0000}"/>
    <cellStyle name="Navadno 9 34" xfId="12186" xr:uid="{00000000-0005-0000-0000-000020AB0000}"/>
    <cellStyle name="Navadno 9 34 2" xfId="12187" xr:uid="{00000000-0005-0000-0000-000021AB0000}"/>
    <cellStyle name="Navadno 9 34 2 2" xfId="12188" xr:uid="{00000000-0005-0000-0000-000022AB0000}"/>
    <cellStyle name="Navadno 9 34 2 2 2" xfId="21927" xr:uid="{00000000-0005-0000-0000-000023AB0000}"/>
    <cellStyle name="Navadno 9 34 2 2 2 2" xfId="42228" xr:uid="{00000000-0005-0000-0000-000024AB0000}"/>
    <cellStyle name="Navadno 9 34 2 2 3" xfId="42227" xr:uid="{00000000-0005-0000-0000-000025AB0000}"/>
    <cellStyle name="Navadno 9 34 2 3" xfId="21926" xr:uid="{00000000-0005-0000-0000-000026AB0000}"/>
    <cellStyle name="Navadno 9 34 2 3 2" xfId="42229" xr:uid="{00000000-0005-0000-0000-000027AB0000}"/>
    <cellStyle name="Navadno 9 34 2 4" xfId="42226" xr:uid="{00000000-0005-0000-0000-000028AB0000}"/>
    <cellStyle name="Navadno 9 34 3" xfId="12189" xr:uid="{00000000-0005-0000-0000-000029AB0000}"/>
    <cellStyle name="Navadno 9 34 3 2" xfId="21928" xr:uid="{00000000-0005-0000-0000-00002AAB0000}"/>
    <cellStyle name="Navadno 9 34 3 2 2" xfId="42231" xr:uid="{00000000-0005-0000-0000-00002BAB0000}"/>
    <cellStyle name="Navadno 9 34 3 3" xfId="42230" xr:uid="{00000000-0005-0000-0000-00002CAB0000}"/>
    <cellStyle name="Navadno 9 34 4" xfId="21925" xr:uid="{00000000-0005-0000-0000-00002DAB0000}"/>
    <cellStyle name="Navadno 9 34 4 2" xfId="42232" xr:uid="{00000000-0005-0000-0000-00002EAB0000}"/>
    <cellStyle name="Navadno 9 34 5" xfId="42225" xr:uid="{00000000-0005-0000-0000-00002FAB0000}"/>
    <cellStyle name="Navadno 9 35" xfId="12190" xr:uid="{00000000-0005-0000-0000-000030AB0000}"/>
    <cellStyle name="Navadno 9 35 2" xfId="12191" xr:uid="{00000000-0005-0000-0000-000031AB0000}"/>
    <cellStyle name="Navadno 9 35 2 2" xfId="12192" xr:uid="{00000000-0005-0000-0000-000032AB0000}"/>
    <cellStyle name="Navadno 9 35 2 2 2" xfId="21931" xr:uid="{00000000-0005-0000-0000-000033AB0000}"/>
    <cellStyle name="Navadno 9 35 2 2 2 2" xfId="42236" xr:uid="{00000000-0005-0000-0000-000034AB0000}"/>
    <cellStyle name="Navadno 9 35 2 2 3" xfId="42235" xr:uid="{00000000-0005-0000-0000-000035AB0000}"/>
    <cellStyle name="Navadno 9 35 2 3" xfId="21930" xr:uid="{00000000-0005-0000-0000-000036AB0000}"/>
    <cellStyle name="Navadno 9 35 2 3 2" xfId="42237" xr:uid="{00000000-0005-0000-0000-000037AB0000}"/>
    <cellStyle name="Navadno 9 35 2 4" xfId="42234" xr:uid="{00000000-0005-0000-0000-000038AB0000}"/>
    <cellStyle name="Navadno 9 35 3" xfId="12193" xr:uid="{00000000-0005-0000-0000-000039AB0000}"/>
    <cellStyle name="Navadno 9 35 3 2" xfId="21932" xr:uid="{00000000-0005-0000-0000-00003AAB0000}"/>
    <cellStyle name="Navadno 9 35 3 2 2" xfId="42239" xr:uid="{00000000-0005-0000-0000-00003BAB0000}"/>
    <cellStyle name="Navadno 9 35 3 3" xfId="42238" xr:uid="{00000000-0005-0000-0000-00003CAB0000}"/>
    <cellStyle name="Navadno 9 35 4" xfId="21929" xr:uid="{00000000-0005-0000-0000-00003DAB0000}"/>
    <cellStyle name="Navadno 9 35 4 2" xfId="42240" xr:uid="{00000000-0005-0000-0000-00003EAB0000}"/>
    <cellStyle name="Navadno 9 35 5" xfId="42233" xr:uid="{00000000-0005-0000-0000-00003FAB0000}"/>
    <cellStyle name="Navadno 9 36" xfId="12194" xr:uid="{00000000-0005-0000-0000-000040AB0000}"/>
    <cellStyle name="Navadno 9 36 2" xfId="12195" xr:uid="{00000000-0005-0000-0000-000041AB0000}"/>
    <cellStyle name="Navadno 9 36 2 2" xfId="12196" xr:uid="{00000000-0005-0000-0000-000042AB0000}"/>
    <cellStyle name="Navadno 9 36 2 2 2" xfId="21935" xr:uid="{00000000-0005-0000-0000-000043AB0000}"/>
    <cellStyle name="Navadno 9 36 2 2 2 2" xfId="42244" xr:uid="{00000000-0005-0000-0000-000044AB0000}"/>
    <cellStyle name="Navadno 9 36 2 2 3" xfId="42243" xr:uid="{00000000-0005-0000-0000-000045AB0000}"/>
    <cellStyle name="Navadno 9 36 2 3" xfId="21934" xr:uid="{00000000-0005-0000-0000-000046AB0000}"/>
    <cellStyle name="Navadno 9 36 2 3 2" xfId="42245" xr:uid="{00000000-0005-0000-0000-000047AB0000}"/>
    <cellStyle name="Navadno 9 36 2 4" xfId="42242" xr:uid="{00000000-0005-0000-0000-000048AB0000}"/>
    <cellStyle name="Navadno 9 36 3" xfId="12197" xr:uid="{00000000-0005-0000-0000-000049AB0000}"/>
    <cellStyle name="Navadno 9 36 3 2" xfId="21936" xr:uid="{00000000-0005-0000-0000-00004AAB0000}"/>
    <cellStyle name="Navadno 9 36 3 2 2" xfId="42247" xr:uid="{00000000-0005-0000-0000-00004BAB0000}"/>
    <cellStyle name="Navadno 9 36 3 3" xfId="42246" xr:uid="{00000000-0005-0000-0000-00004CAB0000}"/>
    <cellStyle name="Navadno 9 36 4" xfId="21933" xr:uid="{00000000-0005-0000-0000-00004DAB0000}"/>
    <cellStyle name="Navadno 9 36 4 2" xfId="42248" xr:uid="{00000000-0005-0000-0000-00004EAB0000}"/>
    <cellStyle name="Navadno 9 36 5" xfId="42241" xr:uid="{00000000-0005-0000-0000-00004FAB0000}"/>
    <cellStyle name="Navadno 9 37" xfId="12198" xr:uid="{00000000-0005-0000-0000-000050AB0000}"/>
    <cellStyle name="Navadno 9 37 2" xfId="12199" xr:uid="{00000000-0005-0000-0000-000051AB0000}"/>
    <cellStyle name="Navadno 9 37 2 2" xfId="12200" xr:uid="{00000000-0005-0000-0000-000052AB0000}"/>
    <cellStyle name="Navadno 9 37 2 2 2" xfId="21939" xr:uid="{00000000-0005-0000-0000-000053AB0000}"/>
    <cellStyle name="Navadno 9 37 2 2 2 2" xfId="42252" xr:uid="{00000000-0005-0000-0000-000054AB0000}"/>
    <cellStyle name="Navadno 9 37 2 2 3" xfId="42251" xr:uid="{00000000-0005-0000-0000-000055AB0000}"/>
    <cellStyle name="Navadno 9 37 2 3" xfId="21938" xr:uid="{00000000-0005-0000-0000-000056AB0000}"/>
    <cellStyle name="Navadno 9 37 2 3 2" xfId="42253" xr:uid="{00000000-0005-0000-0000-000057AB0000}"/>
    <cellStyle name="Navadno 9 37 2 4" xfId="42250" xr:uid="{00000000-0005-0000-0000-000058AB0000}"/>
    <cellStyle name="Navadno 9 37 3" xfId="12201" xr:uid="{00000000-0005-0000-0000-000059AB0000}"/>
    <cellStyle name="Navadno 9 37 3 2" xfId="21940" xr:uid="{00000000-0005-0000-0000-00005AAB0000}"/>
    <cellStyle name="Navadno 9 37 3 2 2" xfId="42255" xr:uid="{00000000-0005-0000-0000-00005BAB0000}"/>
    <cellStyle name="Navadno 9 37 3 3" xfId="42254" xr:uid="{00000000-0005-0000-0000-00005CAB0000}"/>
    <cellStyle name="Navadno 9 37 4" xfId="21937" xr:uid="{00000000-0005-0000-0000-00005DAB0000}"/>
    <cellStyle name="Navadno 9 37 4 2" xfId="42256" xr:uid="{00000000-0005-0000-0000-00005EAB0000}"/>
    <cellStyle name="Navadno 9 37 5" xfId="42249" xr:uid="{00000000-0005-0000-0000-00005FAB0000}"/>
    <cellStyle name="Navadno 9 38" xfId="12202" xr:uid="{00000000-0005-0000-0000-000060AB0000}"/>
    <cellStyle name="Navadno 9 38 2" xfId="12203" xr:uid="{00000000-0005-0000-0000-000061AB0000}"/>
    <cellStyle name="Navadno 9 38 2 2" xfId="12204" xr:uid="{00000000-0005-0000-0000-000062AB0000}"/>
    <cellStyle name="Navadno 9 38 2 2 2" xfId="21943" xr:uid="{00000000-0005-0000-0000-000063AB0000}"/>
    <cellStyle name="Navadno 9 38 2 2 2 2" xfId="42260" xr:uid="{00000000-0005-0000-0000-000064AB0000}"/>
    <cellStyle name="Navadno 9 38 2 2 3" xfId="42259" xr:uid="{00000000-0005-0000-0000-000065AB0000}"/>
    <cellStyle name="Navadno 9 38 2 3" xfId="21942" xr:uid="{00000000-0005-0000-0000-000066AB0000}"/>
    <cellStyle name="Navadno 9 38 2 3 2" xfId="42261" xr:uid="{00000000-0005-0000-0000-000067AB0000}"/>
    <cellStyle name="Navadno 9 38 2 4" xfId="42258" xr:uid="{00000000-0005-0000-0000-000068AB0000}"/>
    <cellStyle name="Navadno 9 38 3" xfId="12205" xr:uid="{00000000-0005-0000-0000-000069AB0000}"/>
    <cellStyle name="Navadno 9 38 3 2" xfId="21944" xr:uid="{00000000-0005-0000-0000-00006AAB0000}"/>
    <cellStyle name="Navadno 9 38 3 2 2" xfId="42263" xr:uid="{00000000-0005-0000-0000-00006BAB0000}"/>
    <cellStyle name="Navadno 9 38 3 3" xfId="42262" xr:uid="{00000000-0005-0000-0000-00006CAB0000}"/>
    <cellStyle name="Navadno 9 38 4" xfId="21941" xr:uid="{00000000-0005-0000-0000-00006DAB0000}"/>
    <cellStyle name="Navadno 9 38 4 2" xfId="42264" xr:uid="{00000000-0005-0000-0000-00006EAB0000}"/>
    <cellStyle name="Navadno 9 38 5" xfId="42257" xr:uid="{00000000-0005-0000-0000-00006FAB0000}"/>
    <cellStyle name="Navadno 9 39" xfId="12206" xr:uid="{00000000-0005-0000-0000-000070AB0000}"/>
    <cellStyle name="Navadno 9 39 2" xfId="12207" xr:uid="{00000000-0005-0000-0000-000071AB0000}"/>
    <cellStyle name="Navadno 9 39 2 2" xfId="12208" xr:uid="{00000000-0005-0000-0000-000072AB0000}"/>
    <cellStyle name="Navadno 9 39 2 2 2" xfId="21947" xr:uid="{00000000-0005-0000-0000-000073AB0000}"/>
    <cellStyle name="Navadno 9 39 2 2 2 2" xfId="42268" xr:uid="{00000000-0005-0000-0000-000074AB0000}"/>
    <cellStyle name="Navadno 9 39 2 2 3" xfId="42267" xr:uid="{00000000-0005-0000-0000-000075AB0000}"/>
    <cellStyle name="Navadno 9 39 2 3" xfId="21946" xr:uid="{00000000-0005-0000-0000-000076AB0000}"/>
    <cellStyle name="Navadno 9 39 2 3 2" xfId="42269" xr:uid="{00000000-0005-0000-0000-000077AB0000}"/>
    <cellStyle name="Navadno 9 39 2 4" xfId="42266" xr:uid="{00000000-0005-0000-0000-000078AB0000}"/>
    <cellStyle name="Navadno 9 39 3" xfId="12209" xr:uid="{00000000-0005-0000-0000-000079AB0000}"/>
    <cellStyle name="Navadno 9 39 3 2" xfId="21948" xr:uid="{00000000-0005-0000-0000-00007AAB0000}"/>
    <cellStyle name="Navadno 9 39 3 2 2" xfId="42271" xr:uid="{00000000-0005-0000-0000-00007BAB0000}"/>
    <cellStyle name="Navadno 9 39 3 3" xfId="42270" xr:uid="{00000000-0005-0000-0000-00007CAB0000}"/>
    <cellStyle name="Navadno 9 39 4" xfId="21945" xr:uid="{00000000-0005-0000-0000-00007DAB0000}"/>
    <cellStyle name="Navadno 9 39 4 2" xfId="42272" xr:uid="{00000000-0005-0000-0000-00007EAB0000}"/>
    <cellStyle name="Navadno 9 39 5" xfId="42265" xr:uid="{00000000-0005-0000-0000-00007FAB0000}"/>
    <cellStyle name="Navadno 9 4" xfId="1762" xr:uid="{00000000-0005-0000-0000-000080AB0000}"/>
    <cellStyle name="Navadno 9 4 2" xfId="1763" xr:uid="{00000000-0005-0000-0000-000081AB0000}"/>
    <cellStyle name="Navadno 9 4 2 10" xfId="55323" xr:uid="{00000000-0005-0000-0000-000082AB0000}"/>
    <cellStyle name="Navadno 9 4 2 11" xfId="53855" xr:uid="{00000000-0005-0000-0000-000083AB0000}"/>
    <cellStyle name="Navadno 9 4 2 12" xfId="55322" xr:uid="{00000000-0005-0000-0000-000084AB0000}"/>
    <cellStyle name="Navadno 9 4 2 13" xfId="53856" xr:uid="{00000000-0005-0000-0000-000085AB0000}"/>
    <cellStyle name="Navadno 9 4 2 14" xfId="42274" xr:uid="{00000000-0005-0000-0000-000086AB0000}"/>
    <cellStyle name="Navadno 9 4 2 2" xfId="12212" xr:uid="{00000000-0005-0000-0000-000087AB0000}"/>
    <cellStyle name="Navadno 9 4 2 2 2" xfId="21951" xr:uid="{00000000-0005-0000-0000-000088AB0000}"/>
    <cellStyle name="Navadno 9 4 2 2 2 2" xfId="42277" xr:uid="{00000000-0005-0000-0000-000089AB0000}"/>
    <cellStyle name="Navadno 9 4 2 2 2 3" xfId="42276" xr:uid="{00000000-0005-0000-0000-00008AAB0000}"/>
    <cellStyle name="Navadno 9 4 2 2 3" xfId="42275" xr:uid="{00000000-0005-0000-0000-00008BAB0000}"/>
    <cellStyle name="Navadno 9 4 2 3" xfId="12213" xr:uid="{00000000-0005-0000-0000-00008CAB0000}"/>
    <cellStyle name="Navadno 9 4 2 3 2" xfId="42278" xr:uid="{00000000-0005-0000-0000-00008DAB0000}"/>
    <cellStyle name="Navadno 9 4 2 4" xfId="12211" xr:uid="{00000000-0005-0000-0000-00008EAB0000}"/>
    <cellStyle name="Navadno 9 4 2 4 2" xfId="42279" xr:uid="{00000000-0005-0000-0000-00008FAB0000}"/>
    <cellStyle name="Navadno 9 4 2 5" xfId="21950" xr:uid="{00000000-0005-0000-0000-000090AB0000}"/>
    <cellStyle name="Navadno 9 4 2 5 2" xfId="42280" xr:uid="{00000000-0005-0000-0000-000091AB0000}"/>
    <cellStyle name="Navadno 9 4 2 6" xfId="50336" xr:uid="{00000000-0005-0000-0000-000092AB0000}"/>
    <cellStyle name="Navadno 9 4 2 7" xfId="52996" xr:uid="{00000000-0005-0000-0000-000093AB0000}"/>
    <cellStyle name="Navadno 9 4 2 8" xfId="55324" xr:uid="{00000000-0005-0000-0000-000094AB0000}"/>
    <cellStyle name="Navadno 9 4 2 9" xfId="53857" xr:uid="{00000000-0005-0000-0000-000095AB0000}"/>
    <cellStyle name="Navadno 9 4 3" xfId="12214" xr:uid="{00000000-0005-0000-0000-000096AB0000}"/>
    <cellStyle name="Navadno 9 4 3 2" xfId="21952" xr:uid="{00000000-0005-0000-0000-000097AB0000}"/>
    <cellStyle name="Navadno 9 4 3 2 2" xfId="42282" xr:uid="{00000000-0005-0000-0000-000098AB0000}"/>
    <cellStyle name="Navadno 9 4 3 3" xfId="42281" xr:uid="{00000000-0005-0000-0000-000099AB0000}"/>
    <cellStyle name="Navadno 9 4 4" xfId="12215" xr:uid="{00000000-0005-0000-0000-00009AAB0000}"/>
    <cellStyle name="Navadno 9 4 4 2" xfId="42283" xr:uid="{00000000-0005-0000-0000-00009BAB0000}"/>
    <cellStyle name="Navadno 9 4 5" xfId="12210" xr:uid="{00000000-0005-0000-0000-00009CAB0000}"/>
    <cellStyle name="Navadno 9 4 5 2" xfId="42284" xr:uid="{00000000-0005-0000-0000-00009DAB0000}"/>
    <cellStyle name="Navadno 9 4 6" xfId="21949" xr:uid="{00000000-0005-0000-0000-00009EAB0000}"/>
    <cellStyle name="Navadno 9 4 6 2" xfId="42285" xr:uid="{00000000-0005-0000-0000-00009FAB0000}"/>
    <cellStyle name="Navadno 9 4 7" xfId="42273" xr:uid="{00000000-0005-0000-0000-0000A0AB0000}"/>
    <cellStyle name="Navadno 9 40" xfId="12216" xr:uid="{00000000-0005-0000-0000-0000A1AB0000}"/>
    <cellStyle name="Navadno 9 40 2" xfId="12217" xr:uid="{00000000-0005-0000-0000-0000A2AB0000}"/>
    <cellStyle name="Navadno 9 40 2 2" xfId="12218" xr:uid="{00000000-0005-0000-0000-0000A3AB0000}"/>
    <cellStyle name="Navadno 9 40 2 2 2" xfId="21955" xr:uid="{00000000-0005-0000-0000-0000A4AB0000}"/>
    <cellStyle name="Navadno 9 40 2 2 2 2" xfId="42289" xr:uid="{00000000-0005-0000-0000-0000A5AB0000}"/>
    <cellStyle name="Navadno 9 40 2 2 3" xfId="42288" xr:uid="{00000000-0005-0000-0000-0000A6AB0000}"/>
    <cellStyle name="Navadno 9 40 2 3" xfId="21954" xr:uid="{00000000-0005-0000-0000-0000A7AB0000}"/>
    <cellStyle name="Navadno 9 40 2 3 2" xfId="42290" xr:uid="{00000000-0005-0000-0000-0000A8AB0000}"/>
    <cellStyle name="Navadno 9 40 2 4" xfId="42287" xr:uid="{00000000-0005-0000-0000-0000A9AB0000}"/>
    <cellStyle name="Navadno 9 40 3" xfId="12219" xr:uid="{00000000-0005-0000-0000-0000AAAB0000}"/>
    <cellStyle name="Navadno 9 40 3 2" xfId="21956" xr:uid="{00000000-0005-0000-0000-0000ABAB0000}"/>
    <cellStyle name="Navadno 9 40 3 2 2" xfId="42292" xr:uid="{00000000-0005-0000-0000-0000ACAB0000}"/>
    <cellStyle name="Navadno 9 40 3 3" xfId="42291" xr:uid="{00000000-0005-0000-0000-0000ADAB0000}"/>
    <cellStyle name="Navadno 9 40 4" xfId="21953" xr:uid="{00000000-0005-0000-0000-0000AEAB0000}"/>
    <cellStyle name="Navadno 9 40 4 2" xfId="42293" xr:uid="{00000000-0005-0000-0000-0000AFAB0000}"/>
    <cellStyle name="Navadno 9 40 5" xfId="42286" xr:uid="{00000000-0005-0000-0000-0000B0AB0000}"/>
    <cellStyle name="Navadno 9 41" xfId="12220" xr:uid="{00000000-0005-0000-0000-0000B1AB0000}"/>
    <cellStyle name="Navadno 9 41 2" xfId="12221" xr:uid="{00000000-0005-0000-0000-0000B2AB0000}"/>
    <cellStyle name="Navadno 9 41 2 2" xfId="12222" xr:uid="{00000000-0005-0000-0000-0000B3AB0000}"/>
    <cellStyle name="Navadno 9 41 2 2 2" xfId="21959" xr:uid="{00000000-0005-0000-0000-0000B4AB0000}"/>
    <cellStyle name="Navadno 9 41 2 2 2 2" xfId="42297" xr:uid="{00000000-0005-0000-0000-0000B5AB0000}"/>
    <cellStyle name="Navadno 9 41 2 2 3" xfId="42296" xr:uid="{00000000-0005-0000-0000-0000B6AB0000}"/>
    <cellStyle name="Navadno 9 41 2 3" xfId="21958" xr:uid="{00000000-0005-0000-0000-0000B7AB0000}"/>
    <cellStyle name="Navadno 9 41 2 3 2" xfId="42298" xr:uid="{00000000-0005-0000-0000-0000B8AB0000}"/>
    <cellStyle name="Navadno 9 41 2 4" xfId="42295" xr:uid="{00000000-0005-0000-0000-0000B9AB0000}"/>
    <cellStyle name="Navadno 9 41 3" xfId="12223" xr:uid="{00000000-0005-0000-0000-0000BAAB0000}"/>
    <cellStyle name="Navadno 9 41 3 2" xfId="21960" xr:uid="{00000000-0005-0000-0000-0000BBAB0000}"/>
    <cellStyle name="Navadno 9 41 3 2 2" xfId="42300" xr:uid="{00000000-0005-0000-0000-0000BCAB0000}"/>
    <cellStyle name="Navadno 9 41 3 3" xfId="42299" xr:uid="{00000000-0005-0000-0000-0000BDAB0000}"/>
    <cellStyle name="Navadno 9 41 4" xfId="21957" xr:uid="{00000000-0005-0000-0000-0000BEAB0000}"/>
    <cellStyle name="Navadno 9 41 4 2" xfId="42301" xr:uid="{00000000-0005-0000-0000-0000BFAB0000}"/>
    <cellStyle name="Navadno 9 41 5" xfId="42294" xr:uid="{00000000-0005-0000-0000-0000C0AB0000}"/>
    <cellStyle name="Navadno 9 42" xfId="12224" xr:uid="{00000000-0005-0000-0000-0000C1AB0000}"/>
    <cellStyle name="Navadno 9 42 2" xfId="12225" xr:uid="{00000000-0005-0000-0000-0000C2AB0000}"/>
    <cellStyle name="Navadno 9 42 2 2" xfId="12226" xr:uid="{00000000-0005-0000-0000-0000C3AB0000}"/>
    <cellStyle name="Navadno 9 42 2 2 2" xfId="21963" xr:uid="{00000000-0005-0000-0000-0000C4AB0000}"/>
    <cellStyle name="Navadno 9 42 2 2 2 2" xfId="42305" xr:uid="{00000000-0005-0000-0000-0000C5AB0000}"/>
    <cellStyle name="Navadno 9 42 2 2 3" xfId="42304" xr:uid="{00000000-0005-0000-0000-0000C6AB0000}"/>
    <cellStyle name="Navadno 9 42 2 3" xfId="21962" xr:uid="{00000000-0005-0000-0000-0000C7AB0000}"/>
    <cellStyle name="Navadno 9 42 2 3 2" xfId="42306" xr:uid="{00000000-0005-0000-0000-0000C8AB0000}"/>
    <cellStyle name="Navadno 9 42 2 4" xfId="42303" xr:uid="{00000000-0005-0000-0000-0000C9AB0000}"/>
    <cellStyle name="Navadno 9 42 3" xfId="12227" xr:uid="{00000000-0005-0000-0000-0000CAAB0000}"/>
    <cellStyle name="Navadno 9 42 3 2" xfId="21964" xr:uid="{00000000-0005-0000-0000-0000CBAB0000}"/>
    <cellStyle name="Navadno 9 42 3 2 2" xfId="42308" xr:uid="{00000000-0005-0000-0000-0000CCAB0000}"/>
    <cellStyle name="Navadno 9 42 3 3" xfId="42307" xr:uid="{00000000-0005-0000-0000-0000CDAB0000}"/>
    <cellStyle name="Navadno 9 42 4" xfId="21961" xr:uid="{00000000-0005-0000-0000-0000CEAB0000}"/>
    <cellStyle name="Navadno 9 42 4 2" xfId="42309" xr:uid="{00000000-0005-0000-0000-0000CFAB0000}"/>
    <cellStyle name="Navadno 9 42 5" xfId="42302" xr:uid="{00000000-0005-0000-0000-0000D0AB0000}"/>
    <cellStyle name="Navadno 9 43" xfId="12228" xr:uid="{00000000-0005-0000-0000-0000D1AB0000}"/>
    <cellStyle name="Navadno 9 43 2" xfId="12229" xr:uid="{00000000-0005-0000-0000-0000D2AB0000}"/>
    <cellStyle name="Navadno 9 43 2 2" xfId="12230" xr:uid="{00000000-0005-0000-0000-0000D3AB0000}"/>
    <cellStyle name="Navadno 9 43 2 2 2" xfId="21967" xr:uid="{00000000-0005-0000-0000-0000D4AB0000}"/>
    <cellStyle name="Navadno 9 43 2 2 2 2" xfId="42313" xr:uid="{00000000-0005-0000-0000-0000D5AB0000}"/>
    <cellStyle name="Navadno 9 43 2 2 3" xfId="42312" xr:uid="{00000000-0005-0000-0000-0000D6AB0000}"/>
    <cellStyle name="Navadno 9 43 2 3" xfId="21966" xr:uid="{00000000-0005-0000-0000-0000D7AB0000}"/>
    <cellStyle name="Navadno 9 43 2 3 2" xfId="42314" xr:uid="{00000000-0005-0000-0000-0000D8AB0000}"/>
    <cellStyle name="Navadno 9 43 2 4" xfId="42311" xr:uid="{00000000-0005-0000-0000-0000D9AB0000}"/>
    <cellStyle name="Navadno 9 43 3" xfId="12231" xr:uid="{00000000-0005-0000-0000-0000DAAB0000}"/>
    <cellStyle name="Navadno 9 43 3 2" xfId="21968" xr:uid="{00000000-0005-0000-0000-0000DBAB0000}"/>
    <cellStyle name="Navadno 9 43 3 2 2" xfId="42316" xr:uid="{00000000-0005-0000-0000-0000DCAB0000}"/>
    <cellStyle name="Navadno 9 43 3 3" xfId="42315" xr:uid="{00000000-0005-0000-0000-0000DDAB0000}"/>
    <cellStyle name="Navadno 9 43 4" xfId="21965" xr:uid="{00000000-0005-0000-0000-0000DEAB0000}"/>
    <cellStyle name="Navadno 9 43 4 2" xfId="42317" xr:uid="{00000000-0005-0000-0000-0000DFAB0000}"/>
    <cellStyle name="Navadno 9 43 5" xfId="42310" xr:uid="{00000000-0005-0000-0000-0000E0AB0000}"/>
    <cellStyle name="Navadno 9 44" xfId="12232" xr:uid="{00000000-0005-0000-0000-0000E1AB0000}"/>
    <cellStyle name="Navadno 9 44 2" xfId="12233" xr:uid="{00000000-0005-0000-0000-0000E2AB0000}"/>
    <cellStyle name="Navadno 9 44 2 2" xfId="12234" xr:uid="{00000000-0005-0000-0000-0000E3AB0000}"/>
    <cellStyle name="Navadno 9 44 2 2 2" xfId="21971" xr:uid="{00000000-0005-0000-0000-0000E4AB0000}"/>
    <cellStyle name="Navadno 9 44 2 2 2 2" xfId="42321" xr:uid="{00000000-0005-0000-0000-0000E5AB0000}"/>
    <cellStyle name="Navadno 9 44 2 2 3" xfId="42320" xr:uid="{00000000-0005-0000-0000-0000E6AB0000}"/>
    <cellStyle name="Navadno 9 44 2 3" xfId="21970" xr:uid="{00000000-0005-0000-0000-0000E7AB0000}"/>
    <cellStyle name="Navadno 9 44 2 3 2" xfId="42322" xr:uid="{00000000-0005-0000-0000-0000E8AB0000}"/>
    <cellStyle name="Navadno 9 44 2 4" xfId="42319" xr:uid="{00000000-0005-0000-0000-0000E9AB0000}"/>
    <cellStyle name="Navadno 9 44 3" xfId="12235" xr:uid="{00000000-0005-0000-0000-0000EAAB0000}"/>
    <cellStyle name="Navadno 9 44 3 2" xfId="21972" xr:uid="{00000000-0005-0000-0000-0000EBAB0000}"/>
    <cellStyle name="Navadno 9 44 3 2 2" xfId="42324" xr:uid="{00000000-0005-0000-0000-0000ECAB0000}"/>
    <cellStyle name="Navadno 9 44 3 3" xfId="42323" xr:uid="{00000000-0005-0000-0000-0000EDAB0000}"/>
    <cellStyle name="Navadno 9 44 4" xfId="21969" xr:uid="{00000000-0005-0000-0000-0000EEAB0000}"/>
    <cellStyle name="Navadno 9 44 4 2" xfId="42325" xr:uid="{00000000-0005-0000-0000-0000EFAB0000}"/>
    <cellStyle name="Navadno 9 44 5" xfId="42318" xr:uid="{00000000-0005-0000-0000-0000F0AB0000}"/>
    <cellStyle name="Navadno 9 45" xfId="12236" xr:uid="{00000000-0005-0000-0000-0000F1AB0000}"/>
    <cellStyle name="Navadno 9 45 2" xfId="12237" xr:uid="{00000000-0005-0000-0000-0000F2AB0000}"/>
    <cellStyle name="Navadno 9 45 2 2" xfId="12238" xr:uid="{00000000-0005-0000-0000-0000F3AB0000}"/>
    <cellStyle name="Navadno 9 45 2 2 2" xfId="21975" xr:uid="{00000000-0005-0000-0000-0000F4AB0000}"/>
    <cellStyle name="Navadno 9 45 2 2 2 2" xfId="42329" xr:uid="{00000000-0005-0000-0000-0000F5AB0000}"/>
    <cellStyle name="Navadno 9 45 2 2 3" xfId="42328" xr:uid="{00000000-0005-0000-0000-0000F6AB0000}"/>
    <cellStyle name="Navadno 9 45 2 3" xfId="21974" xr:uid="{00000000-0005-0000-0000-0000F7AB0000}"/>
    <cellStyle name="Navadno 9 45 2 3 2" xfId="42330" xr:uid="{00000000-0005-0000-0000-0000F8AB0000}"/>
    <cellStyle name="Navadno 9 45 2 4" xfId="42327" xr:uid="{00000000-0005-0000-0000-0000F9AB0000}"/>
    <cellStyle name="Navadno 9 45 3" xfId="12239" xr:uid="{00000000-0005-0000-0000-0000FAAB0000}"/>
    <cellStyle name="Navadno 9 45 3 2" xfId="21976" xr:uid="{00000000-0005-0000-0000-0000FBAB0000}"/>
    <cellStyle name="Navadno 9 45 3 2 2" xfId="42332" xr:uid="{00000000-0005-0000-0000-0000FCAB0000}"/>
    <cellStyle name="Navadno 9 45 3 3" xfId="42331" xr:uid="{00000000-0005-0000-0000-0000FDAB0000}"/>
    <cellStyle name="Navadno 9 45 4" xfId="21973" xr:uid="{00000000-0005-0000-0000-0000FEAB0000}"/>
    <cellStyle name="Navadno 9 45 4 2" xfId="42333" xr:uid="{00000000-0005-0000-0000-0000FFAB0000}"/>
    <cellStyle name="Navadno 9 45 5" xfId="42326" xr:uid="{00000000-0005-0000-0000-000000AC0000}"/>
    <cellStyle name="Navadno 9 46" xfId="12240" xr:uid="{00000000-0005-0000-0000-000001AC0000}"/>
    <cellStyle name="Navadno 9 46 2" xfId="12241" xr:uid="{00000000-0005-0000-0000-000002AC0000}"/>
    <cellStyle name="Navadno 9 46 2 2" xfId="12242" xr:uid="{00000000-0005-0000-0000-000003AC0000}"/>
    <cellStyle name="Navadno 9 46 2 2 2" xfId="21979" xr:uid="{00000000-0005-0000-0000-000004AC0000}"/>
    <cellStyle name="Navadno 9 46 2 2 2 2" xfId="42337" xr:uid="{00000000-0005-0000-0000-000005AC0000}"/>
    <cellStyle name="Navadno 9 46 2 2 3" xfId="42336" xr:uid="{00000000-0005-0000-0000-000006AC0000}"/>
    <cellStyle name="Navadno 9 46 2 3" xfId="21978" xr:uid="{00000000-0005-0000-0000-000007AC0000}"/>
    <cellStyle name="Navadno 9 46 2 3 2" xfId="42338" xr:uid="{00000000-0005-0000-0000-000008AC0000}"/>
    <cellStyle name="Navadno 9 46 2 4" xfId="42335" xr:uid="{00000000-0005-0000-0000-000009AC0000}"/>
    <cellStyle name="Navadno 9 46 3" xfId="12243" xr:uid="{00000000-0005-0000-0000-00000AAC0000}"/>
    <cellStyle name="Navadno 9 46 3 2" xfId="21980" xr:uid="{00000000-0005-0000-0000-00000BAC0000}"/>
    <cellStyle name="Navadno 9 46 3 2 2" xfId="42340" xr:uid="{00000000-0005-0000-0000-00000CAC0000}"/>
    <cellStyle name="Navadno 9 46 3 3" xfId="42339" xr:uid="{00000000-0005-0000-0000-00000DAC0000}"/>
    <cellStyle name="Navadno 9 46 4" xfId="21977" xr:uid="{00000000-0005-0000-0000-00000EAC0000}"/>
    <cellStyle name="Navadno 9 46 4 2" xfId="42341" xr:uid="{00000000-0005-0000-0000-00000FAC0000}"/>
    <cellStyle name="Navadno 9 46 5" xfId="42334" xr:uid="{00000000-0005-0000-0000-000010AC0000}"/>
    <cellStyle name="Navadno 9 47" xfId="12244" xr:uid="{00000000-0005-0000-0000-000011AC0000}"/>
    <cellStyle name="Navadno 9 47 2" xfId="12245" xr:uid="{00000000-0005-0000-0000-000012AC0000}"/>
    <cellStyle name="Navadno 9 47 2 2" xfId="12246" xr:uid="{00000000-0005-0000-0000-000013AC0000}"/>
    <cellStyle name="Navadno 9 47 2 2 2" xfId="21983" xr:uid="{00000000-0005-0000-0000-000014AC0000}"/>
    <cellStyle name="Navadno 9 47 2 2 2 2" xfId="42345" xr:uid="{00000000-0005-0000-0000-000015AC0000}"/>
    <cellStyle name="Navadno 9 47 2 2 3" xfId="42344" xr:uid="{00000000-0005-0000-0000-000016AC0000}"/>
    <cellStyle name="Navadno 9 47 2 3" xfId="21982" xr:uid="{00000000-0005-0000-0000-000017AC0000}"/>
    <cellStyle name="Navadno 9 47 2 3 2" xfId="42346" xr:uid="{00000000-0005-0000-0000-000018AC0000}"/>
    <cellStyle name="Navadno 9 47 2 4" xfId="42343" xr:uid="{00000000-0005-0000-0000-000019AC0000}"/>
    <cellStyle name="Navadno 9 47 3" xfId="12247" xr:uid="{00000000-0005-0000-0000-00001AAC0000}"/>
    <cellStyle name="Navadno 9 47 3 2" xfId="21984" xr:uid="{00000000-0005-0000-0000-00001BAC0000}"/>
    <cellStyle name="Navadno 9 47 3 2 2" xfId="42348" xr:uid="{00000000-0005-0000-0000-00001CAC0000}"/>
    <cellStyle name="Navadno 9 47 3 3" xfId="42347" xr:uid="{00000000-0005-0000-0000-00001DAC0000}"/>
    <cellStyle name="Navadno 9 47 4" xfId="21981" xr:uid="{00000000-0005-0000-0000-00001EAC0000}"/>
    <cellStyle name="Navadno 9 47 4 2" xfId="42349" xr:uid="{00000000-0005-0000-0000-00001FAC0000}"/>
    <cellStyle name="Navadno 9 47 5" xfId="42342" xr:uid="{00000000-0005-0000-0000-000020AC0000}"/>
    <cellStyle name="Navadno 9 48" xfId="12248" xr:uid="{00000000-0005-0000-0000-000021AC0000}"/>
    <cellStyle name="Navadno 9 48 2" xfId="12249" xr:uid="{00000000-0005-0000-0000-000022AC0000}"/>
    <cellStyle name="Navadno 9 48 2 2" xfId="12250" xr:uid="{00000000-0005-0000-0000-000023AC0000}"/>
    <cellStyle name="Navadno 9 48 2 2 2" xfId="21987" xr:uid="{00000000-0005-0000-0000-000024AC0000}"/>
    <cellStyle name="Navadno 9 48 2 2 2 2" xfId="42353" xr:uid="{00000000-0005-0000-0000-000025AC0000}"/>
    <cellStyle name="Navadno 9 48 2 2 3" xfId="42352" xr:uid="{00000000-0005-0000-0000-000026AC0000}"/>
    <cellStyle name="Navadno 9 48 2 3" xfId="21986" xr:uid="{00000000-0005-0000-0000-000027AC0000}"/>
    <cellStyle name="Navadno 9 48 2 3 2" xfId="42354" xr:uid="{00000000-0005-0000-0000-000028AC0000}"/>
    <cellStyle name="Navadno 9 48 2 4" xfId="42351" xr:uid="{00000000-0005-0000-0000-000029AC0000}"/>
    <cellStyle name="Navadno 9 48 3" xfId="12251" xr:uid="{00000000-0005-0000-0000-00002AAC0000}"/>
    <cellStyle name="Navadno 9 48 3 2" xfId="21988" xr:uid="{00000000-0005-0000-0000-00002BAC0000}"/>
    <cellStyle name="Navadno 9 48 3 2 2" xfId="42356" xr:uid="{00000000-0005-0000-0000-00002CAC0000}"/>
    <cellStyle name="Navadno 9 48 3 3" xfId="42355" xr:uid="{00000000-0005-0000-0000-00002DAC0000}"/>
    <cellStyle name="Navadno 9 48 4" xfId="21985" xr:uid="{00000000-0005-0000-0000-00002EAC0000}"/>
    <cellStyle name="Navadno 9 48 4 2" xfId="42357" xr:uid="{00000000-0005-0000-0000-00002FAC0000}"/>
    <cellStyle name="Navadno 9 48 5" xfId="42350" xr:uid="{00000000-0005-0000-0000-000030AC0000}"/>
    <cellStyle name="Navadno 9 49" xfId="12252" xr:uid="{00000000-0005-0000-0000-000031AC0000}"/>
    <cellStyle name="Navadno 9 49 2" xfId="12253" xr:uid="{00000000-0005-0000-0000-000032AC0000}"/>
    <cellStyle name="Navadno 9 49 2 2" xfId="12254" xr:uid="{00000000-0005-0000-0000-000033AC0000}"/>
    <cellStyle name="Navadno 9 49 2 2 2" xfId="21991" xr:uid="{00000000-0005-0000-0000-000034AC0000}"/>
    <cellStyle name="Navadno 9 49 2 2 2 2" xfId="42361" xr:uid="{00000000-0005-0000-0000-000035AC0000}"/>
    <cellStyle name="Navadno 9 49 2 2 3" xfId="42360" xr:uid="{00000000-0005-0000-0000-000036AC0000}"/>
    <cellStyle name="Navadno 9 49 2 3" xfId="21990" xr:uid="{00000000-0005-0000-0000-000037AC0000}"/>
    <cellStyle name="Navadno 9 49 2 3 2" xfId="42362" xr:uid="{00000000-0005-0000-0000-000038AC0000}"/>
    <cellStyle name="Navadno 9 49 2 4" xfId="42359" xr:uid="{00000000-0005-0000-0000-000039AC0000}"/>
    <cellStyle name="Navadno 9 49 3" xfId="12255" xr:uid="{00000000-0005-0000-0000-00003AAC0000}"/>
    <cellStyle name="Navadno 9 49 3 2" xfId="21992" xr:uid="{00000000-0005-0000-0000-00003BAC0000}"/>
    <cellStyle name="Navadno 9 49 3 2 2" xfId="42364" xr:uid="{00000000-0005-0000-0000-00003CAC0000}"/>
    <cellStyle name="Navadno 9 49 3 3" xfId="42363" xr:uid="{00000000-0005-0000-0000-00003DAC0000}"/>
    <cellStyle name="Navadno 9 49 4" xfId="21989" xr:uid="{00000000-0005-0000-0000-00003EAC0000}"/>
    <cellStyle name="Navadno 9 49 4 2" xfId="42365" xr:uid="{00000000-0005-0000-0000-00003FAC0000}"/>
    <cellStyle name="Navadno 9 49 5" xfId="42358" xr:uid="{00000000-0005-0000-0000-000040AC0000}"/>
    <cellStyle name="Navadno 9 5" xfId="1764" xr:uid="{00000000-0005-0000-0000-000041AC0000}"/>
    <cellStyle name="Navadno 9 5 10" xfId="53854" xr:uid="{00000000-0005-0000-0000-000042AC0000}"/>
    <cellStyle name="Navadno 9 5 11" xfId="55326" xr:uid="{00000000-0005-0000-0000-000043AC0000}"/>
    <cellStyle name="Navadno 9 5 12" xfId="53852" xr:uid="{00000000-0005-0000-0000-000044AC0000}"/>
    <cellStyle name="Navadno 9 5 13" xfId="55325" xr:uid="{00000000-0005-0000-0000-000045AC0000}"/>
    <cellStyle name="Navadno 9 5 14" xfId="53853" xr:uid="{00000000-0005-0000-0000-000046AC0000}"/>
    <cellStyle name="Navadno 9 5 15" xfId="42366" xr:uid="{00000000-0005-0000-0000-000047AC0000}"/>
    <cellStyle name="Navadno 9 5 2" xfId="1765" xr:uid="{00000000-0005-0000-0000-000048AC0000}"/>
    <cellStyle name="Navadno 9 5 2 2" xfId="12258" xr:uid="{00000000-0005-0000-0000-000049AC0000}"/>
    <cellStyle name="Navadno 9 5 2 2 2" xfId="21995" xr:uid="{00000000-0005-0000-0000-00004AAC0000}"/>
    <cellStyle name="Navadno 9 5 2 2 2 2" xfId="42369" xr:uid="{00000000-0005-0000-0000-00004BAC0000}"/>
    <cellStyle name="Navadno 9 5 2 2 3" xfId="42368" xr:uid="{00000000-0005-0000-0000-00004CAC0000}"/>
    <cellStyle name="Navadno 9 5 2 3" xfId="12259" xr:uid="{00000000-0005-0000-0000-00004DAC0000}"/>
    <cellStyle name="Navadno 9 5 2 3 2" xfId="42370" xr:uid="{00000000-0005-0000-0000-00004EAC0000}"/>
    <cellStyle name="Navadno 9 5 2 4" xfId="12257" xr:uid="{00000000-0005-0000-0000-00004FAC0000}"/>
    <cellStyle name="Navadno 9 5 2 4 2" xfId="42371" xr:uid="{00000000-0005-0000-0000-000050AC0000}"/>
    <cellStyle name="Navadno 9 5 2 5" xfId="21994" xr:uid="{00000000-0005-0000-0000-000051AC0000}"/>
    <cellStyle name="Navadno 9 5 2 5 2" xfId="42372" xr:uid="{00000000-0005-0000-0000-000052AC0000}"/>
    <cellStyle name="Navadno 9 5 2 6" xfId="42367" xr:uid="{00000000-0005-0000-0000-000053AC0000}"/>
    <cellStyle name="Navadno 9 5 3" xfId="12260" xr:uid="{00000000-0005-0000-0000-000054AC0000}"/>
    <cellStyle name="Navadno 9 5 3 2" xfId="21996" xr:uid="{00000000-0005-0000-0000-000055AC0000}"/>
    <cellStyle name="Navadno 9 5 3 2 2" xfId="42374" xr:uid="{00000000-0005-0000-0000-000056AC0000}"/>
    <cellStyle name="Navadno 9 5 3 3" xfId="42373" xr:uid="{00000000-0005-0000-0000-000057AC0000}"/>
    <cellStyle name="Navadno 9 5 4" xfId="12261" xr:uid="{00000000-0005-0000-0000-000058AC0000}"/>
    <cellStyle name="Navadno 9 5 4 2" xfId="42375" xr:uid="{00000000-0005-0000-0000-000059AC0000}"/>
    <cellStyle name="Navadno 9 5 5" xfId="12256" xr:uid="{00000000-0005-0000-0000-00005AAC0000}"/>
    <cellStyle name="Navadno 9 5 5 2" xfId="42376" xr:uid="{00000000-0005-0000-0000-00005BAC0000}"/>
    <cellStyle name="Navadno 9 5 6" xfId="21993" xr:uid="{00000000-0005-0000-0000-00005CAC0000}"/>
    <cellStyle name="Navadno 9 5 6 2" xfId="42377" xr:uid="{00000000-0005-0000-0000-00005DAC0000}"/>
    <cellStyle name="Navadno 9 5 7" xfId="50337" xr:uid="{00000000-0005-0000-0000-00005EAC0000}"/>
    <cellStyle name="Navadno 9 5 8" xfId="52997" xr:uid="{00000000-0005-0000-0000-00005FAC0000}"/>
    <cellStyle name="Navadno 9 5 9" xfId="55327" xr:uid="{00000000-0005-0000-0000-000060AC0000}"/>
    <cellStyle name="Navadno 9 50" xfId="12262" xr:uid="{00000000-0005-0000-0000-000061AC0000}"/>
    <cellStyle name="Navadno 9 50 2" xfId="12263" xr:uid="{00000000-0005-0000-0000-000062AC0000}"/>
    <cellStyle name="Navadno 9 50 2 2" xfId="12264" xr:uid="{00000000-0005-0000-0000-000063AC0000}"/>
    <cellStyle name="Navadno 9 50 2 2 2" xfId="21999" xr:uid="{00000000-0005-0000-0000-000064AC0000}"/>
    <cellStyle name="Navadno 9 50 2 2 2 2" xfId="42381" xr:uid="{00000000-0005-0000-0000-000065AC0000}"/>
    <cellStyle name="Navadno 9 50 2 2 3" xfId="42380" xr:uid="{00000000-0005-0000-0000-000066AC0000}"/>
    <cellStyle name="Navadno 9 50 2 3" xfId="21998" xr:uid="{00000000-0005-0000-0000-000067AC0000}"/>
    <cellStyle name="Navadno 9 50 2 3 2" xfId="42382" xr:uid="{00000000-0005-0000-0000-000068AC0000}"/>
    <cellStyle name="Navadno 9 50 2 4" xfId="42379" xr:uid="{00000000-0005-0000-0000-000069AC0000}"/>
    <cellStyle name="Navadno 9 50 3" xfId="12265" xr:uid="{00000000-0005-0000-0000-00006AAC0000}"/>
    <cellStyle name="Navadno 9 50 3 2" xfId="22000" xr:uid="{00000000-0005-0000-0000-00006BAC0000}"/>
    <cellStyle name="Navadno 9 50 3 2 2" xfId="42384" xr:uid="{00000000-0005-0000-0000-00006CAC0000}"/>
    <cellStyle name="Navadno 9 50 3 3" xfId="42383" xr:uid="{00000000-0005-0000-0000-00006DAC0000}"/>
    <cellStyle name="Navadno 9 50 4" xfId="21997" xr:uid="{00000000-0005-0000-0000-00006EAC0000}"/>
    <cellStyle name="Navadno 9 50 4 2" xfId="42385" xr:uid="{00000000-0005-0000-0000-00006FAC0000}"/>
    <cellStyle name="Navadno 9 50 5" xfId="42378" xr:uid="{00000000-0005-0000-0000-000070AC0000}"/>
    <cellStyle name="Navadno 9 51" xfId="12266" xr:uid="{00000000-0005-0000-0000-000071AC0000}"/>
    <cellStyle name="Navadno 9 51 2" xfId="12267" xr:uid="{00000000-0005-0000-0000-000072AC0000}"/>
    <cellStyle name="Navadno 9 51 2 2" xfId="12268" xr:uid="{00000000-0005-0000-0000-000073AC0000}"/>
    <cellStyle name="Navadno 9 51 2 2 2" xfId="22003" xr:uid="{00000000-0005-0000-0000-000074AC0000}"/>
    <cellStyle name="Navadno 9 51 2 2 2 2" xfId="42389" xr:uid="{00000000-0005-0000-0000-000075AC0000}"/>
    <cellStyle name="Navadno 9 51 2 2 3" xfId="42388" xr:uid="{00000000-0005-0000-0000-000076AC0000}"/>
    <cellStyle name="Navadno 9 51 2 3" xfId="22002" xr:uid="{00000000-0005-0000-0000-000077AC0000}"/>
    <cellStyle name="Navadno 9 51 2 3 2" xfId="42390" xr:uid="{00000000-0005-0000-0000-000078AC0000}"/>
    <cellStyle name="Navadno 9 51 2 4" xfId="42387" xr:uid="{00000000-0005-0000-0000-000079AC0000}"/>
    <cellStyle name="Navadno 9 51 3" xfId="12269" xr:uid="{00000000-0005-0000-0000-00007AAC0000}"/>
    <cellStyle name="Navadno 9 51 3 2" xfId="22004" xr:uid="{00000000-0005-0000-0000-00007BAC0000}"/>
    <cellStyle name="Navadno 9 51 3 2 2" xfId="42392" xr:uid="{00000000-0005-0000-0000-00007CAC0000}"/>
    <cellStyle name="Navadno 9 51 3 3" xfId="42391" xr:uid="{00000000-0005-0000-0000-00007DAC0000}"/>
    <cellStyle name="Navadno 9 51 4" xfId="22001" xr:uid="{00000000-0005-0000-0000-00007EAC0000}"/>
    <cellStyle name="Navadno 9 51 4 2" xfId="42393" xr:uid="{00000000-0005-0000-0000-00007FAC0000}"/>
    <cellStyle name="Navadno 9 51 5" xfId="42386" xr:uid="{00000000-0005-0000-0000-000080AC0000}"/>
    <cellStyle name="Navadno 9 52" xfId="12270" xr:uid="{00000000-0005-0000-0000-000081AC0000}"/>
    <cellStyle name="Navadno 9 52 2" xfId="12271" xr:uid="{00000000-0005-0000-0000-000082AC0000}"/>
    <cellStyle name="Navadno 9 52 2 2" xfId="12272" xr:uid="{00000000-0005-0000-0000-000083AC0000}"/>
    <cellStyle name="Navadno 9 52 2 2 2" xfId="22007" xr:uid="{00000000-0005-0000-0000-000084AC0000}"/>
    <cellStyle name="Navadno 9 52 2 2 2 2" xfId="42397" xr:uid="{00000000-0005-0000-0000-000085AC0000}"/>
    <cellStyle name="Navadno 9 52 2 2 3" xfId="42396" xr:uid="{00000000-0005-0000-0000-000086AC0000}"/>
    <cellStyle name="Navadno 9 52 2 3" xfId="22006" xr:uid="{00000000-0005-0000-0000-000087AC0000}"/>
    <cellStyle name="Navadno 9 52 2 3 2" xfId="42398" xr:uid="{00000000-0005-0000-0000-000088AC0000}"/>
    <cellStyle name="Navadno 9 52 2 4" xfId="42395" xr:uid="{00000000-0005-0000-0000-000089AC0000}"/>
    <cellStyle name="Navadno 9 52 3" xfId="12273" xr:uid="{00000000-0005-0000-0000-00008AAC0000}"/>
    <cellStyle name="Navadno 9 52 3 2" xfId="22008" xr:uid="{00000000-0005-0000-0000-00008BAC0000}"/>
    <cellStyle name="Navadno 9 52 3 2 2" xfId="42400" xr:uid="{00000000-0005-0000-0000-00008CAC0000}"/>
    <cellStyle name="Navadno 9 52 3 3" xfId="42399" xr:uid="{00000000-0005-0000-0000-00008DAC0000}"/>
    <cellStyle name="Navadno 9 52 4" xfId="22005" xr:uid="{00000000-0005-0000-0000-00008EAC0000}"/>
    <cellStyle name="Navadno 9 52 4 2" xfId="42401" xr:uid="{00000000-0005-0000-0000-00008FAC0000}"/>
    <cellStyle name="Navadno 9 52 5" xfId="42394" xr:uid="{00000000-0005-0000-0000-000090AC0000}"/>
    <cellStyle name="Navadno 9 53" xfId="12274" xr:uid="{00000000-0005-0000-0000-000091AC0000}"/>
    <cellStyle name="Navadno 9 53 2" xfId="12275" xr:uid="{00000000-0005-0000-0000-000092AC0000}"/>
    <cellStyle name="Navadno 9 53 2 2" xfId="12276" xr:uid="{00000000-0005-0000-0000-000093AC0000}"/>
    <cellStyle name="Navadno 9 53 2 2 2" xfId="22011" xr:uid="{00000000-0005-0000-0000-000094AC0000}"/>
    <cellStyle name="Navadno 9 53 2 2 2 2" xfId="42405" xr:uid="{00000000-0005-0000-0000-000095AC0000}"/>
    <cellStyle name="Navadno 9 53 2 2 3" xfId="42404" xr:uid="{00000000-0005-0000-0000-000096AC0000}"/>
    <cellStyle name="Navadno 9 53 2 3" xfId="22010" xr:uid="{00000000-0005-0000-0000-000097AC0000}"/>
    <cellStyle name="Navadno 9 53 2 3 2" xfId="42406" xr:uid="{00000000-0005-0000-0000-000098AC0000}"/>
    <cellStyle name="Navadno 9 53 2 4" xfId="42403" xr:uid="{00000000-0005-0000-0000-000099AC0000}"/>
    <cellStyle name="Navadno 9 53 3" xfId="12277" xr:uid="{00000000-0005-0000-0000-00009AAC0000}"/>
    <cellStyle name="Navadno 9 53 3 2" xfId="22012" xr:uid="{00000000-0005-0000-0000-00009BAC0000}"/>
    <cellStyle name="Navadno 9 53 3 2 2" xfId="42408" xr:uid="{00000000-0005-0000-0000-00009CAC0000}"/>
    <cellStyle name="Navadno 9 53 3 3" xfId="42407" xr:uid="{00000000-0005-0000-0000-00009DAC0000}"/>
    <cellStyle name="Navadno 9 53 4" xfId="22009" xr:uid="{00000000-0005-0000-0000-00009EAC0000}"/>
    <cellStyle name="Navadno 9 53 4 2" xfId="42409" xr:uid="{00000000-0005-0000-0000-00009FAC0000}"/>
    <cellStyle name="Navadno 9 53 5" xfId="42402" xr:uid="{00000000-0005-0000-0000-0000A0AC0000}"/>
    <cellStyle name="Navadno 9 54" xfId="12278" xr:uid="{00000000-0005-0000-0000-0000A1AC0000}"/>
    <cellStyle name="Navadno 9 54 2" xfId="12279" xr:uid="{00000000-0005-0000-0000-0000A2AC0000}"/>
    <cellStyle name="Navadno 9 54 2 2" xfId="12280" xr:uid="{00000000-0005-0000-0000-0000A3AC0000}"/>
    <cellStyle name="Navadno 9 54 2 2 2" xfId="22015" xr:uid="{00000000-0005-0000-0000-0000A4AC0000}"/>
    <cellStyle name="Navadno 9 54 2 2 2 2" xfId="42413" xr:uid="{00000000-0005-0000-0000-0000A5AC0000}"/>
    <cellStyle name="Navadno 9 54 2 2 3" xfId="42412" xr:uid="{00000000-0005-0000-0000-0000A6AC0000}"/>
    <cellStyle name="Navadno 9 54 2 3" xfId="22014" xr:uid="{00000000-0005-0000-0000-0000A7AC0000}"/>
    <cellStyle name="Navadno 9 54 2 3 2" xfId="42414" xr:uid="{00000000-0005-0000-0000-0000A8AC0000}"/>
    <cellStyle name="Navadno 9 54 2 4" xfId="42411" xr:uid="{00000000-0005-0000-0000-0000A9AC0000}"/>
    <cellStyle name="Navadno 9 54 3" xfId="12281" xr:uid="{00000000-0005-0000-0000-0000AAAC0000}"/>
    <cellStyle name="Navadno 9 54 3 2" xfId="22016" xr:uid="{00000000-0005-0000-0000-0000ABAC0000}"/>
    <cellStyle name="Navadno 9 54 3 2 2" xfId="42416" xr:uid="{00000000-0005-0000-0000-0000ACAC0000}"/>
    <cellStyle name="Navadno 9 54 3 3" xfId="42415" xr:uid="{00000000-0005-0000-0000-0000ADAC0000}"/>
    <cellStyle name="Navadno 9 54 4" xfId="22013" xr:uid="{00000000-0005-0000-0000-0000AEAC0000}"/>
    <cellStyle name="Navadno 9 54 4 2" xfId="42417" xr:uid="{00000000-0005-0000-0000-0000AFAC0000}"/>
    <cellStyle name="Navadno 9 54 5" xfId="42410" xr:uid="{00000000-0005-0000-0000-0000B0AC0000}"/>
    <cellStyle name="Navadno 9 55" xfId="12282" xr:uid="{00000000-0005-0000-0000-0000B1AC0000}"/>
    <cellStyle name="Navadno 9 55 2" xfId="12283" xr:uid="{00000000-0005-0000-0000-0000B2AC0000}"/>
    <cellStyle name="Navadno 9 55 2 2" xfId="12284" xr:uid="{00000000-0005-0000-0000-0000B3AC0000}"/>
    <cellStyle name="Navadno 9 55 2 2 2" xfId="22019" xr:uid="{00000000-0005-0000-0000-0000B4AC0000}"/>
    <cellStyle name="Navadno 9 55 2 2 2 2" xfId="42421" xr:uid="{00000000-0005-0000-0000-0000B5AC0000}"/>
    <cellStyle name="Navadno 9 55 2 2 3" xfId="42420" xr:uid="{00000000-0005-0000-0000-0000B6AC0000}"/>
    <cellStyle name="Navadno 9 55 2 3" xfId="22018" xr:uid="{00000000-0005-0000-0000-0000B7AC0000}"/>
    <cellStyle name="Navadno 9 55 2 3 2" xfId="42422" xr:uid="{00000000-0005-0000-0000-0000B8AC0000}"/>
    <cellStyle name="Navadno 9 55 2 4" xfId="42419" xr:uid="{00000000-0005-0000-0000-0000B9AC0000}"/>
    <cellStyle name="Navadno 9 55 3" xfId="12285" xr:uid="{00000000-0005-0000-0000-0000BAAC0000}"/>
    <cellStyle name="Navadno 9 55 3 2" xfId="22020" xr:uid="{00000000-0005-0000-0000-0000BBAC0000}"/>
    <cellStyle name="Navadno 9 55 3 2 2" xfId="42424" xr:uid="{00000000-0005-0000-0000-0000BCAC0000}"/>
    <cellStyle name="Navadno 9 55 3 3" xfId="42423" xr:uid="{00000000-0005-0000-0000-0000BDAC0000}"/>
    <cellStyle name="Navadno 9 55 4" xfId="22017" xr:uid="{00000000-0005-0000-0000-0000BEAC0000}"/>
    <cellStyle name="Navadno 9 55 4 2" xfId="42425" xr:uid="{00000000-0005-0000-0000-0000BFAC0000}"/>
    <cellStyle name="Navadno 9 55 5" xfId="42418" xr:uid="{00000000-0005-0000-0000-0000C0AC0000}"/>
    <cellStyle name="Navadno 9 56" xfId="12286" xr:uid="{00000000-0005-0000-0000-0000C1AC0000}"/>
    <cellStyle name="Navadno 9 56 2" xfId="12287" xr:uid="{00000000-0005-0000-0000-0000C2AC0000}"/>
    <cellStyle name="Navadno 9 56 2 2" xfId="12288" xr:uid="{00000000-0005-0000-0000-0000C3AC0000}"/>
    <cellStyle name="Navadno 9 56 2 2 2" xfId="22023" xr:uid="{00000000-0005-0000-0000-0000C4AC0000}"/>
    <cellStyle name="Navadno 9 56 2 2 2 2" xfId="42429" xr:uid="{00000000-0005-0000-0000-0000C5AC0000}"/>
    <cellStyle name="Navadno 9 56 2 2 3" xfId="42428" xr:uid="{00000000-0005-0000-0000-0000C6AC0000}"/>
    <cellStyle name="Navadno 9 56 2 3" xfId="22022" xr:uid="{00000000-0005-0000-0000-0000C7AC0000}"/>
    <cellStyle name="Navadno 9 56 2 3 2" xfId="42430" xr:uid="{00000000-0005-0000-0000-0000C8AC0000}"/>
    <cellStyle name="Navadno 9 56 2 4" xfId="42427" xr:uid="{00000000-0005-0000-0000-0000C9AC0000}"/>
    <cellStyle name="Navadno 9 56 3" xfId="12289" xr:uid="{00000000-0005-0000-0000-0000CAAC0000}"/>
    <cellStyle name="Navadno 9 56 3 2" xfId="22024" xr:uid="{00000000-0005-0000-0000-0000CBAC0000}"/>
    <cellStyle name="Navadno 9 56 3 2 2" xfId="42432" xr:uid="{00000000-0005-0000-0000-0000CCAC0000}"/>
    <cellStyle name="Navadno 9 56 3 3" xfId="42431" xr:uid="{00000000-0005-0000-0000-0000CDAC0000}"/>
    <cellStyle name="Navadno 9 56 4" xfId="22021" xr:uid="{00000000-0005-0000-0000-0000CEAC0000}"/>
    <cellStyle name="Navadno 9 56 4 2" xfId="42433" xr:uid="{00000000-0005-0000-0000-0000CFAC0000}"/>
    <cellStyle name="Navadno 9 56 5" xfId="42426" xr:uid="{00000000-0005-0000-0000-0000D0AC0000}"/>
    <cellStyle name="Navadno 9 57" xfId="12290" xr:uid="{00000000-0005-0000-0000-0000D1AC0000}"/>
    <cellStyle name="Navadno 9 57 2" xfId="12291" xr:uid="{00000000-0005-0000-0000-0000D2AC0000}"/>
    <cellStyle name="Navadno 9 57 2 2" xfId="12292" xr:uid="{00000000-0005-0000-0000-0000D3AC0000}"/>
    <cellStyle name="Navadno 9 57 2 2 2" xfId="22027" xr:uid="{00000000-0005-0000-0000-0000D4AC0000}"/>
    <cellStyle name="Navadno 9 57 2 2 2 2" xfId="42437" xr:uid="{00000000-0005-0000-0000-0000D5AC0000}"/>
    <cellStyle name="Navadno 9 57 2 2 3" xfId="42436" xr:uid="{00000000-0005-0000-0000-0000D6AC0000}"/>
    <cellStyle name="Navadno 9 57 2 3" xfId="22026" xr:uid="{00000000-0005-0000-0000-0000D7AC0000}"/>
    <cellStyle name="Navadno 9 57 2 3 2" xfId="42438" xr:uid="{00000000-0005-0000-0000-0000D8AC0000}"/>
    <cellStyle name="Navadno 9 57 2 4" xfId="42435" xr:uid="{00000000-0005-0000-0000-0000D9AC0000}"/>
    <cellStyle name="Navadno 9 57 3" xfId="12293" xr:uid="{00000000-0005-0000-0000-0000DAAC0000}"/>
    <cellStyle name="Navadno 9 57 3 2" xfId="22028" xr:uid="{00000000-0005-0000-0000-0000DBAC0000}"/>
    <cellStyle name="Navadno 9 57 3 2 2" xfId="42440" xr:uid="{00000000-0005-0000-0000-0000DCAC0000}"/>
    <cellStyle name="Navadno 9 57 3 3" xfId="42439" xr:uid="{00000000-0005-0000-0000-0000DDAC0000}"/>
    <cellStyle name="Navadno 9 57 4" xfId="22025" xr:uid="{00000000-0005-0000-0000-0000DEAC0000}"/>
    <cellStyle name="Navadno 9 57 4 2" xfId="42441" xr:uid="{00000000-0005-0000-0000-0000DFAC0000}"/>
    <cellStyle name="Navadno 9 57 5" xfId="42434" xr:uid="{00000000-0005-0000-0000-0000E0AC0000}"/>
    <cellStyle name="Navadno 9 58" xfId="12294" xr:uid="{00000000-0005-0000-0000-0000E1AC0000}"/>
    <cellStyle name="Navadno 9 58 2" xfId="12295" xr:uid="{00000000-0005-0000-0000-0000E2AC0000}"/>
    <cellStyle name="Navadno 9 58 2 2" xfId="12296" xr:uid="{00000000-0005-0000-0000-0000E3AC0000}"/>
    <cellStyle name="Navadno 9 58 2 2 2" xfId="22031" xr:uid="{00000000-0005-0000-0000-0000E4AC0000}"/>
    <cellStyle name="Navadno 9 58 2 2 2 2" xfId="42445" xr:uid="{00000000-0005-0000-0000-0000E5AC0000}"/>
    <cellStyle name="Navadno 9 58 2 2 3" xfId="42444" xr:uid="{00000000-0005-0000-0000-0000E6AC0000}"/>
    <cellStyle name="Navadno 9 58 2 3" xfId="22030" xr:uid="{00000000-0005-0000-0000-0000E7AC0000}"/>
    <cellStyle name="Navadno 9 58 2 3 2" xfId="42446" xr:uid="{00000000-0005-0000-0000-0000E8AC0000}"/>
    <cellStyle name="Navadno 9 58 2 4" xfId="42443" xr:uid="{00000000-0005-0000-0000-0000E9AC0000}"/>
    <cellStyle name="Navadno 9 58 3" xfId="12297" xr:uid="{00000000-0005-0000-0000-0000EAAC0000}"/>
    <cellStyle name="Navadno 9 58 3 2" xfId="22032" xr:uid="{00000000-0005-0000-0000-0000EBAC0000}"/>
    <cellStyle name="Navadno 9 58 3 2 2" xfId="42448" xr:uid="{00000000-0005-0000-0000-0000ECAC0000}"/>
    <cellStyle name="Navadno 9 58 3 3" xfId="42447" xr:uid="{00000000-0005-0000-0000-0000EDAC0000}"/>
    <cellStyle name="Navadno 9 58 4" xfId="22029" xr:uid="{00000000-0005-0000-0000-0000EEAC0000}"/>
    <cellStyle name="Navadno 9 58 4 2" xfId="42449" xr:uid="{00000000-0005-0000-0000-0000EFAC0000}"/>
    <cellStyle name="Navadno 9 58 5" xfId="42442" xr:uid="{00000000-0005-0000-0000-0000F0AC0000}"/>
    <cellStyle name="Navadno 9 59" xfId="12298" xr:uid="{00000000-0005-0000-0000-0000F1AC0000}"/>
    <cellStyle name="Navadno 9 59 2" xfId="12299" xr:uid="{00000000-0005-0000-0000-0000F2AC0000}"/>
    <cellStyle name="Navadno 9 59 2 2" xfId="12300" xr:uid="{00000000-0005-0000-0000-0000F3AC0000}"/>
    <cellStyle name="Navadno 9 59 2 2 2" xfId="22035" xr:uid="{00000000-0005-0000-0000-0000F4AC0000}"/>
    <cellStyle name="Navadno 9 59 2 2 2 2" xfId="42453" xr:uid="{00000000-0005-0000-0000-0000F5AC0000}"/>
    <cellStyle name="Navadno 9 59 2 2 3" xfId="42452" xr:uid="{00000000-0005-0000-0000-0000F6AC0000}"/>
    <cellStyle name="Navadno 9 59 2 3" xfId="22034" xr:uid="{00000000-0005-0000-0000-0000F7AC0000}"/>
    <cellStyle name="Navadno 9 59 2 3 2" xfId="42454" xr:uid="{00000000-0005-0000-0000-0000F8AC0000}"/>
    <cellStyle name="Navadno 9 59 2 4" xfId="42451" xr:uid="{00000000-0005-0000-0000-0000F9AC0000}"/>
    <cellStyle name="Navadno 9 59 3" xfId="12301" xr:uid="{00000000-0005-0000-0000-0000FAAC0000}"/>
    <cellStyle name="Navadno 9 59 3 2" xfId="22036" xr:uid="{00000000-0005-0000-0000-0000FBAC0000}"/>
    <cellStyle name="Navadno 9 59 3 2 2" xfId="42456" xr:uid="{00000000-0005-0000-0000-0000FCAC0000}"/>
    <cellStyle name="Navadno 9 59 3 3" xfId="42455" xr:uid="{00000000-0005-0000-0000-0000FDAC0000}"/>
    <cellStyle name="Navadno 9 59 4" xfId="22033" xr:uid="{00000000-0005-0000-0000-0000FEAC0000}"/>
    <cellStyle name="Navadno 9 59 4 2" xfId="42457" xr:uid="{00000000-0005-0000-0000-0000FFAC0000}"/>
    <cellStyle name="Navadno 9 59 5" xfId="42450" xr:uid="{00000000-0005-0000-0000-000000AD0000}"/>
    <cellStyle name="Navadno 9 6" xfId="1766" xr:uid="{00000000-0005-0000-0000-000001AD0000}"/>
    <cellStyle name="Navadno 9 6 2" xfId="12303" xr:uid="{00000000-0005-0000-0000-000002AD0000}"/>
    <cellStyle name="Navadno 9 6 2 2" xfId="12304" xr:uid="{00000000-0005-0000-0000-000003AD0000}"/>
    <cellStyle name="Navadno 9 6 2 2 2" xfId="22039" xr:uid="{00000000-0005-0000-0000-000004AD0000}"/>
    <cellStyle name="Navadno 9 6 2 2 2 2" xfId="42461" xr:uid="{00000000-0005-0000-0000-000005AD0000}"/>
    <cellStyle name="Navadno 9 6 2 2 3" xfId="42460" xr:uid="{00000000-0005-0000-0000-000006AD0000}"/>
    <cellStyle name="Navadno 9 6 2 3" xfId="22038" xr:uid="{00000000-0005-0000-0000-000007AD0000}"/>
    <cellStyle name="Navadno 9 6 2 3 2" xfId="42462" xr:uid="{00000000-0005-0000-0000-000008AD0000}"/>
    <cellStyle name="Navadno 9 6 2 4" xfId="42459" xr:uid="{00000000-0005-0000-0000-000009AD0000}"/>
    <cellStyle name="Navadno 9 6 3" xfId="12305" xr:uid="{00000000-0005-0000-0000-00000AAD0000}"/>
    <cellStyle name="Navadno 9 6 3 2" xfId="22040" xr:uid="{00000000-0005-0000-0000-00000BAD0000}"/>
    <cellStyle name="Navadno 9 6 3 2 2" xfId="42464" xr:uid="{00000000-0005-0000-0000-00000CAD0000}"/>
    <cellStyle name="Navadno 9 6 3 3" xfId="42463" xr:uid="{00000000-0005-0000-0000-00000DAD0000}"/>
    <cellStyle name="Navadno 9 6 4" xfId="12306" xr:uid="{00000000-0005-0000-0000-00000EAD0000}"/>
    <cellStyle name="Navadno 9 6 4 2" xfId="42465" xr:uid="{00000000-0005-0000-0000-00000FAD0000}"/>
    <cellStyle name="Navadno 9 6 5" xfId="12302" xr:uid="{00000000-0005-0000-0000-000010AD0000}"/>
    <cellStyle name="Navadno 9 6 5 2" xfId="42466" xr:uid="{00000000-0005-0000-0000-000011AD0000}"/>
    <cellStyle name="Navadno 9 6 6" xfId="22037" xr:uid="{00000000-0005-0000-0000-000012AD0000}"/>
    <cellStyle name="Navadno 9 6 6 2" xfId="42467" xr:uid="{00000000-0005-0000-0000-000013AD0000}"/>
    <cellStyle name="Navadno 9 6 7" xfId="42458" xr:uid="{00000000-0005-0000-0000-000014AD0000}"/>
    <cellStyle name="Navadno 9 60" xfId="12307" xr:uid="{00000000-0005-0000-0000-000015AD0000}"/>
    <cellStyle name="Navadno 9 60 2" xfId="42468" xr:uid="{00000000-0005-0000-0000-000016AD0000}"/>
    <cellStyle name="Navadno 9 61" xfId="21820" xr:uid="{00000000-0005-0000-0000-000017AD0000}"/>
    <cellStyle name="Navadno 9 61 2" xfId="42469" xr:uid="{00000000-0005-0000-0000-000018AD0000}"/>
    <cellStyle name="Navadno 9 62" xfId="59156" xr:uid="{00000000-0005-0000-0000-000019AD0000}"/>
    <cellStyle name="Navadno 9 7" xfId="12308" xr:uid="{00000000-0005-0000-0000-00001AAD0000}"/>
    <cellStyle name="Navadno 9 7 2" xfId="12309" xr:uid="{00000000-0005-0000-0000-00001BAD0000}"/>
    <cellStyle name="Navadno 9 7 2 2" xfId="12310" xr:uid="{00000000-0005-0000-0000-00001CAD0000}"/>
    <cellStyle name="Navadno 9 7 2 2 2" xfId="22043" xr:uid="{00000000-0005-0000-0000-00001DAD0000}"/>
    <cellStyle name="Navadno 9 7 2 2 2 2" xfId="42473" xr:uid="{00000000-0005-0000-0000-00001EAD0000}"/>
    <cellStyle name="Navadno 9 7 2 2 3" xfId="42472" xr:uid="{00000000-0005-0000-0000-00001FAD0000}"/>
    <cellStyle name="Navadno 9 7 2 3" xfId="22042" xr:uid="{00000000-0005-0000-0000-000020AD0000}"/>
    <cellStyle name="Navadno 9 7 2 3 2" xfId="42474" xr:uid="{00000000-0005-0000-0000-000021AD0000}"/>
    <cellStyle name="Navadno 9 7 2 4" xfId="42471" xr:uid="{00000000-0005-0000-0000-000022AD0000}"/>
    <cellStyle name="Navadno 9 7 3" xfId="12311" xr:uid="{00000000-0005-0000-0000-000023AD0000}"/>
    <cellStyle name="Navadno 9 7 3 2" xfId="22044" xr:uid="{00000000-0005-0000-0000-000024AD0000}"/>
    <cellStyle name="Navadno 9 7 3 2 2" xfId="42476" xr:uid="{00000000-0005-0000-0000-000025AD0000}"/>
    <cellStyle name="Navadno 9 7 3 3" xfId="42475" xr:uid="{00000000-0005-0000-0000-000026AD0000}"/>
    <cellStyle name="Navadno 9 7 4" xfId="22041" xr:uid="{00000000-0005-0000-0000-000027AD0000}"/>
    <cellStyle name="Navadno 9 7 4 2" xfId="42477" xr:uid="{00000000-0005-0000-0000-000028AD0000}"/>
    <cellStyle name="Navadno 9 7 5" xfId="42470" xr:uid="{00000000-0005-0000-0000-000029AD0000}"/>
    <cellStyle name="Navadno 9 8" xfId="12312" xr:uid="{00000000-0005-0000-0000-00002AAD0000}"/>
    <cellStyle name="Navadno 9 8 2" xfId="12313" xr:uid="{00000000-0005-0000-0000-00002BAD0000}"/>
    <cellStyle name="Navadno 9 8 2 2" xfId="12314" xr:uid="{00000000-0005-0000-0000-00002CAD0000}"/>
    <cellStyle name="Navadno 9 8 2 2 2" xfId="22047" xr:uid="{00000000-0005-0000-0000-00002DAD0000}"/>
    <cellStyle name="Navadno 9 8 2 2 2 2" xfId="42481" xr:uid="{00000000-0005-0000-0000-00002EAD0000}"/>
    <cellStyle name="Navadno 9 8 2 2 3" xfId="42480" xr:uid="{00000000-0005-0000-0000-00002FAD0000}"/>
    <cellStyle name="Navadno 9 8 2 3" xfId="22046" xr:uid="{00000000-0005-0000-0000-000030AD0000}"/>
    <cellStyle name="Navadno 9 8 2 3 2" xfId="42482" xr:uid="{00000000-0005-0000-0000-000031AD0000}"/>
    <cellStyle name="Navadno 9 8 2 4" xfId="42479" xr:uid="{00000000-0005-0000-0000-000032AD0000}"/>
    <cellStyle name="Navadno 9 8 3" xfId="12315" xr:uid="{00000000-0005-0000-0000-000033AD0000}"/>
    <cellStyle name="Navadno 9 8 3 2" xfId="22048" xr:uid="{00000000-0005-0000-0000-000034AD0000}"/>
    <cellStyle name="Navadno 9 8 3 2 2" xfId="42484" xr:uid="{00000000-0005-0000-0000-000035AD0000}"/>
    <cellStyle name="Navadno 9 8 3 3" xfId="42483" xr:uid="{00000000-0005-0000-0000-000036AD0000}"/>
    <cellStyle name="Navadno 9 8 4" xfId="22045" xr:uid="{00000000-0005-0000-0000-000037AD0000}"/>
    <cellStyle name="Navadno 9 8 4 2" xfId="42485" xr:uid="{00000000-0005-0000-0000-000038AD0000}"/>
    <cellStyle name="Navadno 9 8 5" xfId="42478" xr:uid="{00000000-0005-0000-0000-000039AD0000}"/>
    <cellStyle name="Navadno 9 9" xfId="12316" xr:uid="{00000000-0005-0000-0000-00003AAD0000}"/>
    <cellStyle name="Navadno 9 9 2" xfId="12317" xr:uid="{00000000-0005-0000-0000-00003BAD0000}"/>
    <cellStyle name="Navadno 9 9 2 2" xfId="12318" xr:uid="{00000000-0005-0000-0000-00003CAD0000}"/>
    <cellStyle name="Navadno 9 9 2 2 2" xfId="22051" xr:uid="{00000000-0005-0000-0000-00003DAD0000}"/>
    <cellStyle name="Navadno 9 9 2 2 2 2" xfId="42489" xr:uid="{00000000-0005-0000-0000-00003EAD0000}"/>
    <cellStyle name="Navadno 9 9 2 2 3" xfId="42488" xr:uid="{00000000-0005-0000-0000-00003FAD0000}"/>
    <cellStyle name="Navadno 9 9 2 3" xfId="22050" xr:uid="{00000000-0005-0000-0000-000040AD0000}"/>
    <cellStyle name="Navadno 9 9 2 3 2" xfId="42490" xr:uid="{00000000-0005-0000-0000-000041AD0000}"/>
    <cellStyle name="Navadno 9 9 2 4" xfId="42487" xr:uid="{00000000-0005-0000-0000-000042AD0000}"/>
    <cellStyle name="Navadno 9 9 3" xfId="12319" xr:uid="{00000000-0005-0000-0000-000043AD0000}"/>
    <cellStyle name="Navadno 9 9 3 2" xfId="22052" xr:uid="{00000000-0005-0000-0000-000044AD0000}"/>
    <cellStyle name="Navadno 9 9 3 2 2" xfId="42492" xr:uid="{00000000-0005-0000-0000-000045AD0000}"/>
    <cellStyle name="Navadno 9 9 3 3" xfId="42491" xr:uid="{00000000-0005-0000-0000-000046AD0000}"/>
    <cellStyle name="Navadno 9 9 4" xfId="22049" xr:uid="{00000000-0005-0000-0000-000047AD0000}"/>
    <cellStyle name="Navadno 9 9 4 2" xfId="42493" xr:uid="{00000000-0005-0000-0000-000048AD0000}"/>
    <cellStyle name="Navadno 9 9 5" xfId="42486" xr:uid="{00000000-0005-0000-0000-000049AD0000}"/>
    <cellStyle name="Navadno 9_CELICE" xfId="22053" xr:uid="{00000000-0005-0000-0000-00004AAD0000}"/>
    <cellStyle name="Navadno 90" xfId="12320" xr:uid="{00000000-0005-0000-0000-00004BAD0000}"/>
    <cellStyle name="Navadno 90 2" xfId="22054" xr:uid="{00000000-0005-0000-0000-00004CAD0000}"/>
    <cellStyle name="Navadno 90 2 2" xfId="42495" xr:uid="{00000000-0005-0000-0000-00004DAD0000}"/>
    <cellStyle name="Navadno 90 3" xfId="42494" xr:uid="{00000000-0005-0000-0000-00004EAD0000}"/>
    <cellStyle name="Navadno 91" xfId="12321" xr:uid="{00000000-0005-0000-0000-00004FAD0000}"/>
    <cellStyle name="Navadno 91 2" xfId="22055" xr:uid="{00000000-0005-0000-0000-000050AD0000}"/>
    <cellStyle name="Navadno 91 2 2" xfId="42497" xr:uid="{00000000-0005-0000-0000-000051AD0000}"/>
    <cellStyle name="Navadno 91 3" xfId="42496" xr:uid="{00000000-0005-0000-0000-000052AD0000}"/>
    <cellStyle name="Navadno 92" xfId="12322" xr:uid="{00000000-0005-0000-0000-000053AD0000}"/>
    <cellStyle name="Navadno 92 2" xfId="22056" xr:uid="{00000000-0005-0000-0000-000054AD0000}"/>
    <cellStyle name="Navadno 92 2 2" xfId="42499" xr:uid="{00000000-0005-0000-0000-000055AD0000}"/>
    <cellStyle name="Navadno 92 3" xfId="42498" xr:uid="{00000000-0005-0000-0000-000056AD0000}"/>
    <cellStyle name="Navadno 93" xfId="12323" xr:uid="{00000000-0005-0000-0000-000057AD0000}"/>
    <cellStyle name="Navadno 93 2" xfId="22057" xr:uid="{00000000-0005-0000-0000-000058AD0000}"/>
    <cellStyle name="Navadno 93 2 2" xfId="42501" xr:uid="{00000000-0005-0000-0000-000059AD0000}"/>
    <cellStyle name="Navadno 93 3" xfId="42500" xr:uid="{00000000-0005-0000-0000-00005AAD0000}"/>
    <cellStyle name="Navadno 94" xfId="12324" xr:uid="{00000000-0005-0000-0000-00005BAD0000}"/>
    <cellStyle name="Navadno 94 2" xfId="22058" xr:uid="{00000000-0005-0000-0000-00005CAD0000}"/>
    <cellStyle name="Navadno 94 2 2" xfId="42503" xr:uid="{00000000-0005-0000-0000-00005DAD0000}"/>
    <cellStyle name="Navadno 94 3" xfId="42502" xr:uid="{00000000-0005-0000-0000-00005EAD0000}"/>
    <cellStyle name="Navadno 95" xfId="12325" xr:uid="{00000000-0005-0000-0000-00005FAD0000}"/>
    <cellStyle name="Navadno 95 2" xfId="22059" xr:uid="{00000000-0005-0000-0000-000060AD0000}"/>
    <cellStyle name="Navadno 95 2 2" xfId="42505" xr:uid="{00000000-0005-0000-0000-000061AD0000}"/>
    <cellStyle name="Navadno 95 3" xfId="42504" xr:uid="{00000000-0005-0000-0000-000062AD0000}"/>
    <cellStyle name="Navadno 96" xfId="12326" xr:uid="{00000000-0005-0000-0000-000063AD0000}"/>
    <cellStyle name="Navadno 96 2" xfId="22060" xr:uid="{00000000-0005-0000-0000-000064AD0000}"/>
    <cellStyle name="Navadno 96 2 2" xfId="42507" xr:uid="{00000000-0005-0000-0000-000065AD0000}"/>
    <cellStyle name="Navadno 96 3" xfId="42506" xr:uid="{00000000-0005-0000-0000-000066AD0000}"/>
    <cellStyle name="Navadno 97" xfId="12327" xr:uid="{00000000-0005-0000-0000-000067AD0000}"/>
    <cellStyle name="Navadno 97 2" xfId="22061" xr:uid="{00000000-0005-0000-0000-000068AD0000}"/>
    <cellStyle name="Navadno 97 2 2" xfId="42509" xr:uid="{00000000-0005-0000-0000-000069AD0000}"/>
    <cellStyle name="Navadno 97 3" xfId="42508" xr:uid="{00000000-0005-0000-0000-00006AAD0000}"/>
    <cellStyle name="Navadno 98" xfId="12328" xr:uid="{00000000-0005-0000-0000-00006BAD0000}"/>
    <cellStyle name="Navadno 98 2" xfId="22062" xr:uid="{00000000-0005-0000-0000-00006CAD0000}"/>
    <cellStyle name="Navadno 98 2 2" xfId="42511" xr:uid="{00000000-0005-0000-0000-00006DAD0000}"/>
    <cellStyle name="Navadno 98 3" xfId="42510" xr:uid="{00000000-0005-0000-0000-00006EAD0000}"/>
    <cellStyle name="Navadno 99" xfId="12329" xr:uid="{00000000-0005-0000-0000-00006FAD0000}"/>
    <cellStyle name="Navadno 99 2" xfId="22063" xr:uid="{00000000-0005-0000-0000-000070AD0000}"/>
    <cellStyle name="Navadno 99 2 2" xfId="42513" xr:uid="{00000000-0005-0000-0000-000071AD0000}"/>
    <cellStyle name="Navadno 99 3" xfId="42512" xr:uid="{00000000-0005-0000-0000-000072AD0000}"/>
    <cellStyle name="Navadno_STROJNO" xfId="24704" xr:uid="{00000000-0005-0000-0000-000073AD0000}"/>
    <cellStyle name="Neutral" xfId="1767" xr:uid="{00000000-0005-0000-0000-000074AD0000}"/>
    <cellStyle name="Neutral 10" xfId="1768" xr:uid="{00000000-0005-0000-0000-000075AD0000}"/>
    <cellStyle name="Neutral 10 2" xfId="12331" xr:uid="{00000000-0005-0000-0000-000076AD0000}"/>
    <cellStyle name="Neutral 10 2 2" xfId="42516" xr:uid="{00000000-0005-0000-0000-000077AD0000}"/>
    <cellStyle name="Neutral 10 3" xfId="42515" xr:uid="{00000000-0005-0000-0000-000078AD0000}"/>
    <cellStyle name="Neutral 11" xfId="1769" xr:uid="{00000000-0005-0000-0000-000079AD0000}"/>
    <cellStyle name="Neutral 11 2" xfId="12332" xr:uid="{00000000-0005-0000-0000-00007AAD0000}"/>
    <cellStyle name="Neutral 11 2 2" xfId="42518" xr:uid="{00000000-0005-0000-0000-00007BAD0000}"/>
    <cellStyle name="Neutral 11 3" xfId="42517" xr:uid="{00000000-0005-0000-0000-00007CAD0000}"/>
    <cellStyle name="Neutral 12" xfId="1770" xr:uid="{00000000-0005-0000-0000-00007DAD0000}"/>
    <cellStyle name="Neutral 12 2" xfId="12333" xr:uid="{00000000-0005-0000-0000-00007EAD0000}"/>
    <cellStyle name="Neutral 12 2 2" xfId="42520" xr:uid="{00000000-0005-0000-0000-00007FAD0000}"/>
    <cellStyle name="Neutral 12 3" xfId="42519" xr:uid="{00000000-0005-0000-0000-000080AD0000}"/>
    <cellStyle name="Neutral 13" xfId="1771" xr:uid="{00000000-0005-0000-0000-000081AD0000}"/>
    <cellStyle name="Neutral 13 2" xfId="12334" xr:uid="{00000000-0005-0000-0000-000082AD0000}"/>
    <cellStyle name="Neutral 13 2 2" xfId="42522" xr:uid="{00000000-0005-0000-0000-000083AD0000}"/>
    <cellStyle name="Neutral 13 3" xfId="42521" xr:uid="{00000000-0005-0000-0000-000084AD0000}"/>
    <cellStyle name="Neutral 14" xfId="1772" xr:uid="{00000000-0005-0000-0000-000085AD0000}"/>
    <cellStyle name="Neutral 14 2" xfId="12335" xr:uid="{00000000-0005-0000-0000-000086AD0000}"/>
    <cellStyle name="Neutral 14 2 2" xfId="42524" xr:uid="{00000000-0005-0000-0000-000087AD0000}"/>
    <cellStyle name="Neutral 14 3" xfId="42523" xr:uid="{00000000-0005-0000-0000-000088AD0000}"/>
    <cellStyle name="Neutral 15" xfId="1773" xr:uid="{00000000-0005-0000-0000-000089AD0000}"/>
    <cellStyle name="Neutral 15 2" xfId="12336" xr:uid="{00000000-0005-0000-0000-00008AAD0000}"/>
    <cellStyle name="Neutral 15 2 2" xfId="42526" xr:uid="{00000000-0005-0000-0000-00008BAD0000}"/>
    <cellStyle name="Neutral 15 3" xfId="42525" xr:uid="{00000000-0005-0000-0000-00008CAD0000}"/>
    <cellStyle name="Neutral 16" xfId="12337" xr:uid="{00000000-0005-0000-0000-00008DAD0000}"/>
    <cellStyle name="Neutral 16 2" xfId="42527" xr:uid="{00000000-0005-0000-0000-00008EAD0000}"/>
    <cellStyle name="Neutral 17" xfId="12330" xr:uid="{00000000-0005-0000-0000-00008FAD0000}"/>
    <cellStyle name="Neutral 17 2" xfId="42528" xr:uid="{00000000-0005-0000-0000-000090AD0000}"/>
    <cellStyle name="Neutral 18" xfId="22064" xr:uid="{00000000-0005-0000-0000-000091AD0000}"/>
    <cellStyle name="Neutral 18 2" xfId="42529" xr:uid="{00000000-0005-0000-0000-000092AD0000}"/>
    <cellStyle name="Neutral 19" xfId="51379" xr:uid="{00000000-0005-0000-0000-000093AD0000}"/>
    <cellStyle name="Neutral 2" xfId="1774" xr:uid="{00000000-0005-0000-0000-000094AD0000}"/>
    <cellStyle name="Neutral 2 10" xfId="51380" xr:uid="{00000000-0005-0000-0000-000095AD0000}"/>
    <cellStyle name="Neutral 2 11" xfId="42530" xr:uid="{00000000-0005-0000-0000-000096AD0000}"/>
    <cellStyle name="Neutral 2 2" xfId="1775" xr:uid="{00000000-0005-0000-0000-000097AD0000}"/>
    <cellStyle name="Neutral 2 2 2" xfId="1776" xr:uid="{00000000-0005-0000-0000-000098AD0000}"/>
    <cellStyle name="Neutral 2 2 2 2" xfId="12340" xr:uid="{00000000-0005-0000-0000-000099AD0000}"/>
    <cellStyle name="Neutral 2 2 2 2 2" xfId="42533" xr:uid="{00000000-0005-0000-0000-00009AAD0000}"/>
    <cellStyle name="Neutral 2 2 2 3" xfId="51382" xr:uid="{00000000-0005-0000-0000-00009BAD0000}"/>
    <cellStyle name="Neutral 2 2 2 4" xfId="42532" xr:uid="{00000000-0005-0000-0000-00009CAD0000}"/>
    <cellStyle name="Neutral 2 2 3" xfId="12341" xr:uid="{00000000-0005-0000-0000-00009DAD0000}"/>
    <cellStyle name="Neutral 2 2 3 2" xfId="42534" xr:uid="{00000000-0005-0000-0000-00009EAD0000}"/>
    <cellStyle name="Neutral 2 2 4" xfId="12339" xr:uid="{00000000-0005-0000-0000-00009FAD0000}"/>
    <cellStyle name="Neutral 2 2 4 2" xfId="42535" xr:uid="{00000000-0005-0000-0000-0000A0AD0000}"/>
    <cellStyle name="Neutral 2 2 5" xfId="15975" xr:uid="{00000000-0005-0000-0000-0000A1AD0000}"/>
    <cellStyle name="Neutral 2 2 5 2" xfId="42536" xr:uid="{00000000-0005-0000-0000-0000A2AD0000}"/>
    <cellStyle name="Neutral 2 2 6" xfId="22066" xr:uid="{00000000-0005-0000-0000-0000A3AD0000}"/>
    <cellStyle name="Neutral 2 2 6 2" xfId="42537" xr:uid="{00000000-0005-0000-0000-0000A4AD0000}"/>
    <cellStyle name="Neutral 2 2 7" xfId="51381" xr:uid="{00000000-0005-0000-0000-0000A5AD0000}"/>
    <cellStyle name="Neutral 2 2 8" xfId="42531" xr:uid="{00000000-0005-0000-0000-0000A6AD0000}"/>
    <cellStyle name="Neutral 2 3" xfId="1777" xr:uid="{00000000-0005-0000-0000-0000A7AD0000}"/>
    <cellStyle name="Neutral 2 3 2" xfId="12343" xr:uid="{00000000-0005-0000-0000-0000A8AD0000}"/>
    <cellStyle name="Neutral 2 3 2 2" xfId="42539" xr:uid="{00000000-0005-0000-0000-0000A9AD0000}"/>
    <cellStyle name="Neutral 2 3 3" xfId="12342" xr:uid="{00000000-0005-0000-0000-0000AAAD0000}"/>
    <cellStyle name="Neutral 2 3 3 2" xfId="42540" xr:uid="{00000000-0005-0000-0000-0000ABAD0000}"/>
    <cellStyle name="Neutral 2 3 4" xfId="22067" xr:uid="{00000000-0005-0000-0000-0000ACAD0000}"/>
    <cellStyle name="Neutral 2 3 4 2" xfId="42541" xr:uid="{00000000-0005-0000-0000-0000ADAD0000}"/>
    <cellStyle name="Neutral 2 3 5" xfId="51383" xr:uid="{00000000-0005-0000-0000-0000AEAD0000}"/>
    <cellStyle name="Neutral 2 3 6" xfId="42538" xr:uid="{00000000-0005-0000-0000-0000AFAD0000}"/>
    <cellStyle name="Neutral 2 4" xfId="1778" xr:uid="{00000000-0005-0000-0000-0000B0AD0000}"/>
    <cellStyle name="Neutral 2 4 2" xfId="12344" xr:uid="{00000000-0005-0000-0000-0000B1AD0000}"/>
    <cellStyle name="Neutral 2 4 2 2" xfId="42543" xr:uid="{00000000-0005-0000-0000-0000B2AD0000}"/>
    <cellStyle name="Neutral 2 4 3" xfId="51384" xr:uid="{00000000-0005-0000-0000-0000B3AD0000}"/>
    <cellStyle name="Neutral 2 4 4" xfId="42542" xr:uid="{00000000-0005-0000-0000-0000B4AD0000}"/>
    <cellStyle name="Neutral 2 5" xfId="1779" xr:uid="{00000000-0005-0000-0000-0000B5AD0000}"/>
    <cellStyle name="Neutral 2 5 2" xfId="12345" xr:uid="{00000000-0005-0000-0000-0000B6AD0000}"/>
    <cellStyle name="Neutral 2 5 2 2" xfId="42545" xr:uid="{00000000-0005-0000-0000-0000B7AD0000}"/>
    <cellStyle name="Neutral 2 5 3" xfId="42544" xr:uid="{00000000-0005-0000-0000-0000B8AD0000}"/>
    <cellStyle name="Neutral 2 6" xfId="1780" xr:uid="{00000000-0005-0000-0000-0000B9AD0000}"/>
    <cellStyle name="Neutral 2 6 2" xfId="12346" xr:uid="{00000000-0005-0000-0000-0000BAAD0000}"/>
    <cellStyle name="Neutral 2 6 2 2" xfId="42547" xr:uid="{00000000-0005-0000-0000-0000BBAD0000}"/>
    <cellStyle name="Neutral 2 6 3" xfId="42546" xr:uid="{00000000-0005-0000-0000-0000BCAD0000}"/>
    <cellStyle name="Neutral 2 7" xfId="12347" xr:uid="{00000000-0005-0000-0000-0000BDAD0000}"/>
    <cellStyle name="Neutral 2 7 2" xfId="42548" xr:uid="{00000000-0005-0000-0000-0000BEAD0000}"/>
    <cellStyle name="Neutral 2 8" xfId="12338" xr:uid="{00000000-0005-0000-0000-0000BFAD0000}"/>
    <cellStyle name="Neutral 2 8 2" xfId="42549" xr:uid="{00000000-0005-0000-0000-0000C0AD0000}"/>
    <cellStyle name="Neutral 2 9" xfId="22065" xr:uid="{00000000-0005-0000-0000-0000C1AD0000}"/>
    <cellStyle name="Neutral 2 9 2" xfId="42550" xr:uid="{00000000-0005-0000-0000-0000C2AD0000}"/>
    <cellStyle name="Neutral 20" xfId="42514" xr:uid="{00000000-0005-0000-0000-0000C3AD0000}"/>
    <cellStyle name="Neutral 3" xfId="1781" xr:uid="{00000000-0005-0000-0000-0000C4AD0000}"/>
    <cellStyle name="Neutral 3 2" xfId="1782" xr:uid="{00000000-0005-0000-0000-0000C5AD0000}"/>
    <cellStyle name="Neutral 3 2 2" xfId="12350" xr:uid="{00000000-0005-0000-0000-0000C6AD0000}"/>
    <cellStyle name="Neutral 3 2 2 2" xfId="42553" xr:uid="{00000000-0005-0000-0000-0000C7AD0000}"/>
    <cellStyle name="Neutral 3 2 3" xfId="12349" xr:uid="{00000000-0005-0000-0000-0000C8AD0000}"/>
    <cellStyle name="Neutral 3 2 3 2" xfId="42554" xr:uid="{00000000-0005-0000-0000-0000C9AD0000}"/>
    <cellStyle name="Neutral 3 2 4" xfId="22069" xr:uid="{00000000-0005-0000-0000-0000CAAD0000}"/>
    <cellStyle name="Neutral 3 2 4 2" xfId="42555" xr:uid="{00000000-0005-0000-0000-0000CBAD0000}"/>
    <cellStyle name="Neutral 3 2 5" xfId="51386" xr:uid="{00000000-0005-0000-0000-0000CCAD0000}"/>
    <cellStyle name="Neutral 3 2 6" xfId="42552" xr:uid="{00000000-0005-0000-0000-0000CDAD0000}"/>
    <cellStyle name="Neutral 3 3" xfId="1783" xr:uid="{00000000-0005-0000-0000-0000CEAD0000}"/>
    <cellStyle name="Neutral 3 3 2" xfId="12352" xr:uid="{00000000-0005-0000-0000-0000CFAD0000}"/>
    <cellStyle name="Neutral 3 3 2 2" xfId="42557" xr:uid="{00000000-0005-0000-0000-0000D0AD0000}"/>
    <cellStyle name="Neutral 3 3 3" xfId="12351" xr:uid="{00000000-0005-0000-0000-0000D1AD0000}"/>
    <cellStyle name="Neutral 3 3 3 2" xfId="42558" xr:uid="{00000000-0005-0000-0000-0000D2AD0000}"/>
    <cellStyle name="Neutral 3 3 4" xfId="22070" xr:uid="{00000000-0005-0000-0000-0000D3AD0000}"/>
    <cellStyle name="Neutral 3 3 4 2" xfId="42559" xr:uid="{00000000-0005-0000-0000-0000D4AD0000}"/>
    <cellStyle name="Neutral 3 3 5" xfId="51387" xr:uid="{00000000-0005-0000-0000-0000D5AD0000}"/>
    <cellStyle name="Neutral 3 3 6" xfId="42556" xr:uid="{00000000-0005-0000-0000-0000D6AD0000}"/>
    <cellStyle name="Neutral 3 4" xfId="12353" xr:uid="{00000000-0005-0000-0000-0000D7AD0000}"/>
    <cellStyle name="Neutral 3 4 2" xfId="42560" xr:uid="{00000000-0005-0000-0000-0000D8AD0000}"/>
    <cellStyle name="Neutral 3 5" xfId="12348" xr:uid="{00000000-0005-0000-0000-0000D9AD0000}"/>
    <cellStyle name="Neutral 3 5 2" xfId="42561" xr:uid="{00000000-0005-0000-0000-0000DAAD0000}"/>
    <cellStyle name="Neutral 3 6" xfId="22068" xr:uid="{00000000-0005-0000-0000-0000DBAD0000}"/>
    <cellStyle name="Neutral 3 6 2" xfId="42562" xr:uid="{00000000-0005-0000-0000-0000DCAD0000}"/>
    <cellStyle name="Neutral 3 7" xfId="51385" xr:uid="{00000000-0005-0000-0000-0000DDAD0000}"/>
    <cellStyle name="Neutral 3 8" xfId="42551" xr:uid="{00000000-0005-0000-0000-0000DEAD0000}"/>
    <cellStyle name="Neutral 4" xfId="1784" xr:uid="{00000000-0005-0000-0000-0000DFAD0000}"/>
    <cellStyle name="Neutral 4 2" xfId="1785" xr:uid="{00000000-0005-0000-0000-0000E0AD0000}"/>
    <cellStyle name="Neutral 4 2 2" xfId="12356" xr:uid="{00000000-0005-0000-0000-0000E1AD0000}"/>
    <cellStyle name="Neutral 4 2 2 2" xfId="42565" xr:uid="{00000000-0005-0000-0000-0000E2AD0000}"/>
    <cellStyle name="Neutral 4 2 3" xfId="12355" xr:uid="{00000000-0005-0000-0000-0000E3AD0000}"/>
    <cellStyle name="Neutral 4 2 3 2" xfId="42566" xr:uid="{00000000-0005-0000-0000-0000E4AD0000}"/>
    <cellStyle name="Neutral 4 2 4" xfId="22072" xr:uid="{00000000-0005-0000-0000-0000E5AD0000}"/>
    <cellStyle name="Neutral 4 2 4 2" xfId="42567" xr:uid="{00000000-0005-0000-0000-0000E6AD0000}"/>
    <cellStyle name="Neutral 4 2 5" xfId="51388" xr:uid="{00000000-0005-0000-0000-0000E7AD0000}"/>
    <cellStyle name="Neutral 4 2 6" xfId="42564" xr:uid="{00000000-0005-0000-0000-0000E8AD0000}"/>
    <cellStyle name="Neutral 4 3" xfId="1786" xr:uid="{00000000-0005-0000-0000-0000E9AD0000}"/>
    <cellStyle name="Neutral 4 3 2" xfId="12358" xr:uid="{00000000-0005-0000-0000-0000EAAD0000}"/>
    <cellStyle name="Neutral 4 3 2 2" xfId="42569" xr:uid="{00000000-0005-0000-0000-0000EBAD0000}"/>
    <cellStyle name="Neutral 4 3 3" xfId="12357" xr:uid="{00000000-0005-0000-0000-0000ECAD0000}"/>
    <cellStyle name="Neutral 4 3 3 2" xfId="42570" xr:uid="{00000000-0005-0000-0000-0000EDAD0000}"/>
    <cellStyle name="Neutral 4 3 4" xfId="22073" xr:uid="{00000000-0005-0000-0000-0000EEAD0000}"/>
    <cellStyle name="Neutral 4 3 4 2" xfId="42571" xr:uid="{00000000-0005-0000-0000-0000EFAD0000}"/>
    <cellStyle name="Neutral 4 3 5" xfId="51389" xr:uid="{00000000-0005-0000-0000-0000F0AD0000}"/>
    <cellStyle name="Neutral 4 3 6" xfId="42568" xr:uid="{00000000-0005-0000-0000-0000F1AD0000}"/>
    <cellStyle name="Neutral 4 4" xfId="12359" xr:uid="{00000000-0005-0000-0000-0000F2AD0000}"/>
    <cellStyle name="Neutral 4 4 2" xfId="42573" xr:uid="{00000000-0005-0000-0000-0000F3AD0000}"/>
    <cellStyle name="Neutral 4 4 3" xfId="42572" xr:uid="{00000000-0005-0000-0000-0000F4AD0000}"/>
    <cellStyle name="Neutral 4 5" xfId="12354" xr:uid="{00000000-0005-0000-0000-0000F5AD0000}"/>
    <cellStyle name="Neutral 4 5 2" xfId="42574" xr:uid="{00000000-0005-0000-0000-0000F6AD0000}"/>
    <cellStyle name="Neutral 4 6" xfId="22071" xr:uid="{00000000-0005-0000-0000-0000F7AD0000}"/>
    <cellStyle name="Neutral 4 6 2" xfId="42575" xr:uid="{00000000-0005-0000-0000-0000F8AD0000}"/>
    <cellStyle name="Neutral 4 7" xfId="42563" xr:uid="{00000000-0005-0000-0000-0000F9AD0000}"/>
    <cellStyle name="Neutral 5" xfId="1787" xr:uid="{00000000-0005-0000-0000-0000FAAD0000}"/>
    <cellStyle name="Neutral 5 2" xfId="1788" xr:uid="{00000000-0005-0000-0000-0000FBAD0000}"/>
    <cellStyle name="Neutral 5 2 2" xfId="12362" xr:uid="{00000000-0005-0000-0000-0000FCAD0000}"/>
    <cellStyle name="Neutral 5 2 2 2" xfId="42578" xr:uid="{00000000-0005-0000-0000-0000FDAD0000}"/>
    <cellStyle name="Neutral 5 2 3" xfId="12361" xr:uid="{00000000-0005-0000-0000-0000FEAD0000}"/>
    <cellStyle name="Neutral 5 2 3 2" xfId="42579" xr:uid="{00000000-0005-0000-0000-0000FFAD0000}"/>
    <cellStyle name="Neutral 5 2 4" xfId="22075" xr:uid="{00000000-0005-0000-0000-000000AE0000}"/>
    <cellStyle name="Neutral 5 2 4 2" xfId="42580" xr:uid="{00000000-0005-0000-0000-000001AE0000}"/>
    <cellStyle name="Neutral 5 2 5" xfId="51390" xr:uid="{00000000-0005-0000-0000-000002AE0000}"/>
    <cellStyle name="Neutral 5 2 6" xfId="42577" xr:uid="{00000000-0005-0000-0000-000003AE0000}"/>
    <cellStyle name="Neutral 5 3" xfId="1789" xr:uid="{00000000-0005-0000-0000-000004AE0000}"/>
    <cellStyle name="Neutral 5 3 2" xfId="12364" xr:uid="{00000000-0005-0000-0000-000005AE0000}"/>
    <cellStyle name="Neutral 5 3 2 2" xfId="42582" xr:uid="{00000000-0005-0000-0000-000006AE0000}"/>
    <cellStyle name="Neutral 5 3 3" xfId="12363" xr:uid="{00000000-0005-0000-0000-000007AE0000}"/>
    <cellStyle name="Neutral 5 3 3 2" xfId="42583" xr:uid="{00000000-0005-0000-0000-000008AE0000}"/>
    <cellStyle name="Neutral 5 3 4" xfId="22076" xr:uid="{00000000-0005-0000-0000-000009AE0000}"/>
    <cellStyle name="Neutral 5 3 4 2" xfId="42584" xr:uid="{00000000-0005-0000-0000-00000AAE0000}"/>
    <cellStyle name="Neutral 5 3 5" xfId="51391" xr:uid="{00000000-0005-0000-0000-00000BAE0000}"/>
    <cellStyle name="Neutral 5 3 6" xfId="42581" xr:uid="{00000000-0005-0000-0000-00000CAE0000}"/>
    <cellStyle name="Neutral 5 4" xfId="12365" xr:uid="{00000000-0005-0000-0000-00000DAE0000}"/>
    <cellStyle name="Neutral 5 4 2" xfId="42585" xr:uid="{00000000-0005-0000-0000-00000EAE0000}"/>
    <cellStyle name="Neutral 5 5" xfId="12360" xr:uid="{00000000-0005-0000-0000-00000FAE0000}"/>
    <cellStyle name="Neutral 5 5 2" xfId="42586" xr:uid="{00000000-0005-0000-0000-000010AE0000}"/>
    <cellStyle name="Neutral 5 6" xfId="22074" xr:uid="{00000000-0005-0000-0000-000011AE0000}"/>
    <cellStyle name="Neutral 5 6 2" xfId="42587" xr:uid="{00000000-0005-0000-0000-000012AE0000}"/>
    <cellStyle name="Neutral 5 7" xfId="42576" xr:uid="{00000000-0005-0000-0000-000013AE0000}"/>
    <cellStyle name="Neutral 6" xfId="1790" xr:uid="{00000000-0005-0000-0000-000014AE0000}"/>
    <cellStyle name="Neutral 6 2" xfId="12366" xr:uid="{00000000-0005-0000-0000-000015AE0000}"/>
    <cellStyle name="Neutral 6 2 2" xfId="42589" xr:uid="{00000000-0005-0000-0000-000016AE0000}"/>
    <cellStyle name="Neutral 6 3" xfId="42588" xr:uid="{00000000-0005-0000-0000-000017AE0000}"/>
    <cellStyle name="Neutral 7" xfId="1791" xr:uid="{00000000-0005-0000-0000-000018AE0000}"/>
    <cellStyle name="Neutral 7 2" xfId="12367" xr:uid="{00000000-0005-0000-0000-000019AE0000}"/>
    <cellStyle name="Neutral 7 2 2" xfId="42591" xr:uid="{00000000-0005-0000-0000-00001AAE0000}"/>
    <cellStyle name="Neutral 7 3" xfId="42590" xr:uid="{00000000-0005-0000-0000-00001BAE0000}"/>
    <cellStyle name="Neutral 8" xfId="1792" xr:uid="{00000000-0005-0000-0000-00001CAE0000}"/>
    <cellStyle name="Neutral 8 2" xfId="12368" xr:uid="{00000000-0005-0000-0000-00001DAE0000}"/>
    <cellStyle name="Neutral 8 2 2" xfId="42593" xr:uid="{00000000-0005-0000-0000-00001EAE0000}"/>
    <cellStyle name="Neutral 8 3" xfId="42592" xr:uid="{00000000-0005-0000-0000-00001FAE0000}"/>
    <cellStyle name="Neutral 9" xfId="1793" xr:uid="{00000000-0005-0000-0000-000020AE0000}"/>
    <cellStyle name="Neutral 9 2" xfId="12369" xr:uid="{00000000-0005-0000-0000-000021AE0000}"/>
    <cellStyle name="Neutral 9 2 2" xfId="42595" xr:uid="{00000000-0005-0000-0000-000022AE0000}"/>
    <cellStyle name="Neutral 9 3" xfId="42594" xr:uid="{00000000-0005-0000-0000-000023AE0000}"/>
    <cellStyle name="Neutral_aa osnova za ponudbe" xfId="1794" xr:uid="{00000000-0005-0000-0000-000024AE0000}"/>
    <cellStyle name="Nevtralno 2" xfId="12370" xr:uid="{00000000-0005-0000-0000-000025AE0000}"/>
    <cellStyle name="Nevtralno 2 2" xfId="22077" xr:uid="{00000000-0005-0000-0000-000026AE0000}"/>
    <cellStyle name="Nevtralno 2 2 2" xfId="42597" xr:uid="{00000000-0005-0000-0000-000027AE0000}"/>
    <cellStyle name="Nevtralno 2 3" xfId="42596" xr:uid="{00000000-0005-0000-0000-000028AE0000}"/>
    <cellStyle name="Nevtralno 2 4" xfId="59157" xr:uid="{00000000-0005-0000-0000-000029AE0000}"/>
    <cellStyle name="Nevtralno 3" xfId="59158" xr:uid="{00000000-0005-0000-0000-00002AAE0000}"/>
    <cellStyle name="Nivo_1_GlNaslov" xfId="59159" xr:uid="{00000000-0005-0000-0000-00002BAE0000}"/>
    <cellStyle name="normal" xfId="12371" xr:uid="{00000000-0005-0000-0000-00002CAE0000}"/>
    <cellStyle name="Normal - Style1" xfId="12372" xr:uid="{00000000-0005-0000-0000-00002DAE0000}"/>
    <cellStyle name="Normal - Style1 2" xfId="22079" xr:uid="{00000000-0005-0000-0000-00002EAE0000}"/>
    <cellStyle name="Normal - Style1 2 2" xfId="42600" xr:uid="{00000000-0005-0000-0000-00002FAE0000}"/>
    <cellStyle name="Normal - Style1 3" xfId="42599" xr:uid="{00000000-0005-0000-0000-000030AE0000}"/>
    <cellStyle name="normal 10" xfId="1795" xr:uid="{00000000-0005-0000-0000-000031AE0000}"/>
    <cellStyle name="Normal 10 2" xfId="12373" xr:uid="{00000000-0005-0000-0000-000032AE0000}"/>
    <cellStyle name="Normal 10 2 2" xfId="42603" xr:uid="{00000000-0005-0000-0000-000033AE0000}"/>
    <cellStyle name="normal 10 2 3" xfId="42602" xr:uid="{00000000-0005-0000-0000-000034AE0000}"/>
    <cellStyle name="Normal 10 3" xfId="22080" xr:uid="{00000000-0005-0000-0000-000035AE0000}"/>
    <cellStyle name="Normal 10 3 2" xfId="42604" xr:uid="{00000000-0005-0000-0000-000036AE0000}"/>
    <cellStyle name="normal 10 4" xfId="42601" xr:uid="{00000000-0005-0000-0000-000037AE0000}"/>
    <cellStyle name="normal 100" xfId="12374" xr:uid="{00000000-0005-0000-0000-000038AE0000}"/>
    <cellStyle name="normal 100 2" xfId="22081" xr:uid="{00000000-0005-0000-0000-000039AE0000}"/>
    <cellStyle name="normal 100 2 2" xfId="42606" xr:uid="{00000000-0005-0000-0000-00003AAE0000}"/>
    <cellStyle name="normal 100 3" xfId="42605" xr:uid="{00000000-0005-0000-0000-00003BAE0000}"/>
    <cellStyle name="normal 101" xfId="12375" xr:uid="{00000000-0005-0000-0000-00003CAE0000}"/>
    <cellStyle name="normal 101 2" xfId="22082" xr:uid="{00000000-0005-0000-0000-00003DAE0000}"/>
    <cellStyle name="normal 101 2 2" xfId="42608" xr:uid="{00000000-0005-0000-0000-00003EAE0000}"/>
    <cellStyle name="normal 101 3" xfId="42607" xr:uid="{00000000-0005-0000-0000-00003FAE0000}"/>
    <cellStyle name="normal 102" xfId="12376" xr:uid="{00000000-0005-0000-0000-000040AE0000}"/>
    <cellStyle name="Normal 102 10" xfId="59414" xr:uid="{00000000-0005-0000-0000-000041AE0000}"/>
    <cellStyle name="normal 102 2" xfId="22083" xr:uid="{00000000-0005-0000-0000-000042AE0000}"/>
    <cellStyle name="normal 102 2 2" xfId="42610" xr:uid="{00000000-0005-0000-0000-000043AE0000}"/>
    <cellStyle name="normal 102 3" xfId="42609" xr:uid="{00000000-0005-0000-0000-000044AE0000}"/>
    <cellStyle name="Normal 102 4" xfId="59161" xr:uid="{00000000-0005-0000-0000-000045AE0000}"/>
    <cellStyle name="Normal 102 5" xfId="59348" xr:uid="{00000000-0005-0000-0000-000046AE0000}"/>
    <cellStyle name="Normal 102 6" xfId="59284" xr:uid="{00000000-0005-0000-0000-000047AE0000}"/>
    <cellStyle name="Normal 102 7" xfId="59359" xr:uid="{00000000-0005-0000-0000-000048AE0000}"/>
    <cellStyle name="Normal 102 8" xfId="59276" xr:uid="{00000000-0005-0000-0000-000049AE0000}"/>
    <cellStyle name="Normal 102 9" xfId="59375" xr:uid="{00000000-0005-0000-0000-00004AAE0000}"/>
    <cellStyle name="normal 103" xfId="12377" xr:uid="{00000000-0005-0000-0000-00004BAE0000}"/>
    <cellStyle name="Normal 103 10" xfId="59415" xr:uid="{00000000-0005-0000-0000-00004CAE0000}"/>
    <cellStyle name="normal 103 2" xfId="22084" xr:uid="{00000000-0005-0000-0000-00004DAE0000}"/>
    <cellStyle name="normal 103 2 2" xfId="42612" xr:uid="{00000000-0005-0000-0000-00004EAE0000}"/>
    <cellStyle name="normal 103 3" xfId="42611" xr:uid="{00000000-0005-0000-0000-00004FAE0000}"/>
    <cellStyle name="Normal 103 4" xfId="59162" xr:uid="{00000000-0005-0000-0000-000050AE0000}"/>
    <cellStyle name="Normal 103 5" xfId="59349" xr:uid="{00000000-0005-0000-0000-000051AE0000}"/>
    <cellStyle name="Normal 103 6" xfId="59282" xr:uid="{00000000-0005-0000-0000-000052AE0000}"/>
    <cellStyle name="Normal 103 7" xfId="59360" xr:uid="{00000000-0005-0000-0000-000053AE0000}"/>
    <cellStyle name="Normal 103 8" xfId="59273" xr:uid="{00000000-0005-0000-0000-000054AE0000}"/>
    <cellStyle name="Normal 103 9" xfId="59381" xr:uid="{00000000-0005-0000-0000-000055AE0000}"/>
    <cellStyle name="normal 104" xfId="12378" xr:uid="{00000000-0005-0000-0000-000056AE0000}"/>
    <cellStyle name="normal 104 2" xfId="22085" xr:uid="{00000000-0005-0000-0000-000057AE0000}"/>
    <cellStyle name="normal 104 2 2" xfId="42614" xr:uid="{00000000-0005-0000-0000-000058AE0000}"/>
    <cellStyle name="normal 104 3" xfId="42613" xr:uid="{00000000-0005-0000-0000-000059AE0000}"/>
    <cellStyle name="normal 105" xfId="12379" xr:uid="{00000000-0005-0000-0000-00005AAE0000}"/>
    <cellStyle name="normal 105 2" xfId="22086" xr:uid="{00000000-0005-0000-0000-00005BAE0000}"/>
    <cellStyle name="normal 105 2 2" xfId="42616" xr:uid="{00000000-0005-0000-0000-00005CAE0000}"/>
    <cellStyle name="normal 105 3" xfId="42615" xr:uid="{00000000-0005-0000-0000-00005DAE0000}"/>
    <cellStyle name="normal 106" xfId="12380" xr:uid="{00000000-0005-0000-0000-00005EAE0000}"/>
    <cellStyle name="normal 106 2" xfId="22087" xr:uid="{00000000-0005-0000-0000-00005FAE0000}"/>
    <cellStyle name="normal 106 2 2" xfId="42618" xr:uid="{00000000-0005-0000-0000-000060AE0000}"/>
    <cellStyle name="normal 106 3" xfId="42617" xr:uid="{00000000-0005-0000-0000-000061AE0000}"/>
    <cellStyle name="normal 107" xfId="12381" xr:uid="{00000000-0005-0000-0000-000062AE0000}"/>
    <cellStyle name="normal 107 2" xfId="22088" xr:uid="{00000000-0005-0000-0000-000063AE0000}"/>
    <cellStyle name="normal 107 2 2" xfId="42620" xr:uid="{00000000-0005-0000-0000-000064AE0000}"/>
    <cellStyle name="normal 107 3" xfId="42619" xr:uid="{00000000-0005-0000-0000-000065AE0000}"/>
    <cellStyle name="normal 108" xfId="12382" xr:uid="{00000000-0005-0000-0000-000066AE0000}"/>
    <cellStyle name="normal 108 2" xfId="22089" xr:uid="{00000000-0005-0000-0000-000067AE0000}"/>
    <cellStyle name="normal 108 2 2" xfId="42622" xr:uid="{00000000-0005-0000-0000-000068AE0000}"/>
    <cellStyle name="normal 108 3" xfId="42621" xr:uid="{00000000-0005-0000-0000-000069AE0000}"/>
    <cellStyle name="normal 109" xfId="12383" xr:uid="{00000000-0005-0000-0000-00006AAE0000}"/>
    <cellStyle name="normal 109 2" xfId="22090" xr:uid="{00000000-0005-0000-0000-00006BAE0000}"/>
    <cellStyle name="normal 109 2 2" xfId="42624" xr:uid="{00000000-0005-0000-0000-00006CAE0000}"/>
    <cellStyle name="normal 109 3" xfId="42623" xr:uid="{00000000-0005-0000-0000-00006DAE0000}"/>
    <cellStyle name="Normal 11" xfId="12384" xr:uid="{00000000-0005-0000-0000-00006EAE0000}"/>
    <cellStyle name="Normal 11 10" xfId="12385" xr:uid="{00000000-0005-0000-0000-00006FAE0000}"/>
    <cellStyle name="Normal 11 10 2" xfId="22092" xr:uid="{00000000-0005-0000-0000-000070AE0000}"/>
    <cellStyle name="Normal 11 10 2 2" xfId="42627" xr:uid="{00000000-0005-0000-0000-000071AE0000}"/>
    <cellStyle name="Normal 11 10 3" xfId="42626" xr:uid="{00000000-0005-0000-0000-000072AE0000}"/>
    <cellStyle name="Normal 11 11" xfId="12386" xr:uid="{00000000-0005-0000-0000-000073AE0000}"/>
    <cellStyle name="Normal 11 11 2" xfId="22093" xr:uid="{00000000-0005-0000-0000-000074AE0000}"/>
    <cellStyle name="Normal 11 11 2 2" xfId="42629" xr:uid="{00000000-0005-0000-0000-000075AE0000}"/>
    <cellStyle name="Normal 11 11 3" xfId="42628" xr:uid="{00000000-0005-0000-0000-000076AE0000}"/>
    <cellStyle name="Normal 11 12" xfId="12387" xr:uid="{00000000-0005-0000-0000-000077AE0000}"/>
    <cellStyle name="Normal 11 12 2" xfId="22094" xr:uid="{00000000-0005-0000-0000-000078AE0000}"/>
    <cellStyle name="Normal 11 12 2 2" xfId="42631" xr:uid="{00000000-0005-0000-0000-000079AE0000}"/>
    <cellStyle name="Normal 11 12 3" xfId="42630" xr:uid="{00000000-0005-0000-0000-00007AAE0000}"/>
    <cellStyle name="Normal 11 13" xfId="22091" xr:uid="{00000000-0005-0000-0000-00007BAE0000}"/>
    <cellStyle name="Normal 11 13 2" xfId="42632" xr:uid="{00000000-0005-0000-0000-00007CAE0000}"/>
    <cellStyle name="Normal 11 14" xfId="42625" xr:uid="{00000000-0005-0000-0000-00007DAE0000}"/>
    <cellStyle name="Normal 11 2" xfId="1796" xr:uid="{00000000-0005-0000-0000-00007EAE0000}"/>
    <cellStyle name="Normal 11 2 2" xfId="12388" xr:uid="{00000000-0005-0000-0000-00007FAE0000}"/>
    <cellStyle name="Normal 11 2 2 2" xfId="42634" xr:uid="{00000000-0005-0000-0000-000080AE0000}"/>
    <cellStyle name="Normal 11 2 3" xfId="51392" xr:uid="{00000000-0005-0000-0000-000081AE0000}"/>
    <cellStyle name="Normal 11 2 4" xfId="42633" xr:uid="{00000000-0005-0000-0000-000082AE0000}"/>
    <cellStyle name="Normal 11 3" xfId="1797" xr:uid="{00000000-0005-0000-0000-000083AE0000}"/>
    <cellStyle name="Normal 11 3 2" xfId="12389" xr:uid="{00000000-0005-0000-0000-000084AE0000}"/>
    <cellStyle name="Normal 11 3 2 2" xfId="42636" xr:uid="{00000000-0005-0000-0000-000085AE0000}"/>
    <cellStyle name="Normal 11 3 3" xfId="51393" xr:uid="{00000000-0005-0000-0000-000086AE0000}"/>
    <cellStyle name="Normal 11 3 4" xfId="42635" xr:uid="{00000000-0005-0000-0000-000087AE0000}"/>
    <cellStyle name="Normal 11 4" xfId="12390" xr:uid="{00000000-0005-0000-0000-000088AE0000}"/>
    <cellStyle name="Normal 11 4 2" xfId="12391" xr:uid="{00000000-0005-0000-0000-000089AE0000}"/>
    <cellStyle name="Normal 11 4 2 2" xfId="22096" xr:uid="{00000000-0005-0000-0000-00008AAE0000}"/>
    <cellStyle name="Normal 11 4 2 2 2" xfId="42639" xr:uid="{00000000-0005-0000-0000-00008BAE0000}"/>
    <cellStyle name="Normal 11 4 2 3" xfId="42638" xr:uid="{00000000-0005-0000-0000-00008CAE0000}"/>
    <cellStyle name="Normal 11 4 3" xfId="22095" xr:uid="{00000000-0005-0000-0000-00008DAE0000}"/>
    <cellStyle name="Normal 11 4 3 2" xfId="42640" xr:uid="{00000000-0005-0000-0000-00008EAE0000}"/>
    <cellStyle name="Normal 11 4 4" xfId="42637" xr:uid="{00000000-0005-0000-0000-00008FAE0000}"/>
    <cellStyle name="Normal 11 4_POPIS" xfId="12392" xr:uid="{00000000-0005-0000-0000-000090AE0000}"/>
    <cellStyle name="Normal 11 5" xfId="12393" xr:uid="{00000000-0005-0000-0000-000091AE0000}"/>
    <cellStyle name="Normal 11 5 2" xfId="22097" xr:uid="{00000000-0005-0000-0000-000092AE0000}"/>
    <cellStyle name="Normal 11 5 2 2" xfId="42642" xr:uid="{00000000-0005-0000-0000-000093AE0000}"/>
    <cellStyle name="Normal 11 5 3" xfId="42641" xr:uid="{00000000-0005-0000-0000-000094AE0000}"/>
    <cellStyle name="Normal 11 6" xfId="12394" xr:uid="{00000000-0005-0000-0000-000095AE0000}"/>
    <cellStyle name="Normal 11 6 2" xfId="22098" xr:uid="{00000000-0005-0000-0000-000096AE0000}"/>
    <cellStyle name="Normal 11 6 2 2" xfId="42644" xr:uid="{00000000-0005-0000-0000-000097AE0000}"/>
    <cellStyle name="Normal 11 6 3" xfId="42643" xr:uid="{00000000-0005-0000-0000-000098AE0000}"/>
    <cellStyle name="Normal 11 7" xfId="12395" xr:uid="{00000000-0005-0000-0000-000099AE0000}"/>
    <cellStyle name="Normal 11 7 2" xfId="22099" xr:uid="{00000000-0005-0000-0000-00009AAE0000}"/>
    <cellStyle name="Normal 11 7 2 2" xfId="42646" xr:uid="{00000000-0005-0000-0000-00009BAE0000}"/>
    <cellStyle name="Normal 11 7 3" xfId="42645" xr:uid="{00000000-0005-0000-0000-00009CAE0000}"/>
    <cellStyle name="Normal 11 8" xfId="12396" xr:uid="{00000000-0005-0000-0000-00009DAE0000}"/>
    <cellStyle name="Normal 11 8 2" xfId="22100" xr:uid="{00000000-0005-0000-0000-00009EAE0000}"/>
    <cellStyle name="Normal 11 8 2 2" xfId="42648" xr:uid="{00000000-0005-0000-0000-00009FAE0000}"/>
    <cellStyle name="Normal 11 8 3" xfId="42647" xr:uid="{00000000-0005-0000-0000-0000A0AE0000}"/>
    <cellStyle name="Normal 11 9" xfId="12397" xr:uid="{00000000-0005-0000-0000-0000A1AE0000}"/>
    <cellStyle name="Normal 11 9 2" xfId="22101" xr:uid="{00000000-0005-0000-0000-0000A2AE0000}"/>
    <cellStyle name="Normal 11 9 2 2" xfId="42650" xr:uid="{00000000-0005-0000-0000-0000A3AE0000}"/>
    <cellStyle name="Normal 11 9 3" xfId="42649" xr:uid="{00000000-0005-0000-0000-0000A4AE0000}"/>
    <cellStyle name="Normal 11_POPIS" xfId="12398" xr:uid="{00000000-0005-0000-0000-0000A5AE0000}"/>
    <cellStyle name="normal 110" xfId="12399" xr:uid="{00000000-0005-0000-0000-0000A6AE0000}"/>
    <cellStyle name="normal 110 2" xfId="22102" xr:uid="{00000000-0005-0000-0000-0000A7AE0000}"/>
    <cellStyle name="normal 110 2 2" xfId="42652" xr:uid="{00000000-0005-0000-0000-0000A8AE0000}"/>
    <cellStyle name="normal 110 3" xfId="42651" xr:uid="{00000000-0005-0000-0000-0000A9AE0000}"/>
    <cellStyle name="normal 111" xfId="12400" xr:uid="{00000000-0005-0000-0000-0000AAAE0000}"/>
    <cellStyle name="normal 111 2" xfId="22103" xr:uid="{00000000-0005-0000-0000-0000ABAE0000}"/>
    <cellStyle name="normal 111 2 2" xfId="42654" xr:uid="{00000000-0005-0000-0000-0000ACAE0000}"/>
    <cellStyle name="normal 111 3" xfId="42653" xr:uid="{00000000-0005-0000-0000-0000ADAE0000}"/>
    <cellStyle name="normal 112" xfId="12401" xr:uid="{00000000-0005-0000-0000-0000AEAE0000}"/>
    <cellStyle name="normal 112 2" xfId="22104" xr:uid="{00000000-0005-0000-0000-0000AFAE0000}"/>
    <cellStyle name="normal 112 2 2" xfId="42656" xr:uid="{00000000-0005-0000-0000-0000B0AE0000}"/>
    <cellStyle name="normal 112 3" xfId="42655" xr:uid="{00000000-0005-0000-0000-0000B1AE0000}"/>
    <cellStyle name="normal 113" xfId="12402" xr:uid="{00000000-0005-0000-0000-0000B2AE0000}"/>
    <cellStyle name="normal 113 2" xfId="22105" xr:uid="{00000000-0005-0000-0000-0000B3AE0000}"/>
    <cellStyle name="normal 113 2 2" xfId="42658" xr:uid="{00000000-0005-0000-0000-0000B4AE0000}"/>
    <cellStyle name="normal 113 3" xfId="42657" xr:uid="{00000000-0005-0000-0000-0000B5AE0000}"/>
    <cellStyle name="normal 114" xfId="12403" xr:uid="{00000000-0005-0000-0000-0000B6AE0000}"/>
    <cellStyle name="normal 114 2" xfId="22106" xr:uid="{00000000-0005-0000-0000-0000B7AE0000}"/>
    <cellStyle name="normal 114 2 2" xfId="42660" xr:uid="{00000000-0005-0000-0000-0000B8AE0000}"/>
    <cellStyle name="normal 114 3" xfId="42659" xr:uid="{00000000-0005-0000-0000-0000B9AE0000}"/>
    <cellStyle name="normal 115" xfId="12404" xr:uid="{00000000-0005-0000-0000-0000BAAE0000}"/>
    <cellStyle name="normal 115 2" xfId="22107" xr:uid="{00000000-0005-0000-0000-0000BBAE0000}"/>
    <cellStyle name="normal 115 2 2" xfId="42662" xr:uid="{00000000-0005-0000-0000-0000BCAE0000}"/>
    <cellStyle name="normal 115 3" xfId="42661" xr:uid="{00000000-0005-0000-0000-0000BDAE0000}"/>
    <cellStyle name="normal 116" xfId="12405" xr:uid="{00000000-0005-0000-0000-0000BEAE0000}"/>
    <cellStyle name="normal 116 2" xfId="22108" xr:uid="{00000000-0005-0000-0000-0000BFAE0000}"/>
    <cellStyle name="normal 116 2 2" xfId="42664" xr:uid="{00000000-0005-0000-0000-0000C0AE0000}"/>
    <cellStyle name="normal 116 3" xfId="42663" xr:uid="{00000000-0005-0000-0000-0000C1AE0000}"/>
    <cellStyle name="normal 117" xfId="12406" xr:uid="{00000000-0005-0000-0000-0000C2AE0000}"/>
    <cellStyle name="normal 117 2" xfId="22109" xr:uid="{00000000-0005-0000-0000-0000C3AE0000}"/>
    <cellStyle name="normal 117 2 2" xfId="42666" xr:uid="{00000000-0005-0000-0000-0000C4AE0000}"/>
    <cellStyle name="normal 117 3" xfId="42665" xr:uid="{00000000-0005-0000-0000-0000C5AE0000}"/>
    <cellStyle name="normal 118" xfId="12407" xr:uid="{00000000-0005-0000-0000-0000C6AE0000}"/>
    <cellStyle name="normal 118 2" xfId="22110" xr:uid="{00000000-0005-0000-0000-0000C7AE0000}"/>
    <cellStyle name="normal 118 2 2" xfId="42668" xr:uid="{00000000-0005-0000-0000-0000C8AE0000}"/>
    <cellStyle name="normal 118 3" xfId="42667" xr:uid="{00000000-0005-0000-0000-0000C9AE0000}"/>
    <cellStyle name="normal 119" xfId="12408" xr:uid="{00000000-0005-0000-0000-0000CAAE0000}"/>
    <cellStyle name="normal 119 2" xfId="22111" xr:uid="{00000000-0005-0000-0000-0000CBAE0000}"/>
    <cellStyle name="normal 119 2 2" xfId="42670" xr:uid="{00000000-0005-0000-0000-0000CCAE0000}"/>
    <cellStyle name="normal 119 3" xfId="42669" xr:uid="{00000000-0005-0000-0000-0000CDAE0000}"/>
    <cellStyle name="Normal 12" xfId="12409" xr:uid="{00000000-0005-0000-0000-0000CEAE0000}"/>
    <cellStyle name="Normal 12 2" xfId="1798" xr:uid="{00000000-0005-0000-0000-0000CFAE0000}"/>
    <cellStyle name="Normal 12 2 2" xfId="12410" xr:uid="{00000000-0005-0000-0000-0000D0AE0000}"/>
    <cellStyle name="Normal 12 2 2 2" xfId="42673" xr:uid="{00000000-0005-0000-0000-0000D1AE0000}"/>
    <cellStyle name="Normal 12 2 3" xfId="51394" xr:uid="{00000000-0005-0000-0000-0000D2AE0000}"/>
    <cellStyle name="Normal 12 2 4" xfId="42672" xr:uid="{00000000-0005-0000-0000-0000D3AE0000}"/>
    <cellStyle name="Normal 12 3" xfId="1799" xr:uid="{00000000-0005-0000-0000-0000D4AE0000}"/>
    <cellStyle name="Normal 12 3 2" xfId="12411" xr:uid="{00000000-0005-0000-0000-0000D5AE0000}"/>
    <cellStyle name="Normal 12 3 2 2" xfId="42675" xr:uid="{00000000-0005-0000-0000-0000D6AE0000}"/>
    <cellStyle name="Normal 12 3 3" xfId="51395" xr:uid="{00000000-0005-0000-0000-0000D7AE0000}"/>
    <cellStyle name="Normal 12 3 4" xfId="42674" xr:uid="{00000000-0005-0000-0000-0000D8AE0000}"/>
    <cellStyle name="Normal 12 4" xfId="22112" xr:uid="{00000000-0005-0000-0000-0000D9AE0000}"/>
    <cellStyle name="Normal 12 4 2" xfId="42676" xr:uid="{00000000-0005-0000-0000-0000DAAE0000}"/>
    <cellStyle name="Normal 12 5" xfId="42671" xr:uid="{00000000-0005-0000-0000-0000DBAE0000}"/>
    <cellStyle name="Normal 12_popis" xfId="12412" xr:uid="{00000000-0005-0000-0000-0000DCAE0000}"/>
    <cellStyle name="normal 120" xfId="12413" xr:uid="{00000000-0005-0000-0000-0000DDAE0000}"/>
    <cellStyle name="normal 120 2" xfId="22113" xr:uid="{00000000-0005-0000-0000-0000DEAE0000}"/>
    <cellStyle name="normal 120 2 2" xfId="42678" xr:uid="{00000000-0005-0000-0000-0000DFAE0000}"/>
    <cellStyle name="normal 120 3" xfId="42677" xr:uid="{00000000-0005-0000-0000-0000E0AE0000}"/>
    <cellStyle name="normal 121" xfId="12414" xr:uid="{00000000-0005-0000-0000-0000E1AE0000}"/>
    <cellStyle name="normal 121 2" xfId="22114" xr:uid="{00000000-0005-0000-0000-0000E2AE0000}"/>
    <cellStyle name="normal 121 2 2" xfId="42680" xr:uid="{00000000-0005-0000-0000-0000E3AE0000}"/>
    <cellStyle name="normal 121 3" xfId="42679" xr:uid="{00000000-0005-0000-0000-0000E4AE0000}"/>
    <cellStyle name="normal 122" xfId="12415" xr:uid="{00000000-0005-0000-0000-0000E5AE0000}"/>
    <cellStyle name="normal 122 2" xfId="22115" xr:uid="{00000000-0005-0000-0000-0000E6AE0000}"/>
    <cellStyle name="normal 122 2 2" xfId="42682" xr:uid="{00000000-0005-0000-0000-0000E7AE0000}"/>
    <cellStyle name="normal 122 3" xfId="42681" xr:uid="{00000000-0005-0000-0000-0000E8AE0000}"/>
    <cellStyle name="normal 123" xfId="12416" xr:uid="{00000000-0005-0000-0000-0000E9AE0000}"/>
    <cellStyle name="normal 123 2" xfId="22116" xr:uid="{00000000-0005-0000-0000-0000EAAE0000}"/>
    <cellStyle name="normal 123 2 2" xfId="42684" xr:uid="{00000000-0005-0000-0000-0000EBAE0000}"/>
    <cellStyle name="normal 123 3" xfId="42683" xr:uid="{00000000-0005-0000-0000-0000ECAE0000}"/>
    <cellStyle name="normal 124" xfId="12417" xr:uid="{00000000-0005-0000-0000-0000EDAE0000}"/>
    <cellStyle name="normal 124 2" xfId="22117" xr:uid="{00000000-0005-0000-0000-0000EEAE0000}"/>
    <cellStyle name="normal 124 2 2" xfId="42686" xr:uid="{00000000-0005-0000-0000-0000EFAE0000}"/>
    <cellStyle name="normal 124 3" xfId="42685" xr:uid="{00000000-0005-0000-0000-0000F0AE0000}"/>
    <cellStyle name="normal 125" xfId="12418" xr:uid="{00000000-0005-0000-0000-0000F1AE0000}"/>
    <cellStyle name="normal 125 2" xfId="22118" xr:uid="{00000000-0005-0000-0000-0000F2AE0000}"/>
    <cellStyle name="normal 125 2 2" xfId="42688" xr:uid="{00000000-0005-0000-0000-0000F3AE0000}"/>
    <cellStyle name="normal 125 3" xfId="42687" xr:uid="{00000000-0005-0000-0000-0000F4AE0000}"/>
    <cellStyle name="normal 126" xfId="12419" xr:uid="{00000000-0005-0000-0000-0000F5AE0000}"/>
    <cellStyle name="normal 126 2" xfId="22119" xr:uid="{00000000-0005-0000-0000-0000F6AE0000}"/>
    <cellStyle name="normal 126 2 2" xfId="42690" xr:uid="{00000000-0005-0000-0000-0000F7AE0000}"/>
    <cellStyle name="normal 126 3" xfId="42689" xr:uid="{00000000-0005-0000-0000-0000F8AE0000}"/>
    <cellStyle name="normal 127" xfId="12420" xr:uid="{00000000-0005-0000-0000-0000F9AE0000}"/>
    <cellStyle name="normal 127 2" xfId="22120" xr:uid="{00000000-0005-0000-0000-0000FAAE0000}"/>
    <cellStyle name="normal 127 2 2" xfId="42692" xr:uid="{00000000-0005-0000-0000-0000FBAE0000}"/>
    <cellStyle name="normal 127 3" xfId="42691" xr:uid="{00000000-0005-0000-0000-0000FCAE0000}"/>
    <cellStyle name="normal 128" xfId="12421" xr:uid="{00000000-0005-0000-0000-0000FDAE0000}"/>
    <cellStyle name="normal 128 2" xfId="22121" xr:uid="{00000000-0005-0000-0000-0000FEAE0000}"/>
    <cellStyle name="normal 128 2 2" xfId="42694" xr:uid="{00000000-0005-0000-0000-0000FFAE0000}"/>
    <cellStyle name="normal 128 3" xfId="42693" xr:uid="{00000000-0005-0000-0000-000000AF0000}"/>
    <cellStyle name="normal 129" xfId="12422" xr:uid="{00000000-0005-0000-0000-000001AF0000}"/>
    <cellStyle name="normal 129 2" xfId="22122" xr:uid="{00000000-0005-0000-0000-000002AF0000}"/>
    <cellStyle name="normal 129 2 2" xfId="42696" xr:uid="{00000000-0005-0000-0000-000003AF0000}"/>
    <cellStyle name="normal 129 3" xfId="42695" xr:uid="{00000000-0005-0000-0000-000004AF0000}"/>
    <cellStyle name="Normal 13" xfId="12423" xr:uid="{00000000-0005-0000-0000-000005AF0000}"/>
    <cellStyle name="Normal 13 2" xfId="22123" xr:uid="{00000000-0005-0000-0000-000006AF0000}"/>
    <cellStyle name="Normal 13 2 2" xfId="42698" xr:uid="{00000000-0005-0000-0000-000007AF0000}"/>
    <cellStyle name="Normal 13 3" xfId="42697" xr:uid="{00000000-0005-0000-0000-000008AF0000}"/>
    <cellStyle name="Normal 13 4" xfId="59163" xr:uid="{00000000-0005-0000-0000-000009AF0000}"/>
    <cellStyle name="normal 130" xfId="12424" xr:uid="{00000000-0005-0000-0000-00000AAF0000}"/>
    <cellStyle name="normal 130 2" xfId="22124" xr:uid="{00000000-0005-0000-0000-00000BAF0000}"/>
    <cellStyle name="normal 130 2 2" xfId="42700" xr:uid="{00000000-0005-0000-0000-00000CAF0000}"/>
    <cellStyle name="normal 130 3" xfId="42699" xr:uid="{00000000-0005-0000-0000-00000DAF0000}"/>
    <cellStyle name="normal 131" xfId="12425" xr:uid="{00000000-0005-0000-0000-00000EAF0000}"/>
    <cellStyle name="normal 131 2" xfId="22125" xr:uid="{00000000-0005-0000-0000-00000FAF0000}"/>
    <cellStyle name="normal 131 2 2" xfId="42702" xr:uid="{00000000-0005-0000-0000-000010AF0000}"/>
    <cellStyle name="normal 131 3" xfId="42701" xr:uid="{00000000-0005-0000-0000-000011AF0000}"/>
    <cellStyle name="normal 132" xfId="12426" xr:uid="{00000000-0005-0000-0000-000012AF0000}"/>
    <cellStyle name="normal 132 2" xfId="22126" xr:uid="{00000000-0005-0000-0000-000013AF0000}"/>
    <cellStyle name="normal 132 2 2" xfId="42704" xr:uid="{00000000-0005-0000-0000-000014AF0000}"/>
    <cellStyle name="normal 132 3" xfId="42703" xr:uid="{00000000-0005-0000-0000-000015AF0000}"/>
    <cellStyle name="normal 133" xfId="12427" xr:uid="{00000000-0005-0000-0000-000016AF0000}"/>
    <cellStyle name="normal 133 2" xfId="22127" xr:uid="{00000000-0005-0000-0000-000017AF0000}"/>
    <cellStyle name="normal 133 2 2" xfId="42706" xr:uid="{00000000-0005-0000-0000-000018AF0000}"/>
    <cellStyle name="normal 133 3" xfId="42705" xr:uid="{00000000-0005-0000-0000-000019AF0000}"/>
    <cellStyle name="normal 134" xfId="12428" xr:uid="{00000000-0005-0000-0000-00001AAF0000}"/>
    <cellStyle name="normal 134 2" xfId="22128" xr:uid="{00000000-0005-0000-0000-00001BAF0000}"/>
    <cellStyle name="normal 134 2 2" xfId="42708" xr:uid="{00000000-0005-0000-0000-00001CAF0000}"/>
    <cellStyle name="normal 134 3" xfId="42707" xr:uid="{00000000-0005-0000-0000-00001DAF0000}"/>
    <cellStyle name="normal 135" xfId="12429" xr:uid="{00000000-0005-0000-0000-00001EAF0000}"/>
    <cellStyle name="normal 135 2" xfId="22129" xr:uid="{00000000-0005-0000-0000-00001FAF0000}"/>
    <cellStyle name="normal 135 2 2" xfId="42710" xr:uid="{00000000-0005-0000-0000-000020AF0000}"/>
    <cellStyle name="normal 135 3" xfId="42709" xr:uid="{00000000-0005-0000-0000-000021AF0000}"/>
    <cellStyle name="normal 136" xfId="12430" xr:uid="{00000000-0005-0000-0000-000022AF0000}"/>
    <cellStyle name="normal 136 2" xfId="22130" xr:uid="{00000000-0005-0000-0000-000023AF0000}"/>
    <cellStyle name="normal 136 2 2" xfId="42712" xr:uid="{00000000-0005-0000-0000-000024AF0000}"/>
    <cellStyle name="normal 136 3" xfId="42711" xr:uid="{00000000-0005-0000-0000-000025AF0000}"/>
    <cellStyle name="normal 137" xfId="12431" xr:uid="{00000000-0005-0000-0000-000026AF0000}"/>
    <cellStyle name="normal 137 2" xfId="22131" xr:uid="{00000000-0005-0000-0000-000027AF0000}"/>
    <cellStyle name="normal 137 2 2" xfId="42714" xr:uid="{00000000-0005-0000-0000-000028AF0000}"/>
    <cellStyle name="normal 137 3" xfId="42713" xr:uid="{00000000-0005-0000-0000-000029AF0000}"/>
    <cellStyle name="normal 138" xfId="12432" xr:uid="{00000000-0005-0000-0000-00002AAF0000}"/>
    <cellStyle name="normal 138 2" xfId="22132" xr:uid="{00000000-0005-0000-0000-00002BAF0000}"/>
    <cellStyle name="normal 138 2 2" xfId="42716" xr:uid="{00000000-0005-0000-0000-00002CAF0000}"/>
    <cellStyle name="normal 138 3" xfId="42715" xr:uid="{00000000-0005-0000-0000-00002DAF0000}"/>
    <cellStyle name="normal 139" xfId="12433" xr:uid="{00000000-0005-0000-0000-00002EAF0000}"/>
    <cellStyle name="normal 139 2" xfId="22133" xr:uid="{00000000-0005-0000-0000-00002FAF0000}"/>
    <cellStyle name="normal 139 2 2" xfId="42718" xr:uid="{00000000-0005-0000-0000-000030AF0000}"/>
    <cellStyle name="normal 139 3" xfId="42717" xr:uid="{00000000-0005-0000-0000-000031AF0000}"/>
    <cellStyle name="Normal 14" xfId="12434" xr:uid="{00000000-0005-0000-0000-000032AF0000}"/>
    <cellStyle name="Normal 14 2" xfId="1800" xr:uid="{00000000-0005-0000-0000-000033AF0000}"/>
    <cellStyle name="Normal 14 2 2" xfId="12436" xr:uid="{00000000-0005-0000-0000-000034AF0000}"/>
    <cellStyle name="Normal 14 2 2 2" xfId="42721" xr:uid="{00000000-0005-0000-0000-000035AF0000}"/>
    <cellStyle name="Normal 14 2 3" xfId="12435" xr:uid="{00000000-0005-0000-0000-000036AF0000}"/>
    <cellStyle name="Normal 14 2 3 2" xfId="42722" xr:uid="{00000000-0005-0000-0000-000037AF0000}"/>
    <cellStyle name="Normal 14 2 4" xfId="22135" xr:uid="{00000000-0005-0000-0000-000038AF0000}"/>
    <cellStyle name="Normal 14 2 4 2" xfId="42723" xr:uid="{00000000-0005-0000-0000-000039AF0000}"/>
    <cellStyle name="Normal 14 2 5" xfId="51396" xr:uid="{00000000-0005-0000-0000-00003AAF0000}"/>
    <cellStyle name="Normal 14 2 6" xfId="42720" xr:uid="{00000000-0005-0000-0000-00003BAF0000}"/>
    <cellStyle name="Normal 14 3" xfId="1801" xr:uid="{00000000-0005-0000-0000-00003CAF0000}"/>
    <cellStyle name="Normal 14 3 2" xfId="12438" xr:uid="{00000000-0005-0000-0000-00003DAF0000}"/>
    <cellStyle name="Normal 14 3 2 2" xfId="42725" xr:uid="{00000000-0005-0000-0000-00003EAF0000}"/>
    <cellStyle name="Normal 14 3 3" xfId="12437" xr:uid="{00000000-0005-0000-0000-00003FAF0000}"/>
    <cellStyle name="Normal 14 3 3 2" xfId="42726" xr:uid="{00000000-0005-0000-0000-000040AF0000}"/>
    <cellStyle name="Normal 14 3 4" xfId="22136" xr:uid="{00000000-0005-0000-0000-000041AF0000}"/>
    <cellStyle name="Normal 14 3 4 2" xfId="42727" xr:uid="{00000000-0005-0000-0000-000042AF0000}"/>
    <cellStyle name="Normal 14 3 5" xfId="51397" xr:uid="{00000000-0005-0000-0000-000043AF0000}"/>
    <cellStyle name="Normal 14 3 6" xfId="42724" xr:uid="{00000000-0005-0000-0000-000044AF0000}"/>
    <cellStyle name="Normal 14 4" xfId="22134" xr:uid="{00000000-0005-0000-0000-000045AF0000}"/>
    <cellStyle name="Normal 14 4 2" xfId="42728" xr:uid="{00000000-0005-0000-0000-000046AF0000}"/>
    <cellStyle name="Normal 14 5" xfId="42719" xr:uid="{00000000-0005-0000-0000-000047AF0000}"/>
    <cellStyle name="Normal 14_popis" xfId="12439" xr:uid="{00000000-0005-0000-0000-000048AF0000}"/>
    <cellStyle name="normal 140" xfId="12440" xr:uid="{00000000-0005-0000-0000-000049AF0000}"/>
    <cellStyle name="normal 140 2" xfId="22137" xr:uid="{00000000-0005-0000-0000-00004AAF0000}"/>
    <cellStyle name="normal 140 2 2" xfId="42730" xr:uid="{00000000-0005-0000-0000-00004BAF0000}"/>
    <cellStyle name="normal 140 3" xfId="42729" xr:uid="{00000000-0005-0000-0000-00004CAF0000}"/>
    <cellStyle name="normal 141" xfId="12441" xr:uid="{00000000-0005-0000-0000-00004DAF0000}"/>
    <cellStyle name="normal 141 2" xfId="22138" xr:uid="{00000000-0005-0000-0000-00004EAF0000}"/>
    <cellStyle name="normal 141 2 2" xfId="42732" xr:uid="{00000000-0005-0000-0000-00004FAF0000}"/>
    <cellStyle name="normal 141 3" xfId="42731" xr:uid="{00000000-0005-0000-0000-000050AF0000}"/>
    <cellStyle name="normal 142" xfId="12442" xr:uid="{00000000-0005-0000-0000-000051AF0000}"/>
    <cellStyle name="normal 142 2" xfId="22139" xr:uid="{00000000-0005-0000-0000-000052AF0000}"/>
    <cellStyle name="normal 142 2 2" xfId="42734" xr:uid="{00000000-0005-0000-0000-000053AF0000}"/>
    <cellStyle name="normal 142 3" xfId="42733" xr:uid="{00000000-0005-0000-0000-000054AF0000}"/>
    <cellStyle name="normal 143" xfId="12443" xr:uid="{00000000-0005-0000-0000-000055AF0000}"/>
    <cellStyle name="normal 143 2" xfId="22140" xr:uid="{00000000-0005-0000-0000-000056AF0000}"/>
    <cellStyle name="normal 143 2 2" xfId="42736" xr:uid="{00000000-0005-0000-0000-000057AF0000}"/>
    <cellStyle name="normal 143 3" xfId="42735" xr:uid="{00000000-0005-0000-0000-000058AF0000}"/>
    <cellStyle name="normal 144" xfId="12444" xr:uid="{00000000-0005-0000-0000-000059AF0000}"/>
    <cellStyle name="normal 144 2" xfId="22141" xr:uid="{00000000-0005-0000-0000-00005AAF0000}"/>
    <cellStyle name="normal 144 2 2" xfId="42738" xr:uid="{00000000-0005-0000-0000-00005BAF0000}"/>
    <cellStyle name="normal 144 3" xfId="42737" xr:uid="{00000000-0005-0000-0000-00005CAF0000}"/>
    <cellStyle name="normal 145" xfId="12445" xr:uid="{00000000-0005-0000-0000-00005DAF0000}"/>
    <cellStyle name="normal 145 2" xfId="22142" xr:uid="{00000000-0005-0000-0000-00005EAF0000}"/>
    <cellStyle name="normal 145 2 2" xfId="42740" xr:uid="{00000000-0005-0000-0000-00005FAF0000}"/>
    <cellStyle name="normal 145 3" xfId="42739" xr:uid="{00000000-0005-0000-0000-000060AF0000}"/>
    <cellStyle name="normal 146" xfId="12446" xr:uid="{00000000-0005-0000-0000-000061AF0000}"/>
    <cellStyle name="normal 146 2" xfId="22143" xr:uid="{00000000-0005-0000-0000-000062AF0000}"/>
    <cellStyle name="normal 146 2 2" xfId="42742" xr:uid="{00000000-0005-0000-0000-000063AF0000}"/>
    <cellStyle name="normal 146 3" xfId="42741" xr:uid="{00000000-0005-0000-0000-000064AF0000}"/>
    <cellStyle name="normal 147" xfId="12447" xr:uid="{00000000-0005-0000-0000-000065AF0000}"/>
    <cellStyle name="normal 147 2" xfId="22144" xr:uid="{00000000-0005-0000-0000-000066AF0000}"/>
    <cellStyle name="normal 147 2 2" xfId="42744" xr:uid="{00000000-0005-0000-0000-000067AF0000}"/>
    <cellStyle name="normal 147 3" xfId="42743" xr:uid="{00000000-0005-0000-0000-000068AF0000}"/>
    <cellStyle name="normal 148" xfId="12448" xr:uid="{00000000-0005-0000-0000-000069AF0000}"/>
    <cellStyle name="normal 148 2" xfId="22145" xr:uid="{00000000-0005-0000-0000-00006AAF0000}"/>
    <cellStyle name="normal 148 2 2" xfId="42746" xr:uid="{00000000-0005-0000-0000-00006BAF0000}"/>
    <cellStyle name="normal 148 3" xfId="42745" xr:uid="{00000000-0005-0000-0000-00006CAF0000}"/>
    <cellStyle name="normal 149" xfId="12449" xr:uid="{00000000-0005-0000-0000-00006DAF0000}"/>
    <cellStyle name="normal 149 2" xfId="22146" xr:uid="{00000000-0005-0000-0000-00006EAF0000}"/>
    <cellStyle name="normal 149 2 2" xfId="42748" xr:uid="{00000000-0005-0000-0000-00006FAF0000}"/>
    <cellStyle name="normal 149 3" xfId="42747" xr:uid="{00000000-0005-0000-0000-000070AF0000}"/>
    <cellStyle name="Normal 15" xfId="12450" xr:uid="{00000000-0005-0000-0000-000071AF0000}"/>
    <cellStyle name="Normal 15 2" xfId="22147" xr:uid="{00000000-0005-0000-0000-000072AF0000}"/>
    <cellStyle name="Normal 15 2 2" xfId="42750" xr:uid="{00000000-0005-0000-0000-000073AF0000}"/>
    <cellStyle name="Normal 15 3" xfId="42749" xr:uid="{00000000-0005-0000-0000-000074AF0000}"/>
    <cellStyle name="normal 150" xfId="12451" xr:uid="{00000000-0005-0000-0000-000075AF0000}"/>
    <cellStyle name="normal 150 2" xfId="22148" xr:uid="{00000000-0005-0000-0000-000076AF0000}"/>
    <cellStyle name="normal 150 2 2" xfId="42752" xr:uid="{00000000-0005-0000-0000-000077AF0000}"/>
    <cellStyle name="normal 150 3" xfId="42751" xr:uid="{00000000-0005-0000-0000-000078AF0000}"/>
    <cellStyle name="normal 151" xfId="12452" xr:uid="{00000000-0005-0000-0000-000079AF0000}"/>
    <cellStyle name="normal 151 2" xfId="22149" xr:uid="{00000000-0005-0000-0000-00007AAF0000}"/>
    <cellStyle name="normal 151 2 2" xfId="42754" xr:uid="{00000000-0005-0000-0000-00007BAF0000}"/>
    <cellStyle name="normal 151 3" xfId="42753" xr:uid="{00000000-0005-0000-0000-00007CAF0000}"/>
    <cellStyle name="normal 152" xfId="12453" xr:uid="{00000000-0005-0000-0000-00007DAF0000}"/>
    <cellStyle name="normal 152 2" xfId="22150" xr:uid="{00000000-0005-0000-0000-00007EAF0000}"/>
    <cellStyle name="normal 152 2 2" xfId="42756" xr:uid="{00000000-0005-0000-0000-00007FAF0000}"/>
    <cellStyle name="normal 152 3" xfId="42755" xr:uid="{00000000-0005-0000-0000-000080AF0000}"/>
    <cellStyle name="normal 153" xfId="12454" xr:uid="{00000000-0005-0000-0000-000081AF0000}"/>
    <cellStyle name="normal 153 2" xfId="22151" xr:uid="{00000000-0005-0000-0000-000082AF0000}"/>
    <cellStyle name="normal 153 2 2" xfId="42758" xr:uid="{00000000-0005-0000-0000-000083AF0000}"/>
    <cellStyle name="normal 153 3" xfId="42757" xr:uid="{00000000-0005-0000-0000-000084AF0000}"/>
    <cellStyle name="normal 154" xfId="12455" xr:uid="{00000000-0005-0000-0000-000085AF0000}"/>
    <cellStyle name="normal 154 2" xfId="22152" xr:uid="{00000000-0005-0000-0000-000086AF0000}"/>
    <cellStyle name="normal 154 2 2" xfId="42760" xr:uid="{00000000-0005-0000-0000-000087AF0000}"/>
    <cellStyle name="normal 154 3" xfId="42759" xr:uid="{00000000-0005-0000-0000-000088AF0000}"/>
    <cellStyle name="normal 155" xfId="12456" xr:uid="{00000000-0005-0000-0000-000089AF0000}"/>
    <cellStyle name="normal 155 2" xfId="22153" xr:uid="{00000000-0005-0000-0000-00008AAF0000}"/>
    <cellStyle name="normal 155 2 2" xfId="42762" xr:uid="{00000000-0005-0000-0000-00008BAF0000}"/>
    <cellStyle name="normal 155 3" xfId="42761" xr:uid="{00000000-0005-0000-0000-00008CAF0000}"/>
    <cellStyle name="normal 156" xfId="12457" xr:uid="{00000000-0005-0000-0000-00008DAF0000}"/>
    <cellStyle name="normal 156 2" xfId="22154" xr:uid="{00000000-0005-0000-0000-00008EAF0000}"/>
    <cellStyle name="normal 156 2 2" xfId="42764" xr:uid="{00000000-0005-0000-0000-00008FAF0000}"/>
    <cellStyle name="normal 156 3" xfId="42763" xr:uid="{00000000-0005-0000-0000-000090AF0000}"/>
    <cellStyle name="normal 157" xfId="12458" xr:uid="{00000000-0005-0000-0000-000091AF0000}"/>
    <cellStyle name="normal 157 2" xfId="22155" xr:uid="{00000000-0005-0000-0000-000092AF0000}"/>
    <cellStyle name="normal 157 2 2" xfId="42766" xr:uid="{00000000-0005-0000-0000-000093AF0000}"/>
    <cellStyle name="normal 157 3" xfId="42765" xr:uid="{00000000-0005-0000-0000-000094AF0000}"/>
    <cellStyle name="normal 158" xfId="12459" xr:uid="{00000000-0005-0000-0000-000095AF0000}"/>
    <cellStyle name="normal 158 2" xfId="22156" xr:uid="{00000000-0005-0000-0000-000096AF0000}"/>
    <cellStyle name="normal 158 2 2" xfId="42768" xr:uid="{00000000-0005-0000-0000-000097AF0000}"/>
    <cellStyle name="normal 158 3" xfId="42767" xr:uid="{00000000-0005-0000-0000-000098AF0000}"/>
    <cellStyle name="normal 159" xfId="12460" xr:uid="{00000000-0005-0000-0000-000099AF0000}"/>
    <cellStyle name="normal 159 2" xfId="22157" xr:uid="{00000000-0005-0000-0000-00009AAF0000}"/>
    <cellStyle name="normal 159 2 2" xfId="42770" xr:uid="{00000000-0005-0000-0000-00009BAF0000}"/>
    <cellStyle name="normal 159 3" xfId="42769" xr:uid="{00000000-0005-0000-0000-00009CAF0000}"/>
    <cellStyle name="Normal 16" xfId="12461" xr:uid="{00000000-0005-0000-0000-00009DAF0000}"/>
    <cellStyle name="Normal 16 2" xfId="22158" xr:uid="{00000000-0005-0000-0000-00009EAF0000}"/>
    <cellStyle name="Normal 16 2 2" xfId="42772" xr:uid="{00000000-0005-0000-0000-00009FAF0000}"/>
    <cellStyle name="Normal 16 3" xfId="42771" xr:uid="{00000000-0005-0000-0000-0000A0AF0000}"/>
    <cellStyle name="normal 160" xfId="12462" xr:uid="{00000000-0005-0000-0000-0000A1AF0000}"/>
    <cellStyle name="normal 160 2" xfId="22159" xr:uid="{00000000-0005-0000-0000-0000A2AF0000}"/>
    <cellStyle name="normal 160 2 2" xfId="42774" xr:uid="{00000000-0005-0000-0000-0000A3AF0000}"/>
    <cellStyle name="normal 160 3" xfId="42773" xr:uid="{00000000-0005-0000-0000-0000A4AF0000}"/>
    <cellStyle name="normal 161" xfId="12463" xr:uid="{00000000-0005-0000-0000-0000A5AF0000}"/>
    <cellStyle name="normal 161 2" xfId="22160" xr:uid="{00000000-0005-0000-0000-0000A6AF0000}"/>
    <cellStyle name="normal 161 2 2" xfId="42776" xr:uid="{00000000-0005-0000-0000-0000A7AF0000}"/>
    <cellStyle name="normal 161 3" xfId="42775" xr:uid="{00000000-0005-0000-0000-0000A8AF0000}"/>
    <cellStyle name="normal 162" xfId="12464" xr:uid="{00000000-0005-0000-0000-0000A9AF0000}"/>
    <cellStyle name="normal 162 2" xfId="22161" xr:uid="{00000000-0005-0000-0000-0000AAAF0000}"/>
    <cellStyle name="normal 162 2 2" xfId="42778" xr:uid="{00000000-0005-0000-0000-0000ABAF0000}"/>
    <cellStyle name="normal 162 3" xfId="42777" xr:uid="{00000000-0005-0000-0000-0000ACAF0000}"/>
    <cellStyle name="normal 163" xfId="12465" xr:uid="{00000000-0005-0000-0000-0000ADAF0000}"/>
    <cellStyle name="normal 163 2" xfId="22162" xr:uid="{00000000-0005-0000-0000-0000AEAF0000}"/>
    <cellStyle name="normal 163 2 2" xfId="42780" xr:uid="{00000000-0005-0000-0000-0000AFAF0000}"/>
    <cellStyle name="normal 163 3" xfId="42779" xr:uid="{00000000-0005-0000-0000-0000B0AF0000}"/>
    <cellStyle name="normal 164" xfId="12466" xr:uid="{00000000-0005-0000-0000-0000B1AF0000}"/>
    <cellStyle name="normal 164 2" xfId="22163" xr:uid="{00000000-0005-0000-0000-0000B2AF0000}"/>
    <cellStyle name="normal 164 2 2" xfId="42782" xr:uid="{00000000-0005-0000-0000-0000B3AF0000}"/>
    <cellStyle name="normal 164 3" xfId="42781" xr:uid="{00000000-0005-0000-0000-0000B4AF0000}"/>
    <cellStyle name="normal 165" xfId="12467" xr:uid="{00000000-0005-0000-0000-0000B5AF0000}"/>
    <cellStyle name="normal 165 2" xfId="22164" xr:uid="{00000000-0005-0000-0000-0000B6AF0000}"/>
    <cellStyle name="normal 165 2 2" xfId="42784" xr:uid="{00000000-0005-0000-0000-0000B7AF0000}"/>
    <cellStyle name="normal 165 3" xfId="42783" xr:uid="{00000000-0005-0000-0000-0000B8AF0000}"/>
    <cellStyle name="normal 166" xfId="12468" xr:uid="{00000000-0005-0000-0000-0000B9AF0000}"/>
    <cellStyle name="normal 166 2" xfId="22165" xr:uid="{00000000-0005-0000-0000-0000BAAF0000}"/>
    <cellStyle name="normal 166 2 2" xfId="42786" xr:uid="{00000000-0005-0000-0000-0000BBAF0000}"/>
    <cellStyle name="normal 166 3" xfId="42785" xr:uid="{00000000-0005-0000-0000-0000BCAF0000}"/>
    <cellStyle name="normal 167" xfId="12469" xr:uid="{00000000-0005-0000-0000-0000BDAF0000}"/>
    <cellStyle name="normal 167 2" xfId="22166" xr:uid="{00000000-0005-0000-0000-0000BEAF0000}"/>
    <cellStyle name="normal 167 2 2" xfId="42788" xr:uid="{00000000-0005-0000-0000-0000BFAF0000}"/>
    <cellStyle name="normal 167 3" xfId="42787" xr:uid="{00000000-0005-0000-0000-0000C0AF0000}"/>
    <cellStyle name="normal 168" xfId="12470" xr:uid="{00000000-0005-0000-0000-0000C1AF0000}"/>
    <cellStyle name="normal 168 2" xfId="22167" xr:uid="{00000000-0005-0000-0000-0000C2AF0000}"/>
    <cellStyle name="normal 168 2 2" xfId="42790" xr:uid="{00000000-0005-0000-0000-0000C3AF0000}"/>
    <cellStyle name="normal 168 3" xfId="42789" xr:uid="{00000000-0005-0000-0000-0000C4AF0000}"/>
    <cellStyle name="normal 169" xfId="12471" xr:uid="{00000000-0005-0000-0000-0000C5AF0000}"/>
    <cellStyle name="normal 169 2" xfId="22168" xr:uid="{00000000-0005-0000-0000-0000C6AF0000}"/>
    <cellStyle name="normal 169 2 2" xfId="42792" xr:uid="{00000000-0005-0000-0000-0000C7AF0000}"/>
    <cellStyle name="normal 169 3" xfId="42791" xr:uid="{00000000-0005-0000-0000-0000C8AF0000}"/>
    <cellStyle name="Normal 17" xfId="12472" xr:uid="{00000000-0005-0000-0000-0000C9AF0000}"/>
    <cellStyle name="Normal 17 2" xfId="22169" xr:uid="{00000000-0005-0000-0000-0000CAAF0000}"/>
    <cellStyle name="Normal 17 2 2" xfId="42794" xr:uid="{00000000-0005-0000-0000-0000CBAF0000}"/>
    <cellStyle name="Normal 17 3" xfId="42793" xr:uid="{00000000-0005-0000-0000-0000CCAF0000}"/>
    <cellStyle name="normal 170" xfId="12473" xr:uid="{00000000-0005-0000-0000-0000CDAF0000}"/>
    <cellStyle name="normal 170 2" xfId="22170" xr:uid="{00000000-0005-0000-0000-0000CEAF0000}"/>
    <cellStyle name="normal 170 2 2" xfId="42796" xr:uid="{00000000-0005-0000-0000-0000CFAF0000}"/>
    <cellStyle name="normal 170 3" xfId="42795" xr:uid="{00000000-0005-0000-0000-0000D0AF0000}"/>
    <cellStyle name="normal 171" xfId="12474" xr:uid="{00000000-0005-0000-0000-0000D1AF0000}"/>
    <cellStyle name="normal 171 2" xfId="22171" xr:uid="{00000000-0005-0000-0000-0000D2AF0000}"/>
    <cellStyle name="normal 171 2 2" xfId="42798" xr:uid="{00000000-0005-0000-0000-0000D3AF0000}"/>
    <cellStyle name="normal 171 3" xfId="42797" xr:uid="{00000000-0005-0000-0000-0000D4AF0000}"/>
    <cellStyle name="normal 172" xfId="12475" xr:uid="{00000000-0005-0000-0000-0000D5AF0000}"/>
    <cellStyle name="normal 172 2" xfId="22172" xr:uid="{00000000-0005-0000-0000-0000D6AF0000}"/>
    <cellStyle name="normal 172 2 2" xfId="42800" xr:uid="{00000000-0005-0000-0000-0000D7AF0000}"/>
    <cellStyle name="normal 172 3" xfId="42799" xr:uid="{00000000-0005-0000-0000-0000D8AF0000}"/>
    <cellStyle name="normal 173" xfId="12476" xr:uid="{00000000-0005-0000-0000-0000D9AF0000}"/>
    <cellStyle name="normal 173 2" xfId="22173" xr:uid="{00000000-0005-0000-0000-0000DAAF0000}"/>
    <cellStyle name="normal 173 2 2" xfId="42802" xr:uid="{00000000-0005-0000-0000-0000DBAF0000}"/>
    <cellStyle name="normal 173 3" xfId="42801" xr:uid="{00000000-0005-0000-0000-0000DCAF0000}"/>
    <cellStyle name="normal 174" xfId="12477" xr:uid="{00000000-0005-0000-0000-0000DDAF0000}"/>
    <cellStyle name="normal 174 2" xfId="22174" xr:uid="{00000000-0005-0000-0000-0000DEAF0000}"/>
    <cellStyle name="normal 174 2 2" xfId="42804" xr:uid="{00000000-0005-0000-0000-0000DFAF0000}"/>
    <cellStyle name="normal 174 3" xfId="42803" xr:uid="{00000000-0005-0000-0000-0000E0AF0000}"/>
    <cellStyle name="normal 175" xfId="12478" xr:uid="{00000000-0005-0000-0000-0000E1AF0000}"/>
    <cellStyle name="normal 175 2" xfId="22175" xr:uid="{00000000-0005-0000-0000-0000E2AF0000}"/>
    <cellStyle name="normal 175 2 2" xfId="42806" xr:uid="{00000000-0005-0000-0000-0000E3AF0000}"/>
    <cellStyle name="normal 175 3" xfId="42805" xr:uid="{00000000-0005-0000-0000-0000E4AF0000}"/>
    <cellStyle name="normal 176" xfId="12479" xr:uid="{00000000-0005-0000-0000-0000E5AF0000}"/>
    <cellStyle name="normal 176 2" xfId="22176" xr:uid="{00000000-0005-0000-0000-0000E6AF0000}"/>
    <cellStyle name="normal 176 2 2" xfId="42808" xr:uid="{00000000-0005-0000-0000-0000E7AF0000}"/>
    <cellStyle name="normal 176 3" xfId="42807" xr:uid="{00000000-0005-0000-0000-0000E8AF0000}"/>
    <cellStyle name="normal 177" xfId="12480" xr:uid="{00000000-0005-0000-0000-0000E9AF0000}"/>
    <cellStyle name="normal 177 2" xfId="22177" xr:uid="{00000000-0005-0000-0000-0000EAAF0000}"/>
    <cellStyle name="normal 177 2 2" xfId="42810" xr:uid="{00000000-0005-0000-0000-0000EBAF0000}"/>
    <cellStyle name="normal 177 3" xfId="42809" xr:uid="{00000000-0005-0000-0000-0000ECAF0000}"/>
    <cellStyle name="normal 178" xfId="12481" xr:uid="{00000000-0005-0000-0000-0000EDAF0000}"/>
    <cellStyle name="normal 178 2" xfId="22178" xr:uid="{00000000-0005-0000-0000-0000EEAF0000}"/>
    <cellStyle name="normal 178 2 2" xfId="42812" xr:uid="{00000000-0005-0000-0000-0000EFAF0000}"/>
    <cellStyle name="normal 178 3" xfId="42811" xr:uid="{00000000-0005-0000-0000-0000F0AF0000}"/>
    <cellStyle name="normal 179" xfId="12482" xr:uid="{00000000-0005-0000-0000-0000F1AF0000}"/>
    <cellStyle name="normal 179 2" xfId="22179" xr:uid="{00000000-0005-0000-0000-0000F2AF0000}"/>
    <cellStyle name="normal 179 2 2" xfId="42814" xr:uid="{00000000-0005-0000-0000-0000F3AF0000}"/>
    <cellStyle name="normal 179 3" xfId="42813" xr:uid="{00000000-0005-0000-0000-0000F4AF0000}"/>
    <cellStyle name="Normal 18" xfId="1802" xr:uid="{00000000-0005-0000-0000-0000F5AF0000}"/>
    <cellStyle name="Normal 18 2" xfId="12484" xr:uid="{00000000-0005-0000-0000-0000F6AF0000}"/>
    <cellStyle name="Normal 18 2 2" xfId="42816" xr:uid="{00000000-0005-0000-0000-0000F7AF0000}"/>
    <cellStyle name="Normal 18 3" xfId="12483" xr:uid="{00000000-0005-0000-0000-0000F8AF0000}"/>
    <cellStyle name="Normal 18 3 2" xfId="42817" xr:uid="{00000000-0005-0000-0000-0000F9AF0000}"/>
    <cellStyle name="Normal 18 4" xfId="22180" xr:uid="{00000000-0005-0000-0000-0000FAAF0000}"/>
    <cellStyle name="Normal 18 4 2" xfId="42818" xr:uid="{00000000-0005-0000-0000-0000FBAF0000}"/>
    <cellStyle name="Normal 18 5" xfId="42815" xr:uid="{00000000-0005-0000-0000-0000FCAF0000}"/>
    <cellStyle name="normal 180" xfId="12485" xr:uid="{00000000-0005-0000-0000-0000FDAF0000}"/>
    <cellStyle name="normal 180 2" xfId="42819" xr:uid="{00000000-0005-0000-0000-0000FEAF0000}"/>
    <cellStyle name="normal 181" xfId="12486" xr:uid="{00000000-0005-0000-0000-0000FFAF0000}"/>
    <cellStyle name="normal 181 2" xfId="42820" xr:uid="{00000000-0005-0000-0000-000000B00000}"/>
    <cellStyle name="normal 182" xfId="12487" xr:uid="{00000000-0005-0000-0000-000001B00000}"/>
    <cellStyle name="normal 182 2" xfId="42821" xr:uid="{00000000-0005-0000-0000-000002B00000}"/>
    <cellStyle name="normal 183" xfId="12488" xr:uid="{00000000-0005-0000-0000-000003B00000}"/>
    <cellStyle name="normal 183 2" xfId="42822" xr:uid="{00000000-0005-0000-0000-000004B00000}"/>
    <cellStyle name="normal 184" xfId="12489" xr:uid="{00000000-0005-0000-0000-000005B00000}"/>
    <cellStyle name="normal 184 2" xfId="42823" xr:uid="{00000000-0005-0000-0000-000006B00000}"/>
    <cellStyle name="normal 185" xfId="12490" xr:uid="{00000000-0005-0000-0000-000007B00000}"/>
    <cellStyle name="normal 185 2" xfId="42824" xr:uid="{00000000-0005-0000-0000-000008B00000}"/>
    <cellStyle name="normal 186" xfId="12491" xr:uid="{00000000-0005-0000-0000-000009B00000}"/>
    <cellStyle name="normal 186 2" xfId="42825" xr:uid="{00000000-0005-0000-0000-00000AB00000}"/>
    <cellStyle name="normal 187" xfId="12492" xr:uid="{00000000-0005-0000-0000-00000BB00000}"/>
    <cellStyle name="normal 187 2" xfId="42826" xr:uid="{00000000-0005-0000-0000-00000CB00000}"/>
    <cellStyle name="normal 188" xfId="12493" xr:uid="{00000000-0005-0000-0000-00000DB00000}"/>
    <cellStyle name="normal 188 2" xfId="42827" xr:uid="{00000000-0005-0000-0000-00000EB00000}"/>
    <cellStyle name="normal 189" xfId="12494" xr:uid="{00000000-0005-0000-0000-00000FB00000}"/>
    <cellStyle name="normal 189 2" xfId="42828" xr:uid="{00000000-0005-0000-0000-000010B00000}"/>
    <cellStyle name="Normal 19" xfId="12495" xr:uid="{00000000-0005-0000-0000-000011B00000}"/>
    <cellStyle name="Normal 19 10" xfId="12496" xr:uid="{00000000-0005-0000-0000-000012B00000}"/>
    <cellStyle name="Normal 19 10 2" xfId="22182" xr:uid="{00000000-0005-0000-0000-000013B00000}"/>
    <cellStyle name="Normal 19 10 2 2" xfId="42831" xr:uid="{00000000-0005-0000-0000-000014B00000}"/>
    <cellStyle name="Normal 19 10 3" xfId="42830" xr:uid="{00000000-0005-0000-0000-000015B00000}"/>
    <cellStyle name="Normal 19 11" xfId="12497" xr:uid="{00000000-0005-0000-0000-000016B00000}"/>
    <cellStyle name="Normal 19 11 2" xfId="22183" xr:uid="{00000000-0005-0000-0000-000017B00000}"/>
    <cellStyle name="Normal 19 11 2 2" xfId="42833" xr:uid="{00000000-0005-0000-0000-000018B00000}"/>
    <cellStyle name="Normal 19 11 3" xfId="42832" xr:uid="{00000000-0005-0000-0000-000019B00000}"/>
    <cellStyle name="Normal 19 12" xfId="12498" xr:uid="{00000000-0005-0000-0000-00001AB00000}"/>
    <cellStyle name="Normal 19 12 2" xfId="22184" xr:uid="{00000000-0005-0000-0000-00001BB00000}"/>
    <cellStyle name="Normal 19 12 2 2" xfId="42835" xr:uid="{00000000-0005-0000-0000-00001CB00000}"/>
    <cellStyle name="Normal 19 12 3" xfId="42834" xr:uid="{00000000-0005-0000-0000-00001DB00000}"/>
    <cellStyle name="Normal 19 13" xfId="12499" xr:uid="{00000000-0005-0000-0000-00001EB00000}"/>
    <cellStyle name="Normal 19 13 2" xfId="22185" xr:uid="{00000000-0005-0000-0000-00001FB00000}"/>
    <cellStyle name="Normal 19 13 2 2" xfId="42837" xr:uid="{00000000-0005-0000-0000-000020B00000}"/>
    <cellStyle name="Normal 19 13 3" xfId="42836" xr:uid="{00000000-0005-0000-0000-000021B00000}"/>
    <cellStyle name="Normal 19 14" xfId="12500" xr:uid="{00000000-0005-0000-0000-000022B00000}"/>
    <cellStyle name="Normal 19 14 2" xfId="12501" xr:uid="{00000000-0005-0000-0000-000023B00000}"/>
    <cellStyle name="Normal 19 14 2 2" xfId="22187" xr:uid="{00000000-0005-0000-0000-000024B00000}"/>
    <cellStyle name="Normal 19 14 2 2 2" xfId="42840" xr:uid="{00000000-0005-0000-0000-000025B00000}"/>
    <cellStyle name="Normal 19 14 2 3" xfId="42839" xr:uid="{00000000-0005-0000-0000-000026B00000}"/>
    <cellStyle name="Normal 19 14 3" xfId="12502" xr:uid="{00000000-0005-0000-0000-000027B00000}"/>
    <cellStyle name="Normal 19 14 3 2" xfId="22188" xr:uid="{00000000-0005-0000-0000-000028B00000}"/>
    <cellStyle name="Normal 19 14 3 2 2" xfId="42842" xr:uid="{00000000-0005-0000-0000-000029B00000}"/>
    <cellStyle name="Normal 19 14 3 3" xfId="42841" xr:uid="{00000000-0005-0000-0000-00002AB00000}"/>
    <cellStyle name="Normal 19 14 4" xfId="12503" xr:uid="{00000000-0005-0000-0000-00002BB00000}"/>
    <cellStyle name="Normal 19 14 4 2" xfId="22189" xr:uid="{00000000-0005-0000-0000-00002CB00000}"/>
    <cellStyle name="Normal 19 14 4 2 2" xfId="42844" xr:uid="{00000000-0005-0000-0000-00002DB00000}"/>
    <cellStyle name="Normal 19 14 4 3" xfId="42843" xr:uid="{00000000-0005-0000-0000-00002EB00000}"/>
    <cellStyle name="Normal 19 14 5" xfId="12504" xr:uid="{00000000-0005-0000-0000-00002FB00000}"/>
    <cellStyle name="Normal 19 14 5 2" xfId="22190" xr:uid="{00000000-0005-0000-0000-000030B00000}"/>
    <cellStyle name="Normal 19 14 5 2 2" xfId="42846" xr:uid="{00000000-0005-0000-0000-000031B00000}"/>
    <cellStyle name="Normal 19 14 5 3" xfId="42845" xr:uid="{00000000-0005-0000-0000-000032B00000}"/>
    <cellStyle name="Normal 19 14 6" xfId="22186" xr:uid="{00000000-0005-0000-0000-000033B00000}"/>
    <cellStyle name="Normal 19 14 6 2" xfId="42847" xr:uid="{00000000-0005-0000-0000-000034B00000}"/>
    <cellStyle name="Normal 19 14 7" xfId="42838" xr:uid="{00000000-0005-0000-0000-000035B00000}"/>
    <cellStyle name="Normal 19 15" xfId="12505" xr:uid="{00000000-0005-0000-0000-000036B00000}"/>
    <cellStyle name="Normal 19 15 2" xfId="22191" xr:uid="{00000000-0005-0000-0000-000037B00000}"/>
    <cellStyle name="Normal 19 15 2 2" xfId="42849" xr:uid="{00000000-0005-0000-0000-000038B00000}"/>
    <cellStyle name="Normal 19 15 3" xfId="42848" xr:uid="{00000000-0005-0000-0000-000039B00000}"/>
    <cellStyle name="Normal 19 16" xfId="12506" xr:uid="{00000000-0005-0000-0000-00003AB00000}"/>
    <cellStyle name="Normal 19 16 2" xfId="22192" xr:uid="{00000000-0005-0000-0000-00003BB00000}"/>
    <cellStyle name="Normal 19 16 2 2" xfId="42851" xr:uid="{00000000-0005-0000-0000-00003CB00000}"/>
    <cellStyle name="Normal 19 16 3" xfId="42850" xr:uid="{00000000-0005-0000-0000-00003DB00000}"/>
    <cellStyle name="Normal 19 17" xfId="12507" xr:uid="{00000000-0005-0000-0000-00003EB00000}"/>
    <cellStyle name="Normal 19 17 2" xfId="22193" xr:uid="{00000000-0005-0000-0000-00003FB00000}"/>
    <cellStyle name="Normal 19 17 2 2" xfId="42853" xr:uid="{00000000-0005-0000-0000-000040B00000}"/>
    <cellStyle name="Normal 19 17 3" xfId="42852" xr:uid="{00000000-0005-0000-0000-000041B00000}"/>
    <cellStyle name="Normal 19 18" xfId="22181" xr:uid="{00000000-0005-0000-0000-000042B00000}"/>
    <cellStyle name="Normal 19 18 2" xfId="42854" xr:uid="{00000000-0005-0000-0000-000043B00000}"/>
    <cellStyle name="Normal 19 19" xfId="42829" xr:uid="{00000000-0005-0000-0000-000044B00000}"/>
    <cellStyle name="Normal 19 2" xfId="12508" xr:uid="{00000000-0005-0000-0000-000045B00000}"/>
    <cellStyle name="Normal 19 2 2" xfId="22194" xr:uid="{00000000-0005-0000-0000-000046B00000}"/>
    <cellStyle name="Normal 19 2 2 2" xfId="42856" xr:uid="{00000000-0005-0000-0000-000047B00000}"/>
    <cellStyle name="Normal 19 2 3" xfId="42855" xr:uid="{00000000-0005-0000-0000-000048B00000}"/>
    <cellStyle name="Normal 19 3" xfId="12509" xr:uid="{00000000-0005-0000-0000-000049B00000}"/>
    <cellStyle name="Normal 19 3 2" xfId="22195" xr:uid="{00000000-0005-0000-0000-00004AB00000}"/>
    <cellStyle name="Normal 19 3 2 2" xfId="42858" xr:uid="{00000000-0005-0000-0000-00004BB00000}"/>
    <cellStyle name="Normal 19 3 3" xfId="42857" xr:uid="{00000000-0005-0000-0000-00004CB00000}"/>
    <cellStyle name="Normal 19 4" xfId="12510" xr:uid="{00000000-0005-0000-0000-00004DB00000}"/>
    <cellStyle name="Normal 19 4 2" xfId="22196" xr:uid="{00000000-0005-0000-0000-00004EB00000}"/>
    <cellStyle name="Normal 19 4 2 2" xfId="42860" xr:uid="{00000000-0005-0000-0000-00004FB00000}"/>
    <cellStyle name="Normal 19 4 3" xfId="42859" xr:uid="{00000000-0005-0000-0000-000050B00000}"/>
    <cellStyle name="Normal 19 5" xfId="12511" xr:uid="{00000000-0005-0000-0000-000051B00000}"/>
    <cellStyle name="Normal 19 5 2" xfId="22197" xr:uid="{00000000-0005-0000-0000-000052B00000}"/>
    <cellStyle name="Normal 19 5 2 2" xfId="42862" xr:uid="{00000000-0005-0000-0000-000053B00000}"/>
    <cellStyle name="Normal 19 5 3" xfId="42861" xr:uid="{00000000-0005-0000-0000-000054B00000}"/>
    <cellStyle name="Normal 19 6" xfId="12512" xr:uid="{00000000-0005-0000-0000-000055B00000}"/>
    <cellStyle name="Normal 19 6 2" xfId="22198" xr:uid="{00000000-0005-0000-0000-000056B00000}"/>
    <cellStyle name="Normal 19 6 2 2" xfId="42864" xr:uid="{00000000-0005-0000-0000-000057B00000}"/>
    <cellStyle name="Normal 19 6 3" xfId="42863" xr:uid="{00000000-0005-0000-0000-000058B00000}"/>
    <cellStyle name="Normal 19 7" xfId="12513" xr:uid="{00000000-0005-0000-0000-000059B00000}"/>
    <cellStyle name="Normal 19 7 2" xfId="22199" xr:uid="{00000000-0005-0000-0000-00005AB00000}"/>
    <cellStyle name="Normal 19 7 2 2" xfId="42866" xr:uid="{00000000-0005-0000-0000-00005BB00000}"/>
    <cellStyle name="Normal 19 7 3" xfId="42865" xr:uid="{00000000-0005-0000-0000-00005CB00000}"/>
    <cellStyle name="Normal 19 8" xfId="12514" xr:uid="{00000000-0005-0000-0000-00005DB00000}"/>
    <cellStyle name="Normal 19 8 2" xfId="22200" xr:uid="{00000000-0005-0000-0000-00005EB00000}"/>
    <cellStyle name="Normal 19 8 2 2" xfId="42868" xr:uid="{00000000-0005-0000-0000-00005FB00000}"/>
    <cellStyle name="Normal 19 8 3" xfId="42867" xr:uid="{00000000-0005-0000-0000-000060B00000}"/>
    <cellStyle name="Normal 19 9" xfId="12515" xr:uid="{00000000-0005-0000-0000-000061B00000}"/>
    <cellStyle name="Normal 19 9 2" xfId="22201" xr:uid="{00000000-0005-0000-0000-000062B00000}"/>
    <cellStyle name="Normal 19 9 2 2" xfId="42870" xr:uid="{00000000-0005-0000-0000-000063B00000}"/>
    <cellStyle name="Normal 19 9 3" xfId="42869" xr:uid="{00000000-0005-0000-0000-000064B00000}"/>
    <cellStyle name="Normal 19_popis" xfId="12516" xr:uid="{00000000-0005-0000-0000-000065B00000}"/>
    <cellStyle name="normal 190" xfId="12517" xr:uid="{00000000-0005-0000-0000-000066B00000}"/>
    <cellStyle name="normal 190 2" xfId="42871" xr:uid="{00000000-0005-0000-0000-000067B00000}"/>
    <cellStyle name="normal 191" xfId="12518" xr:uid="{00000000-0005-0000-0000-000068B00000}"/>
    <cellStyle name="normal 191 2" xfId="42872" xr:uid="{00000000-0005-0000-0000-000069B00000}"/>
    <cellStyle name="normal 192" xfId="12519" xr:uid="{00000000-0005-0000-0000-00006AB00000}"/>
    <cellStyle name="normal 192 2" xfId="42873" xr:uid="{00000000-0005-0000-0000-00006BB00000}"/>
    <cellStyle name="normal 193" xfId="12520" xr:uid="{00000000-0005-0000-0000-00006CB00000}"/>
    <cellStyle name="normal 193 2" xfId="42874" xr:uid="{00000000-0005-0000-0000-00006DB00000}"/>
    <cellStyle name="normal 194" xfId="12521" xr:uid="{00000000-0005-0000-0000-00006EB00000}"/>
    <cellStyle name="normal 194 2" xfId="42875" xr:uid="{00000000-0005-0000-0000-00006FB00000}"/>
    <cellStyle name="normal 195" xfId="12522" xr:uid="{00000000-0005-0000-0000-000070B00000}"/>
    <cellStyle name="normal 195 2" xfId="42876" xr:uid="{00000000-0005-0000-0000-000071B00000}"/>
    <cellStyle name="normal 196" xfId="12523" xr:uid="{00000000-0005-0000-0000-000072B00000}"/>
    <cellStyle name="normal 196 2" xfId="42877" xr:uid="{00000000-0005-0000-0000-000073B00000}"/>
    <cellStyle name="normal 197" xfId="12524" xr:uid="{00000000-0005-0000-0000-000074B00000}"/>
    <cellStyle name="normal 197 2" xfId="42878" xr:uid="{00000000-0005-0000-0000-000075B00000}"/>
    <cellStyle name="normal 198" xfId="12525" xr:uid="{00000000-0005-0000-0000-000076B00000}"/>
    <cellStyle name="normal 198 2" xfId="42879" xr:uid="{00000000-0005-0000-0000-000077B00000}"/>
    <cellStyle name="normal 199" xfId="12526" xr:uid="{00000000-0005-0000-0000-000078B00000}"/>
    <cellStyle name="normal 199 2" xfId="42880" xr:uid="{00000000-0005-0000-0000-000079B00000}"/>
    <cellStyle name="Normal 2" xfId="1803" xr:uid="{00000000-0005-0000-0000-00007AB00000}"/>
    <cellStyle name="normal 2 10" xfId="1804" xr:uid="{00000000-0005-0000-0000-00007BB00000}"/>
    <cellStyle name="normal 2 10 10" xfId="15842" xr:uid="{00000000-0005-0000-0000-00007CB00000}"/>
    <cellStyle name="normal 2 10 10 2" xfId="42883" xr:uid="{00000000-0005-0000-0000-00007DB00000}"/>
    <cellStyle name="Normal 2 10 11" xfId="22203" xr:uid="{00000000-0005-0000-0000-00007EB00000}"/>
    <cellStyle name="Normal 2 10 11 2" xfId="42884" xr:uid="{00000000-0005-0000-0000-00007FB00000}"/>
    <cellStyle name="Normal 2 10 12" xfId="24641" xr:uid="{00000000-0005-0000-0000-000080B00000}"/>
    <cellStyle name="Normal 2 10 12 2" xfId="42885" xr:uid="{00000000-0005-0000-0000-000081B00000}"/>
    <cellStyle name="Normal 2 10 13" xfId="24537" xr:uid="{00000000-0005-0000-0000-000082B00000}"/>
    <cellStyle name="Normal 2 10 13 2" xfId="42886" xr:uid="{00000000-0005-0000-0000-000083B00000}"/>
    <cellStyle name="Normal 2 10 14" xfId="24620" xr:uid="{00000000-0005-0000-0000-000084B00000}"/>
    <cellStyle name="Normal 2 10 14 2" xfId="42887" xr:uid="{00000000-0005-0000-0000-000085B00000}"/>
    <cellStyle name="Normal 2 10 15" xfId="24556" xr:uid="{00000000-0005-0000-0000-000086B00000}"/>
    <cellStyle name="Normal 2 10 15 2" xfId="42888" xr:uid="{00000000-0005-0000-0000-000087B00000}"/>
    <cellStyle name="Normal 2 10 16" xfId="24600" xr:uid="{00000000-0005-0000-0000-000088B00000}"/>
    <cellStyle name="Normal 2 10 16 2" xfId="42889" xr:uid="{00000000-0005-0000-0000-000089B00000}"/>
    <cellStyle name="Normal 2 10 17" xfId="24573" xr:uid="{00000000-0005-0000-0000-00008AB00000}"/>
    <cellStyle name="Normal 2 10 17 2" xfId="42890" xr:uid="{00000000-0005-0000-0000-00008BB00000}"/>
    <cellStyle name="Normal 2 10 18" xfId="24588" xr:uid="{00000000-0005-0000-0000-00008CB00000}"/>
    <cellStyle name="Normal 2 10 18 2" xfId="42891" xr:uid="{00000000-0005-0000-0000-00008DB00000}"/>
    <cellStyle name="Normal 2 10 19" xfId="24583" xr:uid="{00000000-0005-0000-0000-00008EB00000}"/>
    <cellStyle name="Normal 2 10 19 2" xfId="42892" xr:uid="{00000000-0005-0000-0000-00008FB00000}"/>
    <cellStyle name="Normal 2 10 2" xfId="1805" xr:uid="{00000000-0005-0000-0000-000090B00000}"/>
    <cellStyle name="Normal 2 10 2 2" xfId="12529" xr:uid="{00000000-0005-0000-0000-000091B00000}"/>
    <cellStyle name="Normal 2 10 2 2 2" xfId="42894" xr:uid="{00000000-0005-0000-0000-000092B00000}"/>
    <cellStyle name="Normal 2 10 2 3" xfId="51400" xr:uid="{00000000-0005-0000-0000-000093B00000}"/>
    <cellStyle name="Normal 2 10 2 4" xfId="42893" xr:uid="{00000000-0005-0000-0000-000094B00000}"/>
    <cellStyle name="normal 2 10 20" xfId="51399" xr:uid="{00000000-0005-0000-0000-000095B00000}"/>
    <cellStyle name="normal 2 10 21" xfId="52098" xr:uid="{00000000-0005-0000-0000-000096B00000}"/>
    <cellStyle name="normal 2 10 22" xfId="42882" xr:uid="{00000000-0005-0000-0000-000097B00000}"/>
    <cellStyle name="Normal 2 10 3" xfId="12530" xr:uid="{00000000-0005-0000-0000-000098B00000}"/>
    <cellStyle name="Normal 2 10 3 2" xfId="42895" xr:uid="{00000000-0005-0000-0000-000099B00000}"/>
    <cellStyle name="normal 2 10 4" xfId="12528" xr:uid="{00000000-0005-0000-0000-00009AB00000}"/>
    <cellStyle name="normal 2 10 4 2" xfId="42896" xr:uid="{00000000-0005-0000-0000-00009BB00000}"/>
    <cellStyle name="normal 2 10 5" xfId="15869" xr:uid="{00000000-0005-0000-0000-00009CB00000}"/>
    <cellStyle name="normal 2 10 5 2" xfId="42897" xr:uid="{00000000-0005-0000-0000-00009DB00000}"/>
    <cellStyle name="normal 2 10 6" xfId="15840" xr:uid="{00000000-0005-0000-0000-00009EB00000}"/>
    <cellStyle name="normal 2 10 6 2" xfId="42898" xr:uid="{00000000-0005-0000-0000-00009FB00000}"/>
    <cellStyle name="normal 2 10 7" xfId="15853" xr:uid="{00000000-0005-0000-0000-0000A0B00000}"/>
    <cellStyle name="normal 2 10 7 2" xfId="42899" xr:uid="{00000000-0005-0000-0000-0000A1B00000}"/>
    <cellStyle name="normal 2 10 8" xfId="15843" xr:uid="{00000000-0005-0000-0000-0000A2B00000}"/>
    <cellStyle name="normal 2 10 8 2" xfId="42900" xr:uid="{00000000-0005-0000-0000-0000A3B00000}"/>
    <cellStyle name="normal 2 10 9" xfId="15854" xr:uid="{00000000-0005-0000-0000-0000A4B00000}"/>
    <cellStyle name="normal 2 10 9 2" xfId="42901" xr:uid="{00000000-0005-0000-0000-0000A5B00000}"/>
    <cellStyle name="Normal 2 100" xfId="12531" xr:uid="{00000000-0005-0000-0000-0000A6B00000}"/>
    <cellStyle name="Normal 2 100 2" xfId="22204" xr:uid="{00000000-0005-0000-0000-0000A7B00000}"/>
    <cellStyle name="Normal 2 100 2 2" xfId="42903" xr:uid="{00000000-0005-0000-0000-0000A8B00000}"/>
    <cellStyle name="Normal 2 100 3" xfId="42902" xr:uid="{00000000-0005-0000-0000-0000A9B00000}"/>
    <cellStyle name="Normal 2 101" xfId="12532" xr:uid="{00000000-0005-0000-0000-0000AAB00000}"/>
    <cellStyle name="Normal 2 101 2" xfId="42904" xr:uid="{00000000-0005-0000-0000-0000ABB00000}"/>
    <cellStyle name="Normal 2 102" xfId="12533" xr:uid="{00000000-0005-0000-0000-0000ACB00000}"/>
    <cellStyle name="Normal 2 102 2" xfId="42905" xr:uid="{00000000-0005-0000-0000-0000ADB00000}"/>
    <cellStyle name="Normal 2 103" xfId="12534" xr:uid="{00000000-0005-0000-0000-0000AEB00000}"/>
    <cellStyle name="Normal 2 103 2" xfId="42906" xr:uid="{00000000-0005-0000-0000-0000AFB00000}"/>
    <cellStyle name="Normal 2 104" xfId="12535" xr:uid="{00000000-0005-0000-0000-0000B0B00000}"/>
    <cellStyle name="Normal 2 104 2" xfId="42907" xr:uid="{00000000-0005-0000-0000-0000B1B00000}"/>
    <cellStyle name="Normal 2 105" xfId="12536" xr:uid="{00000000-0005-0000-0000-0000B2B00000}"/>
    <cellStyle name="Normal 2 105 2" xfId="42908" xr:uid="{00000000-0005-0000-0000-0000B3B00000}"/>
    <cellStyle name="Normal 2 106" xfId="12537" xr:uid="{00000000-0005-0000-0000-0000B4B00000}"/>
    <cellStyle name="Normal 2 106 2" xfId="42909" xr:uid="{00000000-0005-0000-0000-0000B5B00000}"/>
    <cellStyle name="Normal 2 107" xfId="12538" xr:uid="{00000000-0005-0000-0000-0000B6B00000}"/>
    <cellStyle name="Normal 2 107 2" xfId="42910" xr:uid="{00000000-0005-0000-0000-0000B7B00000}"/>
    <cellStyle name="Normal 2 108" xfId="12539" xr:uid="{00000000-0005-0000-0000-0000B8B00000}"/>
    <cellStyle name="Normal 2 108 2" xfId="42911" xr:uid="{00000000-0005-0000-0000-0000B9B00000}"/>
    <cellStyle name="Normal 2 109" xfId="12540" xr:uid="{00000000-0005-0000-0000-0000BAB00000}"/>
    <cellStyle name="Normal 2 109 2" xfId="42912" xr:uid="{00000000-0005-0000-0000-0000BBB00000}"/>
    <cellStyle name="Normal 2 11" xfId="1806" xr:uid="{00000000-0005-0000-0000-0000BCB00000}"/>
    <cellStyle name="Normal 2 11 2" xfId="12542" xr:uid="{00000000-0005-0000-0000-0000BDB00000}"/>
    <cellStyle name="Normal 2 11 2 2" xfId="42914" xr:uid="{00000000-0005-0000-0000-0000BEB00000}"/>
    <cellStyle name="Normal 2 11 3" xfId="12541" xr:uid="{00000000-0005-0000-0000-0000BFB00000}"/>
    <cellStyle name="Normal 2 11 3 2" xfId="42915" xr:uid="{00000000-0005-0000-0000-0000C0B00000}"/>
    <cellStyle name="Normal 2 11 4" xfId="22205" xr:uid="{00000000-0005-0000-0000-0000C1B00000}"/>
    <cellStyle name="Normal 2 11 4 2" xfId="42916" xr:uid="{00000000-0005-0000-0000-0000C2B00000}"/>
    <cellStyle name="Normal 2 11 5" xfId="51401" xr:uid="{00000000-0005-0000-0000-0000C3B00000}"/>
    <cellStyle name="Normal 2 11 6" xfId="42913" xr:uid="{00000000-0005-0000-0000-0000C4B00000}"/>
    <cellStyle name="Normal 2 110" xfId="12543" xr:uid="{00000000-0005-0000-0000-0000C5B00000}"/>
    <cellStyle name="Normal 2 110 2" xfId="42917" xr:uid="{00000000-0005-0000-0000-0000C6B00000}"/>
    <cellStyle name="Normal 2 111" xfId="12544" xr:uid="{00000000-0005-0000-0000-0000C7B00000}"/>
    <cellStyle name="Normal 2 111 2" xfId="42918" xr:uid="{00000000-0005-0000-0000-0000C8B00000}"/>
    <cellStyle name="Normal 2 112" xfId="12545" xr:uid="{00000000-0005-0000-0000-0000C9B00000}"/>
    <cellStyle name="Normal 2 112 2" xfId="42919" xr:uid="{00000000-0005-0000-0000-0000CAB00000}"/>
    <cellStyle name="Normal 2 113" xfId="12546" xr:uid="{00000000-0005-0000-0000-0000CBB00000}"/>
    <cellStyle name="Normal 2 113 2" xfId="42920" xr:uid="{00000000-0005-0000-0000-0000CCB00000}"/>
    <cellStyle name="Normal 2 114" xfId="12547" xr:uid="{00000000-0005-0000-0000-0000CDB00000}"/>
    <cellStyle name="Normal 2 114 2" xfId="42921" xr:uid="{00000000-0005-0000-0000-0000CEB00000}"/>
    <cellStyle name="Normal 2 115" xfId="12548" xr:uid="{00000000-0005-0000-0000-0000CFB00000}"/>
    <cellStyle name="Normal 2 115 2" xfId="42922" xr:uid="{00000000-0005-0000-0000-0000D0B00000}"/>
    <cellStyle name="Normal 2 116" xfId="12549" xr:uid="{00000000-0005-0000-0000-0000D1B00000}"/>
    <cellStyle name="Normal 2 116 2" xfId="42923" xr:uid="{00000000-0005-0000-0000-0000D2B00000}"/>
    <cellStyle name="Normal 2 117" xfId="12550" xr:uid="{00000000-0005-0000-0000-0000D3B00000}"/>
    <cellStyle name="Normal 2 117 2" xfId="42924" xr:uid="{00000000-0005-0000-0000-0000D4B00000}"/>
    <cellStyle name="Normal 2 118" xfId="12551" xr:uid="{00000000-0005-0000-0000-0000D5B00000}"/>
    <cellStyle name="Normal 2 118 2" xfId="42925" xr:uid="{00000000-0005-0000-0000-0000D6B00000}"/>
    <cellStyle name="Normal 2 119" xfId="12552" xr:uid="{00000000-0005-0000-0000-0000D7B00000}"/>
    <cellStyle name="Normal 2 119 2" xfId="42926" xr:uid="{00000000-0005-0000-0000-0000D8B00000}"/>
    <cellStyle name="Normal 2 12" xfId="1807" xr:uid="{00000000-0005-0000-0000-0000D9B00000}"/>
    <cellStyle name="Normal 2 12 2" xfId="12554" xr:uid="{00000000-0005-0000-0000-0000DAB00000}"/>
    <cellStyle name="Normal 2 12 2 2" xfId="42928" xr:uid="{00000000-0005-0000-0000-0000DBB00000}"/>
    <cellStyle name="Normal 2 12 3" xfId="12553" xr:uid="{00000000-0005-0000-0000-0000DCB00000}"/>
    <cellStyle name="Normal 2 12 3 2" xfId="42929" xr:uid="{00000000-0005-0000-0000-0000DDB00000}"/>
    <cellStyle name="Normal 2 12 4" xfId="22206" xr:uid="{00000000-0005-0000-0000-0000DEB00000}"/>
    <cellStyle name="Normal 2 12 4 2" xfId="42930" xr:uid="{00000000-0005-0000-0000-0000DFB00000}"/>
    <cellStyle name="Normal 2 12 5" xfId="51402" xr:uid="{00000000-0005-0000-0000-0000E0B00000}"/>
    <cellStyle name="Normal 2 12 6" xfId="42927" xr:uid="{00000000-0005-0000-0000-0000E1B00000}"/>
    <cellStyle name="Normal 2 120" xfId="12555" xr:uid="{00000000-0005-0000-0000-0000E2B00000}"/>
    <cellStyle name="Normal 2 120 2" xfId="42931" xr:uid="{00000000-0005-0000-0000-0000E3B00000}"/>
    <cellStyle name="Normal 2 121" xfId="12556" xr:uid="{00000000-0005-0000-0000-0000E4B00000}"/>
    <cellStyle name="Normal 2 121 2" xfId="42932" xr:uid="{00000000-0005-0000-0000-0000E5B00000}"/>
    <cellStyle name="Normal 2 122" xfId="12557" xr:uid="{00000000-0005-0000-0000-0000E6B00000}"/>
    <cellStyle name="Normal 2 122 2" xfId="42933" xr:uid="{00000000-0005-0000-0000-0000E7B00000}"/>
    <cellStyle name="Normal 2 123" xfId="12558" xr:uid="{00000000-0005-0000-0000-0000E8B00000}"/>
    <cellStyle name="Normal 2 123 2" xfId="42934" xr:uid="{00000000-0005-0000-0000-0000E9B00000}"/>
    <cellStyle name="Normal 2 124" xfId="12559" xr:uid="{00000000-0005-0000-0000-0000EAB00000}"/>
    <cellStyle name="Normal 2 124 2" xfId="42935" xr:uid="{00000000-0005-0000-0000-0000EBB00000}"/>
    <cellStyle name="Normal 2 125" xfId="12560" xr:uid="{00000000-0005-0000-0000-0000ECB00000}"/>
    <cellStyle name="Normal 2 125 2" xfId="42936" xr:uid="{00000000-0005-0000-0000-0000EDB00000}"/>
    <cellStyle name="Normal 2 126" xfId="12561" xr:uid="{00000000-0005-0000-0000-0000EEB00000}"/>
    <cellStyle name="Normal 2 126 2" xfId="42937" xr:uid="{00000000-0005-0000-0000-0000EFB00000}"/>
    <cellStyle name="Normal 2 127" xfId="12562" xr:uid="{00000000-0005-0000-0000-0000F0B00000}"/>
    <cellStyle name="Normal 2 127 2" xfId="42938" xr:uid="{00000000-0005-0000-0000-0000F1B00000}"/>
    <cellStyle name="Normal 2 128" xfId="12563" xr:uid="{00000000-0005-0000-0000-0000F2B00000}"/>
    <cellStyle name="Normal 2 128 2" xfId="42939" xr:uid="{00000000-0005-0000-0000-0000F3B00000}"/>
    <cellStyle name="Normal 2 129" xfId="12564" xr:uid="{00000000-0005-0000-0000-0000F4B00000}"/>
    <cellStyle name="Normal 2 129 2" xfId="42940" xr:uid="{00000000-0005-0000-0000-0000F5B00000}"/>
    <cellStyle name="Normal 2 13" xfId="1808" xr:uid="{00000000-0005-0000-0000-0000F6B00000}"/>
    <cellStyle name="Normal 2 13 2" xfId="12566" xr:uid="{00000000-0005-0000-0000-0000F7B00000}"/>
    <cellStyle name="Normal 2 13 2 2" xfId="42942" xr:uid="{00000000-0005-0000-0000-0000F8B00000}"/>
    <cellStyle name="Normal 2 13 3" xfId="12565" xr:uid="{00000000-0005-0000-0000-0000F9B00000}"/>
    <cellStyle name="Normal 2 13 3 2" xfId="42943" xr:uid="{00000000-0005-0000-0000-0000FAB00000}"/>
    <cellStyle name="Normal 2 13 4" xfId="22207" xr:uid="{00000000-0005-0000-0000-0000FBB00000}"/>
    <cellStyle name="Normal 2 13 4 2" xfId="42944" xr:uid="{00000000-0005-0000-0000-0000FCB00000}"/>
    <cellStyle name="Normal 2 13 5" xfId="51403" xr:uid="{00000000-0005-0000-0000-0000FDB00000}"/>
    <cellStyle name="Normal 2 13 6" xfId="42941" xr:uid="{00000000-0005-0000-0000-0000FEB00000}"/>
    <cellStyle name="Normal 2 130" xfId="12567" xr:uid="{00000000-0005-0000-0000-0000FFB00000}"/>
    <cellStyle name="Normal 2 130 2" xfId="42945" xr:uid="{00000000-0005-0000-0000-000000B10000}"/>
    <cellStyle name="Normal 2 131" xfId="12568" xr:uid="{00000000-0005-0000-0000-000001B10000}"/>
    <cellStyle name="Normal 2 131 2" xfId="42946" xr:uid="{00000000-0005-0000-0000-000002B10000}"/>
    <cellStyle name="Normal 2 132" xfId="12569" xr:uid="{00000000-0005-0000-0000-000003B10000}"/>
    <cellStyle name="Normal 2 132 2" xfId="42947" xr:uid="{00000000-0005-0000-0000-000004B10000}"/>
    <cellStyle name="Normal 2 133" xfId="12570" xr:uid="{00000000-0005-0000-0000-000005B10000}"/>
    <cellStyle name="Normal 2 133 2" xfId="42948" xr:uid="{00000000-0005-0000-0000-000006B10000}"/>
    <cellStyle name="Normal 2 134" xfId="12571" xr:uid="{00000000-0005-0000-0000-000007B10000}"/>
    <cellStyle name="Normal 2 134 2" xfId="42949" xr:uid="{00000000-0005-0000-0000-000008B10000}"/>
    <cellStyle name="Normal 2 135" xfId="12572" xr:uid="{00000000-0005-0000-0000-000009B10000}"/>
    <cellStyle name="Normal 2 135 2" xfId="42950" xr:uid="{00000000-0005-0000-0000-00000AB10000}"/>
    <cellStyle name="Normal 2 136" xfId="12573" xr:uid="{00000000-0005-0000-0000-00000BB10000}"/>
    <cellStyle name="Normal 2 136 2" xfId="42951" xr:uid="{00000000-0005-0000-0000-00000CB10000}"/>
    <cellStyle name="Normal 2 137" xfId="12574" xr:uid="{00000000-0005-0000-0000-00000DB10000}"/>
    <cellStyle name="Normal 2 137 2" xfId="42952" xr:uid="{00000000-0005-0000-0000-00000EB10000}"/>
    <cellStyle name="Normal 2 138" xfId="12575" xr:uid="{00000000-0005-0000-0000-00000FB10000}"/>
    <cellStyle name="Normal 2 138 2" xfId="42953" xr:uid="{00000000-0005-0000-0000-000010B10000}"/>
    <cellStyle name="Normal 2 139" xfId="12576" xr:uid="{00000000-0005-0000-0000-000011B10000}"/>
    <cellStyle name="Normal 2 139 2" xfId="42954" xr:uid="{00000000-0005-0000-0000-000012B10000}"/>
    <cellStyle name="Normal 2 14" xfId="1809" xr:uid="{00000000-0005-0000-0000-000013B10000}"/>
    <cellStyle name="Normal 2 14 2" xfId="12578" xr:uid="{00000000-0005-0000-0000-000014B10000}"/>
    <cellStyle name="Normal 2 14 2 2" xfId="42956" xr:uid="{00000000-0005-0000-0000-000015B10000}"/>
    <cellStyle name="Normal 2 14 3" xfId="12577" xr:uid="{00000000-0005-0000-0000-000016B10000}"/>
    <cellStyle name="Normal 2 14 3 2" xfId="42957" xr:uid="{00000000-0005-0000-0000-000017B10000}"/>
    <cellStyle name="Normal 2 14 4" xfId="22208" xr:uid="{00000000-0005-0000-0000-000018B10000}"/>
    <cellStyle name="Normal 2 14 4 2" xfId="42958" xr:uid="{00000000-0005-0000-0000-000019B10000}"/>
    <cellStyle name="Normal 2 14 5" xfId="51404" xr:uid="{00000000-0005-0000-0000-00001AB10000}"/>
    <cellStyle name="Normal 2 14 6" xfId="42955" xr:uid="{00000000-0005-0000-0000-00001BB10000}"/>
    <cellStyle name="Normal 2 140" xfId="12579" xr:uid="{00000000-0005-0000-0000-00001CB10000}"/>
    <cellStyle name="Normal 2 140 2" xfId="42959" xr:uid="{00000000-0005-0000-0000-00001DB10000}"/>
    <cellStyle name="Normal 2 141" xfId="12580" xr:uid="{00000000-0005-0000-0000-00001EB10000}"/>
    <cellStyle name="Normal 2 141 2" xfId="42960" xr:uid="{00000000-0005-0000-0000-00001FB10000}"/>
    <cellStyle name="Normal 2 142" xfId="12581" xr:uid="{00000000-0005-0000-0000-000020B10000}"/>
    <cellStyle name="Normal 2 142 2" xfId="42961" xr:uid="{00000000-0005-0000-0000-000021B10000}"/>
    <cellStyle name="Normal 2 143" xfId="12582" xr:uid="{00000000-0005-0000-0000-000022B10000}"/>
    <cellStyle name="Normal 2 143 2" xfId="42962" xr:uid="{00000000-0005-0000-0000-000023B10000}"/>
    <cellStyle name="Normal 2 144" xfId="12583" xr:uid="{00000000-0005-0000-0000-000024B10000}"/>
    <cellStyle name="Normal 2 144 2" xfId="42963" xr:uid="{00000000-0005-0000-0000-000025B10000}"/>
    <cellStyle name="Normal 2 145" xfId="12584" xr:uid="{00000000-0005-0000-0000-000026B10000}"/>
    <cellStyle name="Normal 2 145 2" xfId="42964" xr:uid="{00000000-0005-0000-0000-000027B10000}"/>
    <cellStyle name="Normal 2 146" xfId="12585" xr:uid="{00000000-0005-0000-0000-000028B10000}"/>
    <cellStyle name="Normal 2 146 2" xfId="42965" xr:uid="{00000000-0005-0000-0000-000029B10000}"/>
    <cellStyle name="Normal 2 147" xfId="12586" xr:uid="{00000000-0005-0000-0000-00002AB10000}"/>
    <cellStyle name="Normal 2 147 2" xfId="42966" xr:uid="{00000000-0005-0000-0000-00002BB10000}"/>
    <cellStyle name="Normal 2 148" xfId="12587" xr:uid="{00000000-0005-0000-0000-00002CB10000}"/>
    <cellStyle name="Normal 2 148 2" xfId="42967" xr:uid="{00000000-0005-0000-0000-00002DB10000}"/>
    <cellStyle name="Normal 2 149" xfId="12588" xr:uid="{00000000-0005-0000-0000-00002EB10000}"/>
    <cellStyle name="Normal 2 149 2" xfId="42968" xr:uid="{00000000-0005-0000-0000-00002FB10000}"/>
    <cellStyle name="Normal 2 15" xfId="1810" xr:uid="{00000000-0005-0000-0000-000030B10000}"/>
    <cellStyle name="Normal 2 15 2" xfId="12590" xr:uid="{00000000-0005-0000-0000-000031B10000}"/>
    <cellStyle name="Normal 2 15 2 2" xfId="42970" xr:uid="{00000000-0005-0000-0000-000032B10000}"/>
    <cellStyle name="Normal 2 15 3" xfId="12589" xr:uid="{00000000-0005-0000-0000-000033B10000}"/>
    <cellStyle name="Normal 2 15 3 2" xfId="42971" xr:uid="{00000000-0005-0000-0000-000034B10000}"/>
    <cellStyle name="Normal 2 15 4" xfId="22209" xr:uid="{00000000-0005-0000-0000-000035B10000}"/>
    <cellStyle name="Normal 2 15 4 2" xfId="42972" xr:uid="{00000000-0005-0000-0000-000036B10000}"/>
    <cellStyle name="Normal 2 15 5" xfId="51405" xr:uid="{00000000-0005-0000-0000-000037B10000}"/>
    <cellStyle name="Normal 2 15 6" xfId="42969" xr:uid="{00000000-0005-0000-0000-000038B10000}"/>
    <cellStyle name="Normal 2 150" xfId="12591" xr:uid="{00000000-0005-0000-0000-000039B10000}"/>
    <cellStyle name="Normal 2 150 2" xfId="42973" xr:uid="{00000000-0005-0000-0000-00003AB10000}"/>
    <cellStyle name="Normal 2 151" xfId="12592" xr:uid="{00000000-0005-0000-0000-00003BB10000}"/>
    <cellStyle name="Normal 2 151 2" xfId="42974" xr:uid="{00000000-0005-0000-0000-00003CB10000}"/>
    <cellStyle name="Normal 2 152" xfId="12593" xr:uid="{00000000-0005-0000-0000-00003DB10000}"/>
    <cellStyle name="Normal 2 152 2" xfId="42975" xr:uid="{00000000-0005-0000-0000-00003EB10000}"/>
    <cellStyle name="Normal 2 153" xfId="12594" xr:uid="{00000000-0005-0000-0000-00003FB10000}"/>
    <cellStyle name="Normal 2 153 2" xfId="42976" xr:uid="{00000000-0005-0000-0000-000040B10000}"/>
    <cellStyle name="Normal 2 154" xfId="12595" xr:uid="{00000000-0005-0000-0000-000041B10000}"/>
    <cellStyle name="Normal 2 154 2" xfId="42977" xr:uid="{00000000-0005-0000-0000-000042B10000}"/>
    <cellStyle name="Normal 2 155" xfId="12596" xr:uid="{00000000-0005-0000-0000-000043B10000}"/>
    <cellStyle name="Normal 2 155 2" xfId="42978" xr:uid="{00000000-0005-0000-0000-000044B10000}"/>
    <cellStyle name="Normal 2 156" xfId="12597" xr:uid="{00000000-0005-0000-0000-000045B10000}"/>
    <cellStyle name="Normal 2 156 2" xfId="42979" xr:uid="{00000000-0005-0000-0000-000046B10000}"/>
    <cellStyle name="Normal 2 157" xfId="12598" xr:uid="{00000000-0005-0000-0000-000047B10000}"/>
    <cellStyle name="Normal 2 157 2" xfId="42980" xr:uid="{00000000-0005-0000-0000-000048B10000}"/>
    <cellStyle name="Normal 2 158" xfId="12599" xr:uid="{00000000-0005-0000-0000-000049B10000}"/>
    <cellStyle name="Normal 2 158 2" xfId="42981" xr:uid="{00000000-0005-0000-0000-00004AB10000}"/>
    <cellStyle name="Normal 2 159" xfId="12600" xr:uid="{00000000-0005-0000-0000-00004BB10000}"/>
    <cellStyle name="Normal 2 159 2" xfId="42982" xr:uid="{00000000-0005-0000-0000-00004CB10000}"/>
    <cellStyle name="Normal 2 16" xfId="1811" xr:uid="{00000000-0005-0000-0000-00004DB10000}"/>
    <cellStyle name="Normal 2 16 2" xfId="12602" xr:uid="{00000000-0005-0000-0000-00004EB10000}"/>
    <cellStyle name="Normal 2 16 2 2" xfId="42984" xr:uid="{00000000-0005-0000-0000-00004FB10000}"/>
    <cellStyle name="Normal 2 16 3" xfId="12601" xr:uid="{00000000-0005-0000-0000-000050B10000}"/>
    <cellStyle name="Normal 2 16 3 2" xfId="42985" xr:uid="{00000000-0005-0000-0000-000051B10000}"/>
    <cellStyle name="Normal 2 16 4" xfId="22210" xr:uid="{00000000-0005-0000-0000-000052B10000}"/>
    <cellStyle name="Normal 2 16 4 2" xfId="42986" xr:uid="{00000000-0005-0000-0000-000053B10000}"/>
    <cellStyle name="Normal 2 16 5" xfId="51406" xr:uid="{00000000-0005-0000-0000-000054B10000}"/>
    <cellStyle name="Normal 2 16 6" xfId="42983" xr:uid="{00000000-0005-0000-0000-000055B10000}"/>
    <cellStyle name="Normal 2 160" xfId="12603" xr:uid="{00000000-0005-0000-0000-000056B10000}"/>
    <cellStyle name="Normal 2 160 2" xfId="42987" xr:uid="{00000000-0005-0000-0000-000057B10000}"/>
    <cellStyle name="Normal 2 161" xfId="12604" xr:uid="{00000000-0005-0000-0000-000058B10000}"/>
    <cellStyle name="Normal 2 161 2" xfId="42988" xr:uid="{00000000-0005-0000-0000-000059B10000}"/>
    <cellStyle name="Normal 2 162" xfId="12605" xr:uid="{00000000-0005-0000-0000-00005AB10000}"/>
    <cellStyle name="Normal 2 162 2" xfId="42989" xr:uid="{00000000-0005-0000-0000-00005BB10000}"/>
    <cellStyle name="Normal 2 163" xfId="12606" xr:uid="{00000000-0005-0000-0000-00005CB10000}"/>
    <cellStyle name="Normal 2 163 2" xfId="42990" xr:uid="{00000000-0005-0000-0000-00005DB10000}"/>
    <cellStyle name="Normal 2 164" xfId="12607" xr:uid="{00000000-0005-0000-0000-00005EB10000}"/>
    <cellStyle name="Normal 2 164 2" xfId="42991" xr:uid="{00000000-0005-0000-0000-00005FB10000}"/>
    <cellStyle name="Normal 2 165" xfId="12608" xr:uid="{00000000-0005-0000-0000-000060B10000}"/>
    <cellStyle name="Normal 2 165 2" xfId="42992" xr:uid="{00000000-0005-0000-0000-000061B10000}"/>
    <cellStyle name="Normal 2 166" xfId="12609" xr:uid="{00000000-0005-0000-0000-000062B10000}"/>
    <cellStyle name="Normal 2 166 2" xfId="42993" xr:uid="{00000000-0005-0000-0000-000063B10000}"/>
    <cellStyle name="Normal 2 167" xfId="12610" xr:uid="{00000000-0005-0000-0000-000064B10000}"/>
    <cellStyle name="Normal 2 167 2" xfId="42994" xr:uid="{00000000-0005-0000-0000-000065B10000}"/>
    <cellStyle name="Normal 2 168" xfId="12611" xr:uid="{00000000-0005-0000-0000-000066B10000}"/>
    <cellStyle name="Normal 2 168 2" xfId="42995" xr:uid="{00000000-0005-0000-0000-000067B10000}"/>
    <cellStyle name="Normal 2 169" xfId="12612" xr:uid="{00000000-0005-0000-0000-000068B10000}"/>
    <cellStyle name="Normal 2 169 2" xfId="42996" xr:uid="{00000000-0005-0000-0000-000069B10000}"/>
    <cellStyle name="Normal 2 17" xfId="1812" xr:uid="{00000000-0005-0000-0000-00006AB10000}"/>
    <cellStyle name="Normal 2 17 2" xfId="1813" xr:uid="{00000000-0005-0000-0000-00006BB10000}"/>
    <cellStyle name="Normal 2 17 2 2" xfId="12614" xr:uid="{00000000-0005-0000-0000-00006CB10000}"/>
    <cellStyle name="Normal 2 17 2 2 2" xfId="42999" xr:uid="{00000000-0005-0000-0000-00006DB10000}"/>
    <cellStyle name="Normal 2 17 2 3" xfId="51408" xr:uid="{00000000-0005-0000-0000-00006EB10000}"/>
    <cellStyle name="Normal 2 17 2 4" xfId="42998" xr:uid="{00000000-0005-0000-0000-00006FB10000}"/>
    <cellStyle name="Normal 2 17 3" xfId="1814" xr:uid="{00000000-0005-0000-0000-000070B10000}"/>
    <cellStyle name="Normal 2 17 3 2" xfId="12615" xr:uid="{00000000-0005-0000-0000-000071B10000}"/>
    <cellStyle name="Normal 2 17 3 2 2" xfId="43001" xr:uid="{00000000-0005-0000-0000-000072B10000}"/>
    <cellStyle name="Normal 2 17 3 3" xfId="51409" xr:uid="{00000000-0005-0000-0000-000073B10000}"/>
    <cellStyle name="Normal 2 17 3 4" xfId="43000" xr:uid="{00000000-0005-0000-0000-000074B10000}"/>
    <cellStyle name="Normal 2 17 4" xfId="12616" xr:uid="{00000000-0005-0000-0000-000075B10000}"/>
    <cellStyle name="Normal 2 17 4 2" xfId="43002" xr:uid="{00000000-0005-0000-0000-000076B10000}"/>
    <cellStyle name="Normal 2 17 5" xfId="12613" xr:uid="{00000000-0005-0000-0000-000077B10000}"/>
    <cellStyle name="Normal 2 17 5 2" xfId="43003" xr:uid="{00000000-0005-0000-0000-000078B10000}"/>
    <cellStyle name="Normal 2 17 6" xfId="22211" xr:uid="{00000000-0005-0000-0000-000079B10000}"/>
    <cellStyle name="Normal 2 17 6 2" xfId="43004" xr:uid="{00000000-0005-0000-0000-00007AB10000}"/>
    <cellStyle name="Normal 2 17 7" xfId="51407" xr:uid="{00000000-0005-0000-0000-00007BB10000}"/>
    <cellStyle name="Normal 2 17 8" xfId="42997" xr:uid="{00000000-0005-0000-0000-00007CB10000}"/>
    <cellStyle name="Normal 2 170" xfId="12617" xr:uid="{00000000-0005-0000-0000-00007DB10000}"/>
    <cellStyle name="Normal 2 170 2" xfId="43005" xr:uid="{00000000-0005-0000-0000-00007EB10000}"/>
    <cellStyle name="Normal 2 171" xfId="12618" xr:uid="{00000000-0005-0000-0000-00007FB10000}"/>
    <cellStyle name="Normal 2 171 2" xfId="43006" xr:uid="{00000000-0005-0000-0000-000080B10000}"/>
    <cellStyle name="Normal 2 172" xfId="12619" xr:uid="{00000000-0005-0000-0000-000081B10000}"/>
    <cellStyle name="Normal 2 172 2" xfId="43007" xr:uid="{00000000-0005-0000-0000-000082B10000}"/>
    <cellStyle name="Normal 2 173" xfId="12620" xr:uid="{00000000-0005-0000-0000-000083B10000}"/>
    <cellStyle name="Normal 2 173 2" xfId="43008" xr:uid="{00000000-0005-0000-0000-000084B10000}"/>
    <cellStyle name="Normal 2 174" xfId="12621" xr:uid="{00000000-0005-0000-0000-000085B10000}"/>
    <cellStyle name="Normal 2 174 2" xfId="43009" xr:uid="{00000000-0005-0000-0000-000086B10000}"/>
    <cellStyle name="Normal 2 175" xfId="12622" xr:uid="{00000000-0005-0000-0000-000087B10000}"/>
    <cellStyle name="Normal 2 175 2" xfId="43010" xr:uid="{00000000-0005-0000-0000-000088B10000}"/>
    <cellStyle name="Normal 2 176" xfId="12623" xr:uid="{00000000-0005-0000-0000-000089B10000}"/>
    <cellStyle name="Normal 2 176 2" xfId="43011" xr:uid="{00000000-0005-0000-0000-00008AB10000}"/>
    <cellStyle name="Normal 2 177" xfId="12624" xr:uid="{00000000-0005-0000-0000-00008BB10000}"/>
    <cellStyle name="Normal 2 177 2" xfId="43012" xr:uid="{00000000-0005-0000-0000-00008CB10000}"/>
    <cellStyle name="Normal 2 178" xfId="12625" xr:uid="{00000000-0005-0000-0000-00008DB10000}"/>
    <cellStyle name="Normal 2 178 2" xfId="43013" xr:uid="{00000000-0005-0000-0000-00008EB10000}"/>
    <cellStyle name="Normal 2 179" xfId="12626" xr:uid="{00000000-0005-0000-0000-00008FB10000}"/>
    <cellStyle name="Normal 2 179 2" xfId="43014" xr:uid="{00000000-0005-0000-0000-000090B10000}"/>
    <cellStyle name="Normal 2 18" xfId="1815" xr:uid="{00000000-0005-0000-0000-000091B10000}"/>
    <cellStyle name="Normal 2 18 2" xfId="12628" xr:uid="{00000000-0005-0000-0000-000092B10000}"/>
    <cellStyle name="Normal 2 18 2 2" xfId="43016" xr:uid="{00000000-0005-0000-0000-000093B10000}"/>
    <cellStyle name="Normal 2 18 3" xfId="12627" xr:uid="{00000000-0005-0000-0000-000094B10000}"/>
    <cellStyle name="Normal 2 18 3 2" xfId="43017" xr:uid="{00000000-0005-0000-0000-000095B10000}"/>
    <cellStyle name="Normal 2 18 4" xfId="22212" xr:uid="{00000000-0005-0000-0000-000096B10000}"/>
    <cellStyle name="Normal 2 18 4 2" xfId="43018" xr:uid="{00000000-0005-0000-0000-000097B10000}"/>
    <cellStyle name="Normal 2 18 5" xfId="51410" xr:uid="{00000000-0005-0000-0000-000098B10000}"/>
    <cellStyle name="Normal 2 18 6" xfId="43015" xr:uid="{00000000-0005-0000-0000-000099B10000}"/>
    <cellStyle name="Normal 2 180" xfId="12629" xr:uid="{00000000-0005-0000-0000-00009AB10000}"/>
    <cellStyle name="Normal 2 180 2" xfId="43019" xr:uid="{00000000-0005-0000-0000-00009BB10000}"/>
    <cellStyle name="Normal 2 181" xfId="12630" xr:uid="{00000000-0005-0000-0000-00009CB10000}"/>
    <cellStyle name="Normal 2 181 2" xfId="43020" xr:uid="{00000000-0005-0000-0000-00009DB10000}"/>
    <cellStyle name="Normal 2 182" xfId="12631" xr:uid="{00000000-0005-0000-0000-00009EB10000}"/>
    <cellStyle name="Normal 2 182 2" xfId="43021" xr:uid="{00000000-0005-0000-0000-00009FB10000}"/>
    <cellStyle name="Normal 2 183" xfId="12632" xr:uid="{00000000-0005-0000-0000-0000A0B10000}"/>
    <cellStyle name="Normal 2 183 2" xfId="43022" xr:uid="{00000000-0005-0000-0000-0000A1B10000}"/>
    <cellStyle name="Normal 2 184" xfId="12633" xr:uid="{00000000-0005-0000-0000-0000A2B10000}"/>
    <cellStyle name="Normal 2 184 2" xfId="43023" xr:uid="{00000000-0005-0000-0000-0000A3B10000}"/>
    <cellStyle name="Normal 2 185" xfId="12634" xr:uid="{00000000-0005-0000-0000-0000A4B10000}"/>
    <cellStyle name="Normal 2 185 2" xfId="43024" xr:uid="{00000000-0005-0000-0000-0000A5B10000}"/>
    <cellStyle name="Normal 2 186" xfId="12635" xr:uid="{00000000-0005-0000-0000-0000A6B10000}"/>
    <cellStyle name="Normal 2 186 2" xfId="43025" xr:uid="{00000000-0005-0000-0000-0000A7B10000}"/>
    <cellStyle name="Normal 2 187" xfId="12636" xr:uid="{00000000-0005-0000-0000-0000A8B10000}"/>
    <cellStyle name="Normal 2 187 2" xfId="43026" xr:uid="{00000000-0005-0000-0000-0000A9B10000}"/>
    <cellStyle name="Normal 2 188" xfId="12637" xr:uid="{00000000-0005-0000-0000-0000AAB10000}"/>
    <cellStyle name="Normal 2 188 2" xfId="43027" xr:uid="{00000000-0005-0000-0000-0000ABB10000}"/>
    <cellStyle name="Normal 2 189" xfId="12638" xr:uid="{00000000-0005-0000-0000-0000ACB10000}"/>
    <cellStyle name="Normal 2 189 2" xfId="43028" xr:uid="{00000000-0005-0000-0000-0000ADB10000}"/>
    <cellStyle name="Normal 2 19" xfId="1816" xr:uid="{00000000-0005-0000-0000-0000AEB10000}"/>
    <cellStyle name="Normal 2 19 2" xfId="12640" xr:uid="{00000000-0005-0000-0000-0000AFB10000}"/>
    <cellStyle name="Normal 2 19 2 2" xfId="43030" xr:uid="{00000000-0005-0000-0000-0000B0B10000}"/>
    <cellStyle name="Normal 2 19 3" xfId="12639" xr:uid="{00000000-0005-0000-0000-0000B1B10000}"/>
    <cellStyle name="Normal 2 19 3 2" xfId="43031" xr:uid="{00000000-0005-0000-0000-0000B2B10000}"/>
    <cellStyle name="Normal 2 19 4" xfId="22213" xr:uid="{00000000-0005-0000-0000-0000B3B10000}"/>
    <cellStyle name="Normal 2 19 4 2" xfId="43032" xr:uid="{00000000-0005-0000-0000-0000B4B10000}"/>
    <cellStyle name="Normal 2 19 5" xfId="51411" xr:uid="{00000000-0005-0000-0000-0000B5B10000}"/>
    <cellStyle name="Normal 2 19 6" xfId="43029" xr:uid="{00000000-0005-0000-0000-0000B6B10000}"/>
    <cellStyle name="Normal 2 190" xfId="12641" xr:uid="{00000000-0005-0000-0000-0000B7B10000}"/>
    <cellStyle name="Normal 2 190 2" xfId="43033" xr:uid="{00000000-0005-0000-0000-0000B8B10000}"/>
    <cellStyle name="Normal 2 191" xfId="12642" xr:uid="{00000000-0005-0000-0000-0000B9B10000}"/>
    <cellStyle name="Normal 2 191 2" xfId="43034" xr:uid="{00000000-0005-0000-0000-0000BAB10000}"/>
    <cellStyle name="Normal 2 192" xfId="12643" xr:uid="{00000000-0005-0000-0000-0000BBB10000}"/>
    <cellStyle name="Normal 2 192 2" xfId="43035" xr:uid="{00000000-0005-0000-0000-0000BCB10000}"/>
    <cellStyle name="Normal 2 193" xfId="12644" xr:uid="{00000000-0005-0000-0000-0000BDB10000}"/>
    <cellStyle name="Normal 2 193 2" xfId="43036" xr:uid="{00000000-0005-0000-0000-0000BEB10000}"/>
    <cellStyle name="Normal 2 194" xfId="12645" xr:uid="{00000000-0005-0000-0000-0000BFB10000}"/>
    <cellStyle name="Normal 2 194 2" xfId="43037" xr:uid="{00000000-0005-0000-0000-0000C0B10000}"/>
    <cellStyle name="Normal 2 195" xfId="12646" xr:uid="{00000000-0005-0000-0000-0000C1B10000}"/>
    <cellStyle name="Normal 2 195 2" xfId="43038" xr:uid="{00000000-0005-0000-0000-0000C2B10000}"/>
    <cellStyle name="Normal 2 196" xfId="12647" xr:uid="{00000000-0005-0000-0000-0000C3B10000}"/>
    <cellStyle name="Normal 2 196 2" xfId="43039" xr:uid="{00000000-0005-0000-0000-0000C4B10000}"/>
    <cellStyle name="Normal 2 197" xfId="12648" xr:uid="{00000000-0005-0000-0000-0000C5B10000}"/>
    <cellStyle name="Normal 2 197 2" xfId="43040" xr:uid="{00000000-0005-0000-0000-0000C6B10000}"/>
    <cellStyle name="Normal 2 198" xfId="12649" xr:uid="{00000000-0005-0000-0000-0000C7B10000}"/>
    <cellStyle name="Normal 2 198 2" xfId="43041" xr:uid="{00000000-0005-0000-0000-0000C8B10000}"/>
    <cellStyle name="Normal 2 199" xfId="12650" xr:uid="{00000000-0005-0000-0000-0000C9B10000}"/>
    <cellStyle name="Normal 2 199 2" xfId="43042" xr:uid="{00000000-0005-0000-0000-0000CAB10000}"/>
    <cellStyle name="Normal 2 2" xfId="1817" xr:uid="{00000000-0005-0000-0000-0000CBB10000}"/>
    <cellStyle name="normal 2 2 10" xfId="12652" xr:uid="{00000000-0005-0000-0000-0000CCB10000}"/>
    <cellStyle name="normal 2 2 10 2" xfId="12653" xr:uid="{00000000-0005-0000-0000-0000CDB10000}"/>
    <cellStyle name="normal 2 2 10 2 2" xfId="12654" xr:uid="{00000000-0005-0000-0000-0000CEB10000}"/>
    <cellStyle name="normal 2 2 10 2 2 2" xfId="22217" xr:uid="{00000000-0005-0000-0000-0000CFB10000}"/>
    <cellStyle name="normal 2 2 10 2 2 2 2" xfId="43047" xr:uid="{00000000-0005-0000-0000-0000D0B10000}"/>
    <cellStyle name="normal 2 2 10 2 2 3" xfId="43046" xr:uid="{00000000-0005-0000-0000-0000D1B10000}"/>
    <cellStyle name="normal 2 2 10 2 3" xfId="22216" xr:uid="{00000000-0005-0000-0000-0000D2B10000}"/>
    <cellStyle name="normal 2 2 10 2 3 2" xfId="43048" xr:uid="{00000000-0005-0000-0000-0000D3B10000}"/>
    <cellStyle name="normal 2 2 10 2 4" xfId="43045" xr:uid="{00000000-0005-0000-0000-0000D4B10000}"/>
    <cellStyle name="normal 2 2 10 3" xfId="12655" xr:uid="{00000000-0005-0000-0000-0000D5B10000}"/>
    <cellStyle name="normal 2 2 10 3 2" xfId="22218" xr:uid="{00000000-0005-0000-0000-0000D6B10000}"/>
    <cellStyle name="normal 2 2 10 3 2 2" xfId="43050" xr:uid="{00000000-0005-0000-0000-0000D7B10000}"/>
    <cellStyle name="normal 2 2 10 3 3" xfId="43049" xr:uid="{00000000-0005-0000-0000-0000D8B10000}"/>
    <cellStyle name="normal 2 2 10 4" xfId="22215" xr:uid="{00000000-0005-0000-0000-0000D9B10000}"/>
    <cellStyle name="normal 2 2 10 4 2" xfId="43051" xr:uid="{00000000-0005-0000-0000-0000DAB10000}"/>
    <cellStyle name="normal 2 2 10 5" xfId="43044" xr:uid="{00000000-0005-0000-0000-0000DBB10000}"/>
    <cellStyle name="normal 2 2 11" xfId="12656" xr:uid="{00000000-0005-0000-0000-0000DCB10000}"/>
    <cellStyle name="normal 2 2 11 2" xfId="12657" xr:uid="{00000000-0005-0000-0000-0000DDB10000}"/>
    <cellStyle name="normal 2 2 11 2 2" xfId="12658" xr:uid="{00000000-0005-0000-0000-0000DEB10000}"/>
    <cellStyle name="normal 2 2 11 2 2 2" xfId="22221" xr:uid="{00000000-0005-0000-0000-0000DFB10000}"/>
    <cellStyle name="normal 2 2 11 2 2 2 2" xfId="43055" xr:uid="{00000000-0005-0000-0000-0000E0B10000}"/>
    <cellStyle name="normal 2 2 11 2 2 3" xfId="43054" xr:uid="{00000000-0005-0000-0000-0000E1B10000}"/>
    <cellStyle name="normal 2 2 11 2 3" xfId="22220" xr:uid="{00000000-0005-0000-0000-0000E2B10000}"/>
    <cellStyle name="normal 2 2 11 2 3 2" xfId="43056" xr:uid="{00000000-0005-0000-0000-0000E3B10000}"/>
    <cellStyle name="normal 2 2 11 2 4" xfId="43053" xr:uid="{00000000-0005-0000-0000-0000E4B10000}"/>
    <cellStyle name="normal 2 2 11 3" xfId="12659" xr:uid="{00000000-0005-0000-0000-0000E5B10000}"/>
    <cellStyle name="normal 2 2 11 3 2" xfId="22222" xr:uid="{00000000-0005-0000-0000-0000E6B10000}"/>
    <cellStyle name="normal 2 2 11 3 2 2" xfId="43058" xr:uid="{00000000-0005-0000-0000-0000E7B10000}"/>
    <cellStyle name="normal 2 2 11 3 3" xfId="43057" xr:uid="{00000000-0005-0000-0000-0000E8B10000}"/>
    <cellStyle name="normal 2 2 11 4" xfId="22219" xr:uid="{00000000-0005-0000-0000-0000E9B10000}"/>
    <cellStyle name="normal 2 2 11 4 2" xfId="43059" xr:uid="{00000000-0005-0000-0000-0000EAB10000}"/>
    <cellStyle name="normal 2 2 11 5" xfId="43052" xr:uid="{00000000-0005-0000-0000-0000EBB10000}"/>
    <cellStyle name="normal 2 2 12" xfId="12660" xr:uid="{00000000-0005-0000-0000-0000ECB10000}"/>
    <cellStyle name="normal 2 2 12 2" xfId="12661" xr:uid="{00000000-0005-0000-0000-0000EDB10000}"/>
    <cellStyle name="normal 2 2 12 2 2" xfId="12662" xr:uid="{00000000-0005-0000-0000-0000EEB10000}"/>
    <cellStyle name="normal 2 2 12 2 2 2" xfId="22225" xr:uid="{00000000-0005-0000-0000-0000EFB10000}"/>
    <cellStyle name="normal 2 2 12 2 2 2 2" xfId="43063" xr:uid="{00000000-0005-0000-0000-0000F0B10000}"/>
    <cellStyle name="normal 2 2 12 2 2 3" xfId="43062" xr:uid="{00000000-0005-0000-0000-0000F1B10000}"/>
    <cellStyle name="normal 2 2 12 2 3" xfId="22224" xr:uid="{00000000-0005-0000-0000-0000F2B10000}"/>
    <cellStyle name="normal 2 2 12 2 3 2" xfId="43064" xr:uid="{00000000-0005-0000-0000-0000F3B10000}"/>
    <cellStyle name="normal 2 2 12 2 4" xfId="43061" xr:uid="{00000000-0005-0000-0000-0000F4B10000}"/>
    <cellStyle name="normal 2 2 12 3" xfId="12663" xr:uid="{00000000-0005-0000-0000-0000F5B10000}"/>
    <cellStyle name="normal 2 2 12 3 2" xfId="22226" xr:uid="{00000000-0005-0000-0000-0000F6B10000}"/>
    <cellStyle name="normal 2 2 12 3 2 2" xfId="43066" xr:uid="{00000000-0005-0000-0000-0000F7B10000}"/>
    <cellStyle name="normal 2 2 12 3 3" xfId="43065" xr:uid="{00000000-0005-0000-0000-0000F8B10000}"/>
    <cellStyle name="normal 2 2 12 4" xfId="22223" xr:uid="{00000000-0005-0000-0000-0000F9B10000}"/>
    <cellStyle name="normal 2 2 12 4 2" xfId="43067" xr:uid="{00000000-0005-0000-0000-0000FAB10000}"/>
    <cellStyle name="normal 2 2 12 5" xfId="43060" xr:uid="{00000000-0005-0000-0000-0000FBB10000}"/>
    <cellStyle name="normal 2 2 13" xfId="12664" xr:uid="{00000000-0005-0000-0000-0000FCB10000}"/>
    <cellStyle name="normal 2 2 13 2" xfId="12665" xr:uid="{00000000-0005-0000-0000-0000FDB10000}"/>
    <cellStyle name="normal 2 2 13 2 2" xfId="12666" xr:uid="{00000000-0005-0000-0000-0000FEB10000}"/>
    <cellStyle name="normal 2 2 13 2 2 2" xfId="22229" xr:uid="{00000000-0005-0000-0000-0000FFB10000}"/>
    <cellStyle name="normal 2 2 13 2 2 2 2" xfId="43071" xr:uid="{00000000-0005-0000-0000-000000B20000}"/>
    <cellStyle name="normal 2 2 13 2 2 3" xfId="43070" xr:uid="{00000000-0005-0000-0000-000001B20000}"/>
    <cellStyle name="normal 2 2 13 2 3" xfId="22228" xr:uid="{00000000-0005-0000-0000-000002B20000}"/>
    <cellStyle name="normal 2 2 13 2 3 2" xfId="43072" xr:uid="{00000000-0005-0000-0000-000003B20000}"/>
    <cellStyle name="normal 2 2 13 2 4" xfId="43069" xr:uid="{00000000-0005-0000-0000-000004B20000}"/>
    <cellStyle name="normal 2 2 13 3" xfId="12667" xr:uid="{00000000-0005-0000-0000-000005B20000}"/>
    <cellStyle name="normal 2 2 13 3 2" xfId="22230" xr:uid="{00000000-0005-0000-0000-000006B20000}"/>
    <cellStyle name="normal 2 2 13 3 2 2" xfId="43074" xr:uid="{00000000-0005-0000-0000-000007B20000}"/>
    <cellStyle name="normal 2 2 13 3 3" xfId="43073" xr:uid="{00000000-0005-0000-0000-000008B20000}"/>
    <cellStyle name="normal 2 2 13 4" xfId="22227" xr:uid="{00000000-0005-0000-0000-000009B20000}"/>
    <cellStyle name="normal 2 2 13 4 2" xfId="43075" xr:uid="{00000000-0005-0000-0000-00000AB20000}"/>
    <cellStyle name="normal 2 2 13 5" xfId="43068" xr:uid="{00000000-0005-0000-0000-00000BB20000}"/>
    <cellStyle name="normal 2 2 14" xfId="12668" xr:uid="{00000000-0005-0000-0000-00000CB20000}"/>
    <cellStyle name="normal 2 2 14 2" xfId="12669" xr:uid="{00000000-0005-0000-0000-00000DB20000}"/>
    <cellStyle name="normal 2 2 14 2 2" xfId="12670" xr:uid="{00000000-0005-0000-0000-00000EB20000}"/>
    <cellStyle name="normal 2 2 14 2 2 2" xfId="22233" xr:uid="{00000000-0005-0000-0000-00000FB20000}"/>
    <cellStyle name="normal 2 2 14 2 2 2 2" xfId="43079" xr:uid="{00000000-0005-0000-0000-000010B20000}"/>
    <cellStyle name="normal 2 2 14 2 2 3" xfId="43078" xr:uid="{00000000-0005-0000-0000-000011B20000}"/>
    <cellStyle name="normal 2 2 14 2 3" xfId="22232" xr:uid="{00000000-0005-0000-0000-000012B20000}"/>
    <cellStyle name="normal 2 2 14 2 3 2" xfId="43080" xr:uid="{00000000-0005-0000-0000-000013B20000}"/>
    <cellStyle name="normal 2 2 14 2 4" xfId="43077" xr:uid="{00000000-0005-0000-0000-000014B20000}"/>
    <cellStyle name="normal 2 2 14 3" xfId="12671" xr:uid="{00000000-0005-0000-0000-000015B20000}"/>
    <cellStyle name="normal 2 2 14 3 2" xfId="22234" xr:uid="{00000000-0005-0000-0000-000016B20000}"/>
    <cellStyle name="normal 2 2 14 3 2 2" xfId="43082" xr:uid="{00000000-0005-0000-0000-000017B20000}"/>
    <cellStyle name="normal 2 2 14 3 3" xfId="43081" xr:uid="{00000000-0005-0000-0000-000018B20000}"/>
    <cellStyle name="normal 2 2 14 4" xfId="22231" xr:uid="{00000000-0005-0000-0000-000019B20000}"/>
    <cellStyle name="normal 2 2 14 4 2" xfId="43083" xr:uid="{00000000-0005-0000-0000-00001AB20000}"/>
    <cellStyle name="normal 2 2 14 5" xfId="43076" xr:uid="{00000000-0005-0000-0000-00001BB20000}"/>
    <cellStyle name="normal 2 2 15" xfId="12672" xr:uid="{00000000-0005-0000-0000-00001CB20000}"/>
    <cellStyle name="normal 2 2 15 2" xfId="12673" xr:uid="{00000000-0005-0000-0000-00001DB20000}"/>
    <cellStyle name="normal 2 2 15 2 2" xfId="12674" xr:uid="{00000000-0005-0000-0000-00001EB20000}"/>
    <cellStyle name="normal 2 2 15 2 2 2" xfId="22237" xr:uid="{00000000-0005-0000-0000-00001FB20000}"/>
    <cellStyle name="normal 2 2 15 2 2 2 2" xfId="43087" xr:uid="{00000000-0005-0000-0000-000020B20000}"/>
    <cellStyle name="normal 2 2 15 2 2 3" xfId="43086" xr:uid="{00000000-0005-0000-0000-000021B20000}"/>
    <cellStyle name="normal 2 2 15 2 3" xfId="22236" xr:uid="{00000000-0005-0000-0000-000022B20000}"/>
    <cellStyle name="normal 2 2 15 2 3 2" xfId="43088" xr:uid="{00000000-0005-0000-0000-000023B20000}"/>
    <cellStyle name="normal 2 2 15 2 4" xfId="43085" xr:uid="{00000000-0005-0000-0000-000024B20000}"/>
    <cellStyle name="normal 2 2 15 3" xfId="12675" xr:uid="{00000000-0005-0000-0000-000025B20000}"/>
    <cellStyle name="normal 2 2 15 3 2" xfId="22238" xr:uid="{00000000-0005-0000-0000-000026B20000}"/>
    <cellStyle name="normal 2 2 15 3 2 2" xfId="43090" xr:uid="{00000000-0005-0000-0000-000027B20000}"/>
    <cellStyle name="normal 2 2 15 3 3" xfId="43089" xr:uid="{00000000-0005-0000-0000-000028B20000}"/>
    <cellStyle name="normal 2 2 15 4" xfId="22235" xr:uid="{00000000-0005-0000-0000-000029B20000}"/>
    <cellStyle name="normal 2 2 15 4 2" xfId="43091" xr:uid="{00000000-0005-0000-0000-00002AB20000}"/>
    <cellStyle name="normal 2 2 15 5" xfId="43084" xr:uid="{00000000-0005-0000-0000-00002BB20000}"/>
    <cellStyle name="normal 2 2 16" xfId="12676" xr:uid="{00000000-0005-0000-0000-00002CB20000}"/>
    <cellStyle name="normal 2 2 16 2" xfId="12677" xr:uid="{00000000-0005-0000-0000-00002DB20000}"/>
    <cellStyle name="normal 2 2 16 2 2" xfId="12678" xr:uid="{00000000-0005-0000-0000-00002EB20000}"/>
    <cellStyle name="normal 2 2 16 2 2 2" xfId="22241" xr:uid="{00000000-0005-0000-0000-00002FB20000}"/>
    <cellStyle name="normal 2 2 16 2 2 2 2" xfId="43095" xr:uid="{00000000-0005-0000-0000-000030B20000}"/>
    <cellStyle name="normal 2 2 16 2 2 3" xfId="43094" xr:uid="{00000000-0005-0000-0000-000031B20000}"/>
    <cellStyle name="normal 2 2 16 2 3" xfId="22240" xr:uid="{00000000-0005-0000-0000-000032B20000}"/>
    <cellStyle name="normal 2 2 16 2 3 2" xfId="43096" xr:uid="{00000000-0005-0000-0000-000033B20000}"/>
    <cellStyle name="normal 2 2 16 2 4" xfId="43093" xr:uid="{00000000-0005-0000-0000-000034B20000}"/>
    <cellStyle name="normal 2 2 16 3" xfId="12679" xr:uid="{00000000-0005-0000-0000-000035B20000}"/>
    <cellStyle name="normal 2 2 16 3 2" xfId="22242" xr:uid="{00000000-0005-0000-0000-000036B20000}"/>
    <cellStyle name="normal 2 2 16 3 2 2" xfId="43098" xr:uid="{00000000-0005-0000-0000-000037B20000}"/>
    <cellStyle name="normal 2 2 16 3 3" xfId="43097" xr:uid="{00000000-0005-0000-0000-000038B20000}"/>
    <cellStyle name="normal 2 2 16 4" xfId="22239" xr:uid="{00000000-0005-0000-0000-000039B20000}"/>
    <cellStyle name="normal 2 2 16 4 2" xfId="43099" xr:uid="{00000000-0005-0000-0000-00003AB20000}"/>
    <cellStyle name="normal 2 2 16 5" xfId="43092" xr:uid="{00000000-0005-0000-0000-00003BB20000}"/>
    <cellStyle name="normal 2 2 17" xfId="12680" xr:uid="{00000000-0005-0000-0000-00003CB20000}"/>
    <cellStyle name="normal 2 2 17 2" xfId="12681" xr:uid="{00000000-0005-0000-0000-00003DB20000}"/>
    <cellStyle name="normal 2 2 17 2 2" xfId="12682" xr:uid="{00000000-0005-0000-0000-00003EB20000}"/>
    <cellStyle name="normal 2 2 17 2 2 2" xfId="22245" xr:uid="{00000000-0005-0000-0000-00003FB20000}"/>
    <cellStyle name="normal 2 2 17 2 2 2 2" xfId="43103" xr:uid="{00000000-0005-0000-0000-000040B20000}"/>
    <cellStyle name="normal 2 2 17 2 2 3" xfId="43102" xr:uid="{00000000-0005-0000-0000-000041B20000}"/>
    <cellStyle name="normal 2 2 17 2 3" xfId="22244" xr:uid="{00000000-0005-0000-0000-000042B20000}"/>
    <cellStyle name="normal 2 2 17 2 3 2" xfId="43104" xr:uid="{00000000-0005-0000-0000-000043B20000}"/>
    <cellStyle name="normal 2 2 17 2 4" xfId="43101" xr:uid="{00000000-0005-0000-0000-000044B20000}"/>
    <cellStyle name="normal 2 2 17 3" xfId="12683" xr:uid="{00000000-0005-0000-0000-000045B20000}"/>
    <cellStyle name="normal 2 2 17 3 2" xfId="22246" xr:uid="{00000000-0005-0000-0000-000046B20000}"/>
    <cellStyle name="normal 2 2 17 3 2 2" xfId="43106" xr:uid="{00000000-0005-0000-0000-000047B20000}"/>
    <cellStyle name="normal 2 2 17 3 3" xfId="43105" xr:uid="{00000000-0005-0000-0000-000048B20000}"/>
    <cellStyle name="normal 2 2 17 4" xfId="22243" xr:uid="{00000000-0005-0000-0000-000049B20000}"/>
    <cellStyle name="normal 2 2 17 4 2" xfId="43107" xr:uid="{00000000-0005-0000-0000-00004AB20000}"/>
    <cellStyle name="normal 2 2 17 5" xfId="43100" xr:uid="{00000000-0005-0000-0000-00004BB20000}"/>
    <cellStyle name="normal 2 2 18" xfId="12684" xr:uid="{00000000-0005-0000-0000-00004CB20000}"/>
    <cellStyle name="normal 2 2 18 2" xfId="12685" xr:uid="{00000000-0005-0000-0000-00004DB20000}"/>
    <cellStyle name="normal 2 2 18 2 2" xfId="12686" xr:uid="{00000000-0005-0000-0000-00004EB20000}"/>
    <cellStyle name="normal 2 2 18 2 2 2" xfId="22249" xr:uid="{00000000-0005-0000-0000-00004FB20000}"/>
    <cellStyle name="normal 2 2 18 2 2 2 2" xfId="43111" xr:uid="{00000000-0005-0000-0000-000050B20000}"/>
    <cellStyle name="normal 2 2 18 2 2 3" xfId="43110" xr:uid="{00000000-0005-0000-0000-000051B20000}"/>
    <cellStyle name="normal 2 2 18 2 3" xfId="22248" xr:uid="{00000000-0005-0000-0000-000052B20000}"/>
    <cellStyle name="normal 2 2 18 2 3 2" xfId="43112" xr:uid="{00000000-0005-0000-0000-000053B20000}"/>
    <cellStyle name="normal 2 2 18 2 4" xfId="43109" xr:uid="{00000000-0005-0000-0000-000054B20000}"/>
    <cellStyle name="normal 2 2 18 3" xfId="12687" xr:uid="{00000000-0005-0000-0000-000055B20000}"/>
    <cellStyle name="normal 2 2 18 3 2" xfId="22250" xr:uid="{00000000-0005-0000-0000-000056B20000}"/>
    <cellStyle name="normal 2 2 18 3 2 2" xfId="43114" xr:uid="{00000000-0005-0000-0000-000057B20000}"/>
    <cellStyle name="normal 2 2 18 3 3" xfId="43113" xr:uid="{00000000-0005-0000-0000-000058B20000}"/>
    <cellStyle name="normal 2 2 18 4" xfId="22247" xr:uid="{00000000-0005-0000-0000-000059B20000}"/>
    <cellStyle name="normal 2 2 18 4 2" xfId="43115" xr:uid="{00000000-0005-0000-0000-00005AB20000}"/>
    <cellStyle name="normal 2 2 18 5" xfId="43108" xr:uid="{00000000-0005-0000-0000-00005BB20000}"/>
    <cellStyle name="normal 2 2 19" xfId="12688" xr:uid="{00000000-0005-0000-0000-00005CB20000}"/>
    <cellStyle name="normal 2 2 19 2" xfId="12689" xr:uid="{00000000-0005-0000-0000-00005DB20000}"/>
    <cellStyle name="normal 2 2 19 2 2" xfId="12690" xr:uid="{00000000-0005-0000-0000-00005EB20000}"/>
    <cellStyle name="normal 2 2 19 2 2 2" xfId="22253" xr:uid="{00000000-0005-0000-0000-00005FB20000}"/>
    <cellStyle name="normal 2 2 19 2 2 2 2" xfId="43119" xr:uid="{00000000-0005-0000-0000-000060B20000}"/>
    <cellStyle name="normal 2 2 19 2 2 3" xfId="43118" xr:uid="{00000000-0005-0000-0000-000061B20000}"/>
    <cellStyle name="normal 2 2 19 2 3" xfId="22252" xr:uid="{00000000-0005-0000-0000-000062B20000}"/>
    <cellStyle name="normal 2 2 19 2 3 2" xfId="43120" xr:uid="{00000000-0005-0000-0000-000063B20000}"/>
    <cellStyle name="normal 2 2 19 2 4" xfId="43117" xr:uid="{00000000-0005-0000-0000-000064B20000}"/>
    <cellStyle name="normal 2 2 19 3" xfId="12691" xr:uid="{00000000-0005-0000-0000-000065B20000}"/>
    <cellStyle name="normal 2 2 19 3 2" xfId="22254" xr:uid="{00000000-0005-0000-0000-000066B20000}"/>
    <cellStyle name="normal 2 2 19 3 2 2" xfId="43122" xr:uid="{00000000-0005-0000-0000-000067B20000}"/>
    <cellStyle name="normal 2 2 19 3 3" xfId="43121" xr:uid="{00000000-0005-0000-0000-000068B20000}"/>
    <cellStyle name="normal 2 2 19 4" xfId="22251" xr:uid="{00000000-0005-0000-0000-000069B20000}"/>
    <cellStyle name="normal 2 2 19 4 2" xfId="43123" xr:uid="{00000000-0005-0000-0000-00006AB20000}"/>
    <cellStyle name="normal 2 2 19 5" xfId="43116" xr:uid="{00000000-0005-0000-0000-00006BB20000}"/>
    <cellStyle name="normal 2 2 2" xfId="1818" xr:uid="{00000000-0005-0000-0000-00006CB20000}"/>
    <cellStyle name="normal 2 2 2 10" xfId="12693" xr:uid="{00000000-0005-0000-0000-00006DB20000}"/>
    <cellStyle name="normal 2 2 2 10 2" xfId="43125" xr:uid="{00000000-0005-0000-0000-00006EB20000}"/>
    <cellStyle name="normal 2 2 2 11" xfId="12692" xr:uid="{00000000-0005-0000-0000-00006FB20000}"/>
    <cellStyle name="normal 2 2 2 11 2" xfId="43126" xr:uid="{00000000-0005-0000-0000-000070B20000}"/>
    <cellStyle name="normal 2 2 2 12" xfId="22255" xr:uid="{00000000-0005-0000-0000-000071B20000}"/>
    <cellStyle name="normal 2 2 2 12 2" xfId="43127" xr:uid="{00000000-0005-0000-0000-000072B20000}"/>
    <cellStyle name="normal 2 2 2 13" xfId="51413" xr:uid="{00000000-0005-0000-0000-000073B20000}"/>
    <cellStyle name="normal 2 2 2 14" xfId="43124" xr:uid="{00000000-0005-0000-0000-000074B20000}"/>
    <cellStyle name="Normal 2 2 2 2" xfId="1819" xr:uid="{00000000-0005-0000-0000-000075B20000}"/>
    <cellStyle name="Normal 2 2 2 2 10" xfId="15831" xr:uid="{00000000-0005-0000-0000-000076B20000}"/>
    <cellStyle name="Normal 2 2 2 2 10 2" xfId="43129" xr:uid="{00000000-0005-0000-0000-000077B20000}"/>
    <cellStyle name="normal 2 2 2 2 11" xfId="22256" xr:uid="{00000000-0005-0000-0000-000078B20000}"/>
    <cellStyle name="normal 2 2 2 2 11 2" xfId="43130" xr:uid="{00000000-0005-0000-0000-000079B20000}"/>
    <cellStyle name="normal 2 2 2 2 12" xfId="24652" xr:uid="{00000000-0005-0000-0000-00007AB20000}"/>
    <cellStyle name="normal 2 2 2 2 12 2" xfId="43131" xr:uid="{00000000-0005-0000-0000-00007BB20000}"/>
    <cellStyle name="normal 2 2 2 2 13" xfId="24529" xr:uid="{00000000-0005-0000-0000-00007CB20000}"/>
    <cellStyle name="normal 2 2 2 2 13 2" xfId="43132" xr:uid="{00000000-0005-0000-0000-00007DB20000}"/>
    <cellStyle name="normal 2 2 2 2 14" xfId="24627" xr:uid="{00000000-0005-0000-0000-00007EB20000}"/>
    <cellStyle name="normal 2 2 2 2 14 2" xfId="43133" xr:uid="{00000000-0005-0000-0000-00007FB20000}"/>
    <cellStyle name="normal 2 2 2 2 15" xfId="24548" xr:uid="{00000000-0005-0000-0000-000080B20000}"/>
    <cellStyle name="normal 2 2 2 2 15 2" xfId="43134" xr:uid="{00000000-0005-0000-0000-000081B20000}"/>
    <cellStyle name="normal 2 2 2 2 16" xfId="24608" xr:uid="{00000000-0005-0000-0000-000082B20000}"/>
    <cellStyle name="normal 2 2 2 2 16 2" xfId="43135" xr:uid="{00000000-0005-0000-0000-000083B20000}"/>
    <cellStyle name="normal 2 2 2 2 17" xfId="24692" xr:uid="{00000000-0005-0000-0000-000084B20000}"/>
    <cellStyle name="normal 2 2 2 2 17 2" xfId="43136" xr:uid="{00000000-0005-0000-0000-000085B20000}"/>
    <cellStyle name="normal 2 2 2 2 18" xfId="24589" xr:uid="{00000000-0005-0000-0000-000086B20000}"/>
    <cellStyle name="normal 2 2 2 2 18 2" xfId="43137" xr:uid="{00000000-0005-0000-0000-000087B20000}"/>
    <cellStyle name="normal 2 2 2 2 19" xfId="24694" xr:uid="{00000000-0005-0000-0000-000088B20000}"/>
    <cellStyle name="normal 2 2 2 2 19 2" xfId="43138" xr:uid="{00000000-0005-0000-0000-000089B20000}"/>
    <cellStyle name="normal 2 2 2 2 2" xfId="12695" xr:uid="{00000000-0005-0000-0000-00008AB20000}"/>
    <cellStyle name="normal 2 2 2 2 2 2" xfId="22257" xr:uid="{00000000-0005-0000-0000-00008BB20000}"/>
    <cellStyle name="normal 2 2 2 2 2 2 2" xfId="43140" xr:uid="{00000000-0005-0000-0000-00008CB20000}"/>
    <cellStyle name="normal 2 2 2 2 2 3" xfId="43139" xr:uid="{00000000-0005-0000-0000-00008DB20000}"/>
    <cellStyle name="Normal 2 2 2 2 20" xfId="51414" xr:uid="{00000000-0005-0000-0000-00008EB20000}"/>
    <cellStyle name="Normal 2 2 2 2 21" xfId="52100" xr:uid="{00000000-0005-0000-0000-00008FB20000}"/>
    <cellStyle name="Normal 2 2 2 2 22" xfId="43128" xr:uid="{00000000-0005-0000-0000-000090B20000}"/>
    <cellStyle name="normal 2 2 2 2 3" xfId="12696" xr:uid="{00000000-0005-0000-0000-000091B20000}"/>
    <cellStyle name="normal 2 2 2 2 3 2" xfId="43141" xr:uid="{00000000-0005-0000-0000-000092B20000}"/>
    <cellStyle name="Normal 2 2 2 2 4" xfId="12694" xr:uid="{00000000-0005-0000-0000-000093B20000}"/>
    <cellStyle name="Normal 2 2 2 2 4 2" xfId="43142" xr:uid="{00000000-0005-0000-0000-000094B20000}"/>
    <cellStyle name="Normal 2 2 2 2 5" xfId="15900" xr:uid="{00000000-0005-0000-0000-000095B20000}"/>
    <cellStyle name="Normal 2 2 2 2 5 2" xfId="43143" xr:uid="{00000000-0005-0000-0000-000096B20000}"/>
    <cellStyle name="Normal 2 2 2 2 6" xfId="15830" xr:uid="{00000000-0005-0000-0000-000097B20000}"/>
    <cellStyle name="Normal 2 2 2 2 6 2" xfId="43144" xr:uid="{00000000-0005-0000-0000-000098B20000}"/>
    <cellStyle name="Normal 2 2 2 2 7" xfId="15861" xr:uid="{00000000-0005-0000-0000-000099B20000}"/>
    <cellStyle name="Normal 2 2 2 2 7 2" xfId="43145" xr:uid="{00000000-0005-0000-0000-00009AB20000}"/>
    <cellStyle name="Normal 2 2 2 2 8" xfId="15833" xr:uid="{00000000-0005-0000-0000-00009BB20000}"/>
    <cellStyle name="Normal 2 2 2 2 8 2" xfId="43146" xr:uid="{00000000-0005-0000-0000-00009CB20000}"/>
    <cellStyle name="Normal 2 2 2 2 9" xfId="15863" xr:uid="{00000000-0005-0000-0000-00009DB20000}"/>
    <cellStyle name="Normal 2 2 2 2 9 2" xfId="43147" xr:uid="{00000000-0005-0000-0000-00009EB20000}"/>
    <cellStyle name="Normal 2 2 2 3" xfId="1820" xr:uid="{00000000-0005-0000-0000-00009FB20000}"/>
    <cellStyle name="Normal 2 2 2 3 10" xfId="15860" xr:uid="{00000000-0005-0000-0000-0000A0B20000}"/>
    <cellStyle name="Normal 2 2 2 3 10 2" xfId="43149" xr:uid="{00000000-0005-0000-0000-0000A1B20000}"/>
    <cellStyle name="normal 2 2 2 3 11" xfId="22258" xr:uid="{00000000-0005-0000-0000-0000A2B20000}"/>
    <cellStyle name="normal 2 2 2 3 11 2" xfId="43150" xr:uid="{00000000-0005-0000-0000-0000A3B20000}"/>
    <cellStyle name="normal 2 2 2 3 12" xfId="24653" xr:uid="{00000000-0005-0000-0000-0000A4B20000}"/>
    <cellStyle name="normal 2 2 2 3 12 2" xfId="43151" xr:uid="{00000000-0005-0000-0000-0000A5B20000}"/>
    <cellStyle name="normal 2 2 2 3 13" xfId="24528" xr:uid="{00000000-0005-0000-0000-0000A6B20000}"/>
    <cellStyle name="normal 2 2 2 3 13 2" xfId="43152" xr:uid="{00000000-0005-0000-0000-0000A7B20000}"/>
    <cellStyle name="normal 2 2 2 3 14" xfId="24628" xr:uid="{00000000-0005-0000-0000-0000A8B20000}"/>
    <cellStyle name="normal 2 2 2 3 14 2" xfId="43153" xr:uid="{00000000-0005-0000-0000-0000A9B20000}"/>
    <cellStyle name="normal 2 2 2 3 15" xfId="24547" xr:uid="{00000000-0005-0000-0000-0000AAB20000}"/>
    <cellStyle name="normal 2 2 2 3 15 2" xfId="43154" xr:uid="{00000000-0005-0000-0000-0000ABB20000}"/>
    <cellStyle name="normal 2 2 2 3 16" xfId="24609" xr:uid="{00000000-0005-0000-0000-0000ACB20000}"/>
    <cellStyle name="normal 2 2 2 3 16 2" xfId="43155" xr:uid="{00000000-0005-0000-0000-0000ADB20000}"/>
    <cellStyle name="normal 2 2 2 3 17" xfId="24693" xr:uid="{00000000-0005-0000-0000-0000AEB20000}"/>
    <cellStyle name="normal 2 2 2 3 17 2" xfId="43156" xr:uid="{00000000-0005-0000-0000-0000AFB20000}"/>
    <cellStyle name="normal 2 2 2 3 18" xfId="24590" xr:uid="{00000000-0005-0000-0000-0000B0B20000}"/>
    <cellStyle name="normal 2 2 2 3 18 2" xfId="43157" xr:uid="{00000000-0005-0000-0000-0000B1B20000}"/>
    <cellStyle name="normal 2 2 2 3 19" xfId="24695" xr:uid="{00000000-0005-0000-0000-0000B2B20000}"/>
    <cellStyle name="normal 2 2 2 3 19 2" xfId="43158" xr:uid="{00000000-0005-0000-0000-0000B3B20000}"/>
    <cellStyle name="normal 2 2 2 3 2" xfId="12698" xr:uid="{00000000-0005-0000-0000-0000B4B20000}"/>
    <cellStyle name="normal 2 2 2 3 2 2" xfId="43159" xr:uid="{00000000-0005-0000-0000-0000B5B20000}"/>
    <cellStyle name="Normal 2 2 2 3 20" xfId="51415" xr:uid="{00000000-0005-0000-0000-0000B6B20000}"/>
    <cellStyle name="Normal 2 2 2 3 21" xfId="52101" xr:uid="{00000000-0005-0000-0000-0000B7B20000}"/>
    <cellStyle name="Normal 2 2 2 3 22" xfId="43148" xr:uid="{00000000-0005-0000-0000-0000B8B20000}"/>
    <cellStyle name="Normal 2 2 2 3 3" xfId="12697" xr:uid="{00000000-0005-0000-0000-0000B9B20000}"/>
    <cellStyle name="Normal 2 2 2 3 3 2" xfId="43160" xr:uid="{00000000-0005-0000-0000-0000BAB20000}"/>
    <cellStyle name="Normal 2 2 2 3 4" xfId="15902" xr:uid="{00000000-0005-0000-0000-0000BBB20000}"/>
    <cellStyle name="Normal 2 2 2 3 4 2" xfId="43161" xr:uid="{00000000-0005-0000-0000-0000BCB20000}"/>
    <cellStyle name="Normal 2 2 2 3 5" xfId="15828" xr:uid="{00000000-0005-0000-0000-0000BDB20000}"/>
    <cellStyle name="Normal 2 2 2 3 5 2" xfId="43162" xr:uid="{00000000-0005-0000-0000-0000BEB20000}"/>
    <cellStyle name="Normal 2 2 2 3 6" xfId="15862" xr:uid="{00000000-0005-0000-0000-0000BFB20000}"/>
    <cellStyle name="Normal 2 2 2 3 6 2" xfId="43163" xr:uid="{00000000-0005-0000-0000-0000C0B20000}"/>
    <cellStyle name="Normal 2 2 2 3 7" xfId="15832" xr:uid="{00000000-0005-0000-0000-0000C1B20000}"/>
    <cellStyle name="Normal 2 2 2 3 7 2" xfId="43164" xr:uid="{00000000-0005-0000-0000-0000C2B20000}"/>
    <cellStyle name="Normal 2 2 2 3 8" xfId="15864" xr:uid="{00000000-0005-0000-0000-0000C3B20000}"/>
    <cellStyle name="Normal 2 2 2 3 8 2" xfId="43165" xr:uid="{00000000-0005-0000-0000-0000C4B20000}"/>
    <cellStyle name="Normal 2 2 2 3 9" xfId="15829" xr:uid="{00000000-0005-0000-0000-0000C5B20000}"/>
    <cellStyle name="Normal 2 2 2 3 9 2" xfId="43166" xr:uid="{00000000-0005-0000-0000-0000C6B20000}"/>
    <cellStyle name="normal 2 2 2 4" xfId="12699" xr:uid="{00000000-0005-0000-0000-0000C7B20000}"/>
    <cellStyle name="normal 2 2 2 4 2" xfId="43167" xr:uid="{00000000-0005-0000-0000-0000C8B20000}"/>
    <cellStyle name="normal 2 2 2 5" xfId="12700" xr:uid="{00000000-0005-0000-0000-0000C9B20000}"/>
    <cellStyle name="normal 2 2 2 5 2" xfId="43168" xr:uid="{00000000-0005-0000-0000-0000CAB20000}"/>
    <cellStyle name="normal 2 2 2 6" xfId="12701" xr:uid="{00000000-0005-0000-0000-0000CBB20000}"/>
    <cellStyle name="normal 2 2 2 6 2" xfId="43169" xr:uid="{00000000-0005-0000-0000-0000CCB20000}"/>
    <cellStyle name="normal 2 2 2 7" xfId="12702" xr:uid="{00000000-0005-0000-0000-0000CDB20000}"/>
    <cellStyle name="normal 2 2 2 7 2" xfId="43170" xr:uid="{00000000-0005-0000-0000-0000CEB20000}"/>
    <cellStyle name="normal 2 2 2 8" xfId="12703" xr:uid="{00000000-0005-0000-0000-0000CFB20000}"/>
    <cellStyle name="normal 2 2 2 8 2" xfId="43171" xr:uid="{00000000-0005-0000-0000-0000D0B20000}"/>
    <cellStyle name="normal 2 2 2 9" xfId="12704" xr:uid="{00000000-0005-0000-0000-0000D1B20000}"/>
    <cellStyle name="normal 2 2 2 9 2" xfId="43172" xr:uid="{00000000-0005-0000-0000-0000D2B20000}"/>
    <cellStyle name="normal 2 2 20" xfId="12705" xr:uid="{00000000-0005-0000-0000-0000D3B20000}"/>
    <cellStyle name="normal 2 2 20 2" xfId="12706" xr:uid="{00000000-0005-0000-0000-0000D4B20000}"/>
    <cellStyle name="normal 2 2 20 2 2" xfId="12707" xr:uid="{00000000-0005-0000-0000-0000D5B20000}"/>
    <cellStyle name="normal 2 2 20 2 2 2" xfId="22261" xr:uid="{00000000-0005-0000-0000-0000D6B20000}"/>
    <cellStyle name="normal 2 2 20 2 2 2 2" xfId="43176" xr:uid="{00000000-0005-0000-0000-0000D7B20000}"/>
    <cellStyle name="normal 2 2 20 2 2 3" xfId="43175" xr:uid="{00000000-0005-0000-0000-0000D8B20000}"/>
    <cellStyle name="normal 2 2 20 2 3" xfId="22260" xr:uid="{00000000-0005-0000-0000-0000D9B20000}"/>
    <cellStyle name="normal 2 2 20 2 3 2" xfId="43177" xr:uid="{00000000-0005-0000-0000-0000DAB20000}"/>
    <cellStyle name="normal 2 2 20 2 4" xfId="43174" xr:uid="{00000000-0005-0000-0000-0000DBB20000}"/>
    <cellStyle name="normal 2 2 20 3" xfId="12708" xr:uid="{00000000-0005-0000-0000-0000DCB20000}"/>
    <cellStyle name="normal 2 2 20 3 2" xfId="22262" xr:uid="{00000000-0005-0000-0000-0000DDB20000}"/>
    <cellStyle name="normal 2 2 20 3 2 2" xfId="43179" xr:uid="{00000000-0005-0000-0000-0000DEB20000}"/>
    <cellStyle name="normal 2 2 20 3 3" xfId="43178" xr:uid="{00000000-0005-0000-0000-0000DFB20000}"/>
    <cellStyle name="normal 2 2 20 4" xfId="22259" xr:uid="{00000000-0005-0000-0000-0000E0B20000}"/>
    <cellStyle name="normal 2 2 20 4 2" xfId="43180" xr:uid="{00000000-0005-0000-0000-0000E1B20000}"/>
    <cellStyle name="normal 2 2 20 5" xfId="43173" xr:uid="{00000000-0005-0000-0000-0000E2B20000}"/>
    <cellStyle name="normal 2 2 21" xfId="12709" xr:uid="{00000000-0005-0000-0000-0000E3B20000}"/>
    <cellStyle name="normal 2 2 21 2" xfId="12710" xr:uid="{00000000-0005-0000-0000-0000E4B20000}"/>
    <cellStyle name="normal 2 2 21 2 2" xfId="12711" xr:uid="{00000000-0005-0000-0000-0000E5B20000}"/>
    <cellStyle name="normal 2 2 21 2 2 2" xfId="22265" xr:uid="{00000000-0005-0000-0000-0000E6B20000}"/>
    <cellStyle name="normal 2 2 21 2 2 2 2" xfId="43184" xr:uid="{00000000-0005-0000-0000-0000E7B20000}"/>
    <cellStyle name="normal 2 2 21 2 2 3" xfId="43183" xr:uid="{00000000-0005-0000-0000-0000E8B20000}"/>
    <cellStyle name="normal 2 2 21 2 3" xfId="22264" xr:uid="{00000000-0005-0000-0000-0000E9B20000}"/>
    <cellStyle name="normal 2 2 21 2 3 2" xfId="43185" xr:uid="{00000000-0005-0000-0000-0000EAB20000}"/>
    <cellStyle name="normal 2 2 21 2 4" xfId="43182" xr:uid="{00000000-0005-0000-0000-0000EBB20000}"/>
    <cellStyle name="normal 2 2 21 3" xfId="12712" xr:uid="{00000000-0005-0000-0000-0000ECB20000}"/>
    <cellStyle name="normal 2 2 21 3 2" xfId="22266" xr:uid="{00000000-0005-0000-0000-0000EDB20000}"/>
    <cellStyle name="normal 2 2 21 3 2 2" xfId="43187" xr:uid="{00000000-0005-0000-0000-0000EEB20000}"/>
    <cellStyle name="normal 2 2 21 3 3" xfId="43186" xr:uid="{00000000-0005-0000-0000-0000EFB20000}"/>
    <cellStyle name="normal 2 2 21 4" xfId="22263" xr:uid="{00000000-0005-0000-0000-0000F0B20000}"/>
    <cellStyle name="normal 2 2 21 4 2" xfId="43188" xr:uid="{00000000-0005-0000-0000-0000F1B20000}"/>
    <cellStyle name="normal 2 2 21 5" xfId="43181" xr:uid="{00000000-0005-0000-0000-0000F2B20000}"/>
    <cellStyle name="normal 2 2 22" xfId="12713" xr:uid="{00000000-0005-0000-0000-0000F3B20000}"/>
    <cellStyle name="normal 2 2 22 2" xfId="12714" xr:uid="{00000000-0005-0000-0000-0000F4B20000}"/>
    <cellStyle name="normal 2 2 22 2 2" xfId="12715" xr:uid="{00000000-0005-0000-0000-0000F5B20000}"/>
    <cellStyle name="normal 2 2 22 2 2 2" xfId="22269" xr:uid="{00000000-0005-0000-0000-0000F6B20000}"/>
    <cellStyle name="normal 2 2 22 2 2 2 2" xfId="43192" xr:uid="{00000000-0005-0000-0000-0000F7B20000}"/>
    <cellStyle name="normal 2 2 22 2 2 3" xfId="43191" xr:uid="{00000000-0005-0000-0000-0000F8B20000}"/>
    <cellStyle name="normal 2 2 22 2 3" xfId="22268" xr:uid="{00000000-0005-0000-0000-0000F9B20000}"/>
    <cellStyle name="normal 2 2 22 2 3 2" xfId="43193" xr:uid="{00000000-0005-0000-0000-0000FAB20000}"/>
    <cellStyle name="normal 2 2 22 2 4" xfId="43190" xr:uid="{00000000-0005-0000-0000-0000FBB20000}"/>
    <cellStyle name="normal 2 2 22 3" xfId="12716" xr:uid="{00000000-0005-0000-0000-0000FCB20000}"/>
    <cellStyle name="normal 2 2 22 3 2" xfId="22270" xr:uid="{00000000-0005-0000-0000-0000FDB20000}"/>
    <cellStyle name="normal 2 2 22 3 2 2" xfId="43195" xr:uid="{00000000-0005-0000-0000-0000FEB20000}"/>
    <cellStyle name="normal 2 2 22 3 3" xfId="43194" xr:uid="{00000000-0005-0000-0000-0000FFB20000}"/>
    <cellStyle name="normal 2 2 22 4" xfId="22267" xr:uid="{00000000-0005-0000-0000-000000B30000}"/>
    <cellStyle name="normal 2 2 22 4 2" xfId="43196" xr:uid="{00000000-0005-0000-0000-000001B30000}"/>
    <cellStyle name="normal 2 2 22 5" xfId="43189" xr:uid="{00000000-0005-0000-0000-000002B30000}"/>
    <cellStyle name="normal 2 2 23" xfId="12717" xr:uid="{00000000-0005-0000-0000-000003B30000}"/>
    <cellStyle name="normal 2 2 23 2" xfId="12718" xr:uid="{00000000-0005-0000-0000-000004B30000}"/>
    <cellStyle name="normal 2 2 23 2 2" xfId="12719" xr:uid="{00000000-0005-0000-0000-000005B30000}"/>
    <cellStyle name="normal 2 2 23 2 2 2" xfId="22273" xr:uid="{00000000-0005-0000-0000-000006B30000}"/>
    <cellStyle name="normal 2 2 23 2 2 2 2" xfId="43200" xr:uid="{00000000-0005-0000-0000-000007B30000}"/>
    <cellStyle name="normal 2 2 23 2 2 3" xfId="43199" xr:uid="{00000000-0005-0000-0000-000008B30000}"/>
    <cellStyle name="normal 2 2 23 2 3" xfId="22272" xr:uid="{00000000-0005-0000-0000-000009B30000}"/>
    <cellStyle name="normal 2 2 23 2 3 2" xfId="43201" xr:uid="{00000000-0005-0000-0000-00000AB30000}"/>
    <cellStyle name="normal 2 2 23 2 4" xfId="43198" xr:uid="{00000000-0005-0000-0000-00000BB30000}"/>
    <cellStyle name="normal 2 2 23 3" xfId="12720" xr:uid="{00000000-0005-0000-0000-00000CB30000}"/>
    <cellStyle name="normal 2 2 23 3 2" xfId="22274" xr:uid="{00000000-0005-0000-0000-00000DB30000}"/>
    <cellStyle name="normal 2 2 23 3 2 2" xfId="43203" xr:uid="{00000000-0005-0000-0000-00000EB30000}"/>
    <cellStyle name="normal 2 2 23 3 3" xfId="43202" xr:uid="{00000000-0005-0000-0000-00000FB30000}"/>
    <cellStyle name="normal 2 2 23 4" xfId="22271" xr:uid="{00000000-0005-0000-0000-000010B30000}"/>
    <cellStyle name="normal 2 2 23 4 2" xfId="43204" xr:uid="{00000000-0005-0000-0000-000011B30000}"/>
    <cellStyle name="normal 2 2 23 5" xfId="43197" xr:uid="{00000000-0005-0000-0000-000012B30000}"/>
    <cellStyle name="normal 2 2 24" xfId="12721" xr:uid="{00000000-0005-0000-0000-000013B30000}"/>
    <cellStyle name="normal 2 2 24 2" xfId="12722" xr:uid="{00000000-0005-0000-0000-000014B30000}"/>
    <cellStyle name="normal 2 2 24 2 2" xfId="12723" xr:uid="{00000000-0005-0000-0000-000015B30000}"/>
    <cellStyle name="normal 2 2 24 2 2 2" xfId="22277" xr:uid="{00000000-0005-0000-0000-000016B30000}"/>
    <cellStyle name="normal 2 2 24 2 2 2 2" xfId="43208" xr:uid="{00000000-0005-0000-0000-000017B30000}"/>
    <cellStyle name="normal 2 2 24 2 2 3" xfId="43207" xr:uid="{00000000-0005-0000-0000-000018B30000}"/>
    <cellStyle name="normal 2 2 24 2 3" xfId="22276" xr:uid="{00000000-0005-0000-0000-000019B30000}"/>
    <cellStyle name="normal 2 2 24 2 3 2" xfId="43209" xr:uid="{00000000-0005-0000-0000-00001AB30000}"/>
    <cellStyle name="normal 2 2 24 2 4" xfId="43206" xr:uid="{00000000-0005-0000-0000-00001BB30000}"/>
    <cellStyle name="normal 2 2 24 3" xfId="12724" xr:uid="{00000000-0005-0000-0000-00001CB30000}"/>
    <cellStyle name="normal 2 2 24 3 2" xfId="22278" xr:uid="{00000000-0005-0000-0000-00001DB30000}"/>
    <cellStyle name="normal 2 2 24 3 2 2" xfId="43211" xr:uid="{00000000-0005-0000-0000-00001EB30000}"/>
    <cellStyle name="normal 2 2 24 3 3" xfId="43210" xr:uid="{00000000-0005-0000-0000-00001FB30000}"/>
    <cellStyle name="normal 2 2 24 4" xfId="22275" xr:uid="{00000000-0005-0000-0000-000020B30000}"/>
    <cellStyle name="normal 2 2 24 4 2" xfId="43212" xr:uid="{00000000-0005-0000-0000-000021B30000}"/>
    <cellStyle name="normal 2 2 24 5" xfId="43205" xr:uid="{00000000-0005-0000-0000-000022B30000}"/>
    <cellStyle name="normal 2 2 25" xfId="12725" xr:uid="{00000000-0005-0000-0000-000023B30000}"/>
    <cellStyle name="normal 2 2 25 2" xfId="12726" xr:uid="{00000000-0005-0000-0000-000024B30000}"/>
    <cellStyle name="normal 2 2 25 2 2" xfId="22280" xr:uid="{00000000-0005-0000-0000-000025B30000}"/>
    <cellStyle name="normal 2 2 25 2 2 2" xfId="43215" xr:uid="{00000000-0005-0000-0000-000026B30000}"/>
    <cellStyle name="normal 2 2 25 2 3" xfId="43214" xr:uid="{00000000-0005-0000-0000-000027B30000}"/>
    <cellStyle name="normal 2 2 25 3" xfId="22279" xr:uid="{00000000-0005-0000-0000-000028B30000}"/>
    <cellStyle name="normal 2 2 25 3 2" xfId="43216" xr:uid="{00000000-0005-0000-0000-000029B30000}"/>
    <cellStyle name="normal 2 2 25 4" xfId="43213" xr:uid="{00000000-0005-0000-0000-00002AB30000}"/>
    <cellStyle name="normal 2 2 26" xfId="12727" xr:uid="{00000000-0005-0000-0000-00002BB30000}"/>
    <cellStyle name="normal 2 2 26 2" xfId="22281" xr:uid="{00000000-0005-0000-0000-00002CB30000}"/>
    <cellStyle name="normal 2 2 26 2 2" xfId="43218" xr:uid="{00000000-0005-0000-0000-00002DB30000}"/>
    <cellStyle name="normal 2 2 26 3" xfId="43217" xr:uid="{00000000-0005-0000-0000-00002EB30000}"/>
    <cellStyle name="normal 2 2 27" xfId="12728" xr:uid="{00000000-0005-0000-0000-00002FB30000}"/>
    <cellStyle name="normal 2 2 27 2" xfId="43219" xr:uid="{00000000-0005-0000-0000-000030B30000}"/>
    <cellStyle name="Normal 2 2 28" xfId="12651" xr:uid="{00000000-0005-0000-0000-000031B30000}"/>
    <cellStyle name="Normal 2 2 28 2" xfId="43220" xr:uid="{00000000-0005-0000-0000-000032B30000}"/>
    <cellStyle name="Normal 2 2 29" xfId="15888" xr:uid="{00000000-0005-0000-0000-000033B30000}"/>
    <cellStyle name="Normal 2 2 29 2" xfId="43221" xr:uid="{00000000-0005-0000-0000-000034B30000}"/>
    <cellStyle name="Normal 2 2 3" xfId="1821" xr:uid="{00000000-0005-0000-0000-000035B30000}"/>
    <cellStyle name="Normal 2 2 3 10" xfId="15866" xr:uid="{00000000-0005-0000-0000-000036B30000}"/>
    <cellStyle name="Normal 2 2 3 10 2" xfId="43223" xr:uid="{00000000-0005-0000-0000-000037B30000}"/>
    <cellStyle name="normal 2 2 3 11" xfId="22282" xr:uid="{00000000-0005-0000-0000-000038B30000}"/>
    <cellStyle name="normal 2 2 3 11 2" xfId="43224" xr:uid="{00000000-0005-0000-0000-000039B30000}"/>
    <cellStyle name="normal 2 2 3 12" xfId="24654" xr:uid="{00000000-0005-0000-0000-00003AB30000}"/>
    <cellStyle name="normal 2 2 3 12 2" xfId="43225" xr:uid="{00000000-0005-0000-0000-00003BB30000}"/>
    <cellStyle name="normal 2 2 3 13" xfId="24527" xr:uid="{00000000-0005-0000-0000-00003CB30000}"/>
    <cellStyle name="normal 2 2 3 13 2" xfId="43226" xr:uid="{00000000-0005-0000-0000-00003DB30000}"/>
    <cellStyle name="normal 2 2 3 14" xfId="24629" xr:uid="{00000000-0005-0000-0000-00003EB30000}"/>
    <cellStyle name="normal 2 2 3 14 2" xfId="43227" xr:uid="{00000000-0005-0000-0000-00003FB30000}"/>
    <cellStyle name="normal 2 2 3 15" xfId="24546" xr:uid="{00000000-0005-0000-0000-000040B30000}"/>
    <cellStyle name="normal 2 2 3 15 2" xfId="43228" xr:uid="{00000000-0005-0000-0000-000041B30000}"/>
    <cellStyle name="normal 2 2 3 16" xfId="24610" xr:uid="{00000000-0005-0000-0000-000042B30000}"/>
    <cellStyle name="normal 2 2 3 16 2" xfId="43229" xr:uid="{00000000-0005-0000-0000-000043B30000}"/>
    <cellStyle name="normal 2 2 3 17" xfId="24565" xr:uid="{00000000-0005-0000-0000-000044B30000}"/>
    <cellStyle name="normal 2 2 3 17 2" xfId="43230" xr:uid="{00000000-0005-0000-0000-000045B30000}"/>
    <cellStyle name="normal 2 2 3 18" xfId="24591" xr:uid="{00000000-0005-0000-0000-000046B30000}"/>
    <cellStyle name="normal 2 2 3 18 2" xfId="43231" xr:uid="{00000000-0005-0000-0000-000047B30000}"/>
    <cellStyle name="normal 2 2 3 19" xfId="24582" xr:uid="{00000000-0005-0000-0000-000048B30000}"/>
    <cellStyle name="normal 2 2 3 19 2" xfId="43232" xr:uid="{00000000-0005-0000-0000-000049B30000}"/>
    <cellStyle name="normal 2 2 3 2" xfId="12730" xr:uid="{00000000-0005-0000-0000-00004AB30000}"/>
    <cellStyle name="normal 2 2 3 2 2" xfId="12731" xr:uid="{00000000-0005-0000-0000-00004BB30000}"/>
    <cellStyle name="normal 2 2 3 2 2 2" xfId="22284" xr:uid="{00000000-0005-0000-0000-00004CB30000}"/>
    <cellStyle name="normal 2 2 3 2 2 2 2" xfId="43235" xr:uid="{00000000-0005-0000-0000-00004DB30000}"/>
    <cellStyle name="normal 2 2 3 2 2 3" xfId="43234" xr:uid="{00000000-0005-0000-0000-00004EB30000}"/>
    <cellStyle name="normal 2 2 3 2 3" xfId="22283" xr:uid="{00000000-0005-0000-0000-00004FB30000}"/>
    <cellStyle name="normal 2 2 3 2 3 2" xfId="43236" xr:uid="{00000000-0005-0000-0000-000050B30000}"/>
    <cellStyle name="normal 2 2 3 2 4" xfId="43233" xr:uid="{00000000-0005-0000-0000-000051B30000}"/>
    <cellStyle name="Normal 2 2 3 20" xfId="51416" xr:uid="{00000000-0005-0000-0000-000052B30000}"/>
    <cellStyle name="Normal 2 2 3 21" xfId="52102" xr:uid="{00000000-0005-0000-0000-000053B30000}"/>
    <cellStyle name="Normal 2 2 3 22" xfId="43222" xr:uid="{00000000-0005-0000-0000-000054B30000}"/>
    <cellStyle name="normal 2 2 3 3" xfId="12732" xr:uid="{00000000-0005-0000-0000-000055B30000}"/>
    <cellStyle name="normal 2 2 3 3 2" xfId="22285" xr:uid="{00000000-0005-0000-0000-000056B30000}"/>
    <cellStyle name="normal 2 2 3 3 2 2" xfId="43238" xr:uid="{00000000-0005-0000-0000-000057B30000}"/>
    <cellStyle name="normal 2 2 3 3 3" xfId="43237" xr:uid="{00000000-0005-0000-0000-000058B30000}"/>
    <cellStyle name="normal 2 2 3 4" xfId="12733" xr:uid="{00000000-0005-0000-0000-000059B30000}"/>
    <cellStyle name="normal 2 2 3 4 2" xfId="43239" xr:uid="{00000000-0005-0000-0000-00005AB30000}"/>
    <cellStyle name="Normal 2 2 3 5" xfId="12729" xr:uid="{00000000-0005-0000-0000-00005BB30000}"/>
    <cellStyle name="Normal 2 2 3 5 2" xfId="43240" xr:uid="{00000000-0005-0000-0000-00005CB30000}"/>
    <cellStyle name="Normal 2 2 3 6" xfId="15904" xr:uid="{00000000-0005-0000-0000-00005DB30000}"/>
    <cellStyle name="Normal 2 2 3 6 2" xfId="43241" xr:uid="{00000000-0005-0000-0000-00005EB30000}"/>
    <cellStyle name="Normal 2 2 3 7" xfId="15826" xr:uid="{00000000-0005-0000-0000-00005FB30000}"/>
    <cellStyle name="Normal 2 2 3 7 2" xfId="43242" xr:uid="{00000000-0005-0000-0000-000060B30000}"/>
    <cellStyle name="Normal 2 2 3 8" xfId="15865" xr:uid="{00000000-0005-0000-0000-000061B30000}"/>
    <cellStyle name="Normal 2 2 3 8 2" xfId="43243" xr:uid="{00000000-0005-0000-0000-000062B30000}"/>
    <cellStyle name="Normal 2 2 3 9" xfId="15827" xr:uid="{00000000-0005-0000-0000-000063B30000}"/>
    <cellStyle name="Normal 2 2 3 9 2" xfId="43244" xr:uid="{00000000-0005-0000-0000-000064B30000}"/>
    <cellStyle name="Normal 2 2 30" xfId="15835" xr:uid="{00000000-0005-0000-0000-000065B30000}"/>
    <cellStyle name="Normal 2 2 30 2" xfId="43245" xr:uid="{00000000-0005-0000-0000-000066B30000}"/>
    <cellStyle name="Normal 2 2 31" xfId="15858" xr:uid="{00000000-0005-0000-0000-000067B30000}"/>
    <cellStyle name="Normal 2 2 31 2" xfId="43246" xr:uid="{00000000-0005-0000-0000-000068B30000}"/>
    <cellStyle name="Normal 2 2 32" xfId="15837" xr:uid="{00000000-0005-0000-0000-000069B30000}"/>
    <cellStyle name="Normal 2 2 32 2" xfId="43247" xr:uid="{00000000-0005-0000-0000-00006AB30000}"/>
    <cellStyle name="Normal 2 2 33" xfId="15859" xr:uid="{00000000-0005-0000-0000-00006BB30000}"/>
    <cellStyle name="Normal 2 2 33 2" xfId="43248" xr:uid="{00000000-0005-0000-0000-00006CB30000}"/>
    <cellStyle name="Normal 2 2 34" xfId="15836" xr:uid="{00000000-0005-0000-0000-00006DB30000}"/>
    <cellStyle name="Normal 2 2 34 2" xfId="43249" xr:uid="{00000000-0005-0000-0000-00006EB30000}"/>
    <cellStyle name="Normal 2 2 35" xfId="15857" xr:uid="{00000000-0005-0000-0000-00006FB30000}"/>
    <cellStyle name="Normal 2 2 35 2" xfId="43250" xr:uid="{00000000-0005-0000-0000-000070B30000}"/>
    <cellStyle name="Normal 2 2 36" xfId="15839" xr:uid="{00000000-0005-0000-0000-000071B30000}"/>
    <cellStyle name="Normal 2 2 36 2" xfId="43251" xr:uid="{00000000-0005-0000-0000-000072B30000}"/>
    <cellStyle name="Normal 2 2 37" xfId="15856" xr:uid="{00000000-0005-0000-0000-000073B30000}"/>
    <cellStyle name="Normal 2 2 37 2" xfId="43252" xr:uid="{00000000-0005-0000-0000-000074B30000}"/>
    <cellStyle name="Normal 2 2 38" xfId="15838" xr:uid="{00000000-0005-0000-0000-000075B30000}"/>
    <cellStyle name="Normal 2 2 38 2" xfId="43253" xr:uid="{00000000-0005-0000-0000-000076B30000}"/>
    <cellStyle name="Normal 2 2 39" xfId="15855" xr:uid="{00000000-0005-0000-0000-000077B30000}"/>
    <cellStyle name="Normal 2 2 39 2" xfId="43254" xr:uid="{00000000-0005-0000-0000-000078B30000}"/>
    <cellStyle name="normal 2 2 4" xfId="12734" xr:uid="{00000000-0005-0000-0000-000079B30000}"/>
    <cellStyle name="normal 2 2 4 2" xfId="12735" xr:uid="{00000000-0005-0000-0000-00007AB30000}"/>
    <cellStyle name="normal 2 2 4 2 2" xfId="12736" xr:uid="{00000000-0005-0000-0000-00007BB30000}"/>
    <cellStyle name="normal 2 2 4 2 2 2" xfId="22288" xr:uid="{00000000-0005-0000-0000-00007CB30000}"/>
    <cellStyle name="normal 2 2 4 2 2 2 2" xfId="43258" xr:uid="{00000000-0005-0000-0000-00007DB30000}"/>
    <cellStyle name="normal 2 2 4 2 2 3" xfId="43257" xr:uid="{00000000-0005-0000-0000-00007EB30000}"/>
    <cellStyle name="normal 2 2 4 2 3" xfId="22287" xr:uid="{00000000-0005-0000-0000-00007FB30000}"/>
    <cellStyle name="normal 2 2 4 2 3 2" xfId="43259" xr:uid="{00000000-0005-0000-0000-000080B30000}"/>
    <cellStyle name="normal 2 2 4 2 4" xfId="43256" xr:uid="{00000000-0005-0000-0000-000081B30000}"/>
    <cellStyle name="normal 2 2 4 3" xfId="12737" xr:uid="{00000000-0005-0000-0000-000082B30000}"/>
    <cellStyle name="normal 2 2 4 3 2" xfId="22289" xr:uid="{00000000-0005-0000-0000-000083B30000}"/>
    <cellStyle name="normal 2 2 4 3 2 2" xfId="43261" xr:uid="{00000000-0005-0000-0000-000084B30000}"/>
    <cellStyle name="normal 2 2 4 3 3" xfId="43260" xr:uid="{00000000-0005-0000-0000-000085B30000}"/>
    <cellStyle name="normal 2 2 4 4" xfId="22286" xr:uid="{00000000-0005-0000-0000-000086B30000}"/>
    <cellStyle name="normal 2 2 4 4 2" xfId="43262" xr:uid="{00000000-0005-0000-0000-000087B30000}"/>
    <cellStyle name="normal 2 2 4 5" xfId="43255" xr:uid="{00000000-0005-0000-0000-000088B30000}"/>
    <cellStyle name="Normal 2 2 40" xfId="15825" xr:uid="{00000000-0005-0000-0000-000089B30000}"/>
    <cellStyle name="Normal 2 2 40 2" xfId="43263" xr:uid="{00000000-0005-0000-0000-00008AB30000}"/>
    <cellStyle name="normal 2 2 41" xfId="15977" xr:uid="{00000000-0005-0000-0000-00008BB30000}"/>
    <cellStyle name="normal 2 2 41 2" xfId="43264" xr:uid="{00000000-0005-0000-0000-00008CB30000}"/>
    <cellStyle name="normal 2 2 42" xfId="22214" xr:uid="{00000000-0005-0000-0000-00008DB30000}"/>
    <cellStyle name="normal 2 2 42 2" xfId="43265" xr:uid="{00000000-0005-0000-0000-00008EB30000}"/>
    <cellStyle name="Normal 2 2 43" xfId="51412" xr:uid="{00000000-0005-0000-0000-00008FB30000}"/>
    <cellStyle name="Normal 2 2 44" xfId="52099" xr:uid="{00000000-0005-0000-0000-000090B30000}"/>
    <cellStyle name="Normal 2 2 45" xfId="43043" xr:uid="{00000000-0005-0000-0000-000091B30000}"/>
    <cellStyle name="Normal 2 2 46" xfId="59165" xr:uid="{00000000-0005-0000-0000-000092B30000}"/>
    <cellStyle name="Normal 2 2 47" xfId="59352" xr:uid="{00000000-0005-0000-0000-000093B30000}"/>
    <cellStyle name="Normal 2 2 48" xfId="59278" xr:uid="{00000000-0005-0000-0000-000094B30000}"/>
    <cellStyle name="Normal 2 2 49" xfId="59366" xr:uid="{00000000-0005-0000-0000-000095B30000}"/>
    <cellStyle name="normal 2 2 5" xfId="12738" xr:uid="{00000000-0005-0000-0000-000096B30000}"/>
    <cellStyle name="normal 2 2 5 2" xfId="12739" xr:uid="{00000000-0005-0000-0000-000097B30000}"/>
    <cellStyle name="normal 2 2 5 2 2" xfId="12740" xr:uid="{00000000-0005-0000-0000-000098B30000}"/>
    <cellStyle name="normal 2 2 5 2 2 2" xfId="22292" xr:uid="{00000000-0005-0000-0000-000099B30000}"/>
    <cellStyle name="normal 2 2 5 2 2 2 2" xfId="43269" xr:uid="{00000000-0005-0000-0000-00009AB30000}"/>
    <cellStyle name="normal 2 2 5 2 2 3" xfId="43268" xr:uid="{00000000-0005-0000-0000-00009BB30000}"/>
    <cellStyle name="normal 2 2 5 2 3" xfId="22291" xr:uid="{00000000-0005-0000-0000-00009CB30000}"/>
    <cellStyle name="normal 2 2 5 2 3 2" xfId="43270" xr:uid="{00000000-0005-0000-0000-00009DB30000}"/>
    <cellStyle name="normal 2 2 5 2 4" xfId="43267" xr:uid="{00000000-0005-0000-0000-00009EB30000}"/>
    <cellStyle name="normal 2 2 5 3" xfId="12741" xr:uid="{00000000-0005-0000-0000-00009FB30000}"/>
    <cellStyle name="normal 2 2 5 3 2" xfId="22293" xr:uid="{00000000-0005-0000-0000-0000A0B30000}"/>
    <cellStyle name="normal 2 2 5 3 2 2" xfId="43272" xr:uid="{00000000-0005-0000-0000-0000A1B30000}"/>
    <cellStyle name="normal 2 2 5 3 3" xfId="43271" xr:uid="{00000000-0005-0000-0000-0000A2B30000}"/>
    <cellStyle name="normal 2 2 5 4" xfId="22290" xr:uid="{00000000-0005-0000-0000-0000A3B30000}"/>
    <cellStyle name="normal 2 2 5 4 2" xfId="43273" xr:uid="{00000000-0005-0000-0000-0000A4B30000}"/>
    <cellStyle name="normal 2 2 5 5" xfId="43266" xr:uid="{00000000-0005-0000-0000-0000A5B30000}"/>
    <cellStyle name="Normal 2 2 50" xfId="58965" xr:uid="{00000000-0005-0000-0000-0000A6B30000}"/>
    <cellStyle name="Normal 2 2 51" xfId="59386" xr:uid="{00000000-0005-0000-0000-0000A7B30000}"/>
    <cellStyle name="Normal 2 2 52" xfId="59417" xr:uid="{00000000-0005-0000-0000-0000A8B30000}"/>
    <cellStyle name="Normal 2 2 53" xfId="59321" xr:uid="{00000000-0005-0000-0000-0000A9B30000}"/>
    <cellStyle name="Normal 2 2 54" xfId="59437" xr:uid="{00000000-0005-0000-0000-0000AAB30000}"/>
    <cellStyle name="Normal 2 2 55" xfId="59309" xr:uid="{00000000-0005-0000-0000-0000ABB30000}"/>
    <cellStyle name="Normal 2 2 56" xfId="59441" xr:uid="{00000000-0005-0000-0000-0000ACB30000}"/>
    <cellStyle name="Normal 2 2 57" xfId="59313" xr:uid="{00000000-0005-0000-0000-0000ADB30000}"/>
    <cellStyle name="Normal 2 2 58" xfId="59447" xr:uid="{00000000-0005-0000-0000-0000AEB30000}"/>
    <cellStyle name="Normal 2 2 59" xfId="59322" xr:uid="{00000000-0005-0000-0000-0000AFB30000}"/>
    <cellStyle name="normal 2 2 6" xfId="12742" xr:uid="{00000000-0005-0000-0000-0000B0B30000}"/>
    <cellStyle name="normal 2 2 6 2" xfId="12743" xr:uid="{00000000-0005-0000-0000-0000B1B30000}"/>
    <cellStyle name="normal 2 2 6 2 2" xfId="12744" xr:uid="{00000000-0005-0000-0000-0000B2B30000}"/>
    <cellStyle name="normal 2 2 6 2 2 2" xfId="22296" xr:uid="{00000000-0005-0000-0000-0000B3B30000}"/>
    <cellStyle name="normal 2 2 6 2 2 2 2" xfId="43277" xr:uid="{00000000-0005-0000-0000-0000B4B30000}"/>
    <cellStyle name="normal 2 2 6 2 2 3" xfId="43276" xr:uid="{00000000-0005-0000-0000-0000B5B30000}"/>
    <cellStyle name="normal 2 2 6 2 3" xfId="22295" xr:uid="{00000000-0005-0000-0000-0000B6B30000}"/>
    <cellStyle name="normal 2 2 6 2 3 2" xfId="43278" xr:uid="{00000000-0005-0000-0000-0000B7B30000}"/>
    <cellStyle name="normal 2 2 6 2 4" xfId="43275" xr:uid="{00000000-0005-0000-0000-0000B8B30000}"/>
    <cellStyle name="normal 2 2 6 3" xfId="12745" xr:uid="{00000000-0005-0000-0000-0000B9B30000}"/>
    <cellStyle name="normal 2 2 6 3 2" xfId="22297" xr:uid="{00000000-0005-0000-0000-0000BAB30000}"/>
    <cellStyle name="normal 2 2 6 3 2 2" xfId="43280" xr:uid="{00000000-0005-0000-0000-0000BBB30000}"/>
    <cellStyle name="normal 2 2 6 3 3" xfId="43279" xr:uid="{00000000-0005-0000-0000-0000BCB30000}"/>
    <cellStyle name="normal 2 2 6 4" xfId="22294" xr:uid="{00000000-0005-0000-0000-0000BDB30000}"/>
    <cellStyle name="normal 2 2 6 4 2" xfId="43281" xr:uid="{00000000-0005-0000-0000-0000BEB30000}"/>
    <cellStyle name="normal 2 2 6 5" xfId="43274" xr:uid="{00000000-0005-0000-0000-0000BFB30000}"/>
    <cellStyle name="Normal 2 2 60" xfId="59453" xr:uid="{00000000-0005-0000-0000-0000C0B30000}"/>
    <cellStyle name="normal 2 2 7" xfId="12746" xr:uid="{00000000-0005-0000-0000-0000C1B30000}"/>
    <cellStyle name="normal 2 2 7 2" xfId="12747" xr:uid="{00000000-0005-0000-0000-0000C2B30000}"/>
    <cellStyle name="normal 2 2 7 2 2" xfId="12748" xr:uid="{00000000-0005-0000-0000-0000C3B30000}"/>
    <cellStyle name="normal 2 2 7 2 2 2" xfId="22300" xr:uid="{00000000-0005-0000-0000-0000C4B30000}"/>
    <cellStyle name="normal 2 2 7 2 2 2 2" xfId="43285" xr:uid="{00000000-0005-0000-0000-0000C5B30000}"/>
    <cellStyle name="normal 2 2 7 2 2 3" xfId="43284" xr:uid="{00000000-0005-0000-0000-0000C6B30000}"/>
    <cellStyle name="normal 2 2 7 2 3" xfId="22299" xr:uid="{00000000-0005-0000-0000-0000C7B30000}"/>
    <cellStyle name="normal 2 2 7 2 3 2" xfId="43286" xr:uid="{00000000-0005-0000-0000-0000C8B30000}"/>
    <cellStyle name="normal 2 2 7 2 4" xfId="43283" xr:uid="{00000000-0005-0000-0000-0000C9B30000}"/>
    <cellStyle name="normal 2 2 7 3" xfId="12749" xr:uid="{00000000-0005-0000-0000-0000CAB30000}"/>
    <cellStyle name="normal 2 2 7 3 2" xfId="22301" xr:uid="{00000000-0005-0000-0000-0000CBB30000}"/>
    <cellStyle name="normal 2 2 7 3 2 2" xfId="43288" xr:uid="{00000000-0005-0000-0000-0000CCB30000}"/>
    <cellStyle name="normal 2 2 7 3 3" xfId="43287" xr:uid="{00000000-0005-0000-0000-0000CDB30000}"/>
    <cellStyle name="normal 2 2 7 4" xfId="22298" xr:uid="{00000000-0005-0000-0000-0000CEB30000}"/>
    <cellStyle name="normal 2 2 7 4 2" xfId="43289" xr:uid="{00000000-0005-0000-0000-0000CFB30000}"/>
    <cellStyle name="normal 2 2 7 5" xfId="43282" xr:uid="{00000000-0005-0000-0000-0000D0B30000}"/>
    <cellStyle name="normal 2 2 8" xfId="12750" xr:uid="{00000000-0005-0000-0000-0000D1B30000}"/>
    <cellStyle name="normal 2 2 8 2" xfId="12751" xr:uid="{00000000-0005-0000-0000-0000D2B30000}"/>
    <cellStyle name="normal 2 2 8 2 2" xfId="12752" xr:uid="{00000000-0005-0000-0000-0000D3B30000}"/>
    <cellStyle name="normal 2 2 8 2 2 2" xfId="22304" xr:uid="{00000000-0005-0000-0000-0000D4B30000}"/>
    <cellStyle name="normal 2 2 8 2 2 2 2" xfId="43293" xr:uid="{00000000-0005-0000-0000-0000D5B30000}"/>
    <cellStyle name="normal 2 2 8 2 2 3" xfId="43292" xr:uid="{00000000-0005-0000-0000-0000D6B30000}"/>
    <cellStyle name="normal 2 2 8 2 3" xfId="22303" xr:uid="{00000000-0005-0000-0000-0000D7B30000}"/>
    <cellStyle name="normal 2 2 8 2 3 2" xfId="43294" xr:uid="{00000000-0005-0000-0000-0000D8B30000}"/>
    <cellStyle name="normal 2 2 8 2 4" xfId="43291" xr:uid="{00000000-0005-0000-0000-0000D9B30000}"/>
    <cellStyle name="normal 2 2 8 3" xfId="12753" xr:uid="{00000000-0005-0000-0000-0000DAB30000}"/>
    <cellStyle name="normal 2 2 8 3 2" xfId="22305" xr:uid="{00000000-0005-0000-0000-0000DBB30000}"/>
    <cellStyle name="normal 2 2 8 3 2 2" xfId="43296" xr:uid="{00000000-0005-0000-0000-0000DCB30000}"/>
    <cellStyle name="normal 2 2 8 3 3" xfId="43295" xr:uid="{00000000-0005-0000-0000-0000DDB30000}"/>
    <cellStyle name="normal 2 2 8 4" xfId="22302" xr:uid="{00000000-0005-0000-0000-0000DEB30000}"/>
    <cellStyle name="normal 2 2 8 4 2" xfId="43297" xr:uid="{00000000-0005-0000-0000-0000DFB30000}"/>
    <cellStyle name="normal 2 2 8 5" xfId="43290" xr:uid="{00000000-0005-0000-0000-0000E0B30000}"/>
    <cellStyle name="normal 2 2 9" xfId="12754" xr:uid="{00000000-0005-0000-0000-0000E1B30000}"/>
    <cellStyle name="normal 2 2 9 2" xfId="12755" xr:uid="{00000000-0005-0000-0000-0000E2B30000}"/>
    <cellStyle name="normal 2 2 9 2 2" xfId="12756" xr:uid="{00000000-0005-0000-0000-0000E3B30000}"/>
    <cellStyle name="normal 2 2 9 2 2 2" xfId="22308" xr:uid="{00000000-0005-0000-0000-0000E4B30000}"/>
    <cellStyle name="normal 2 2 9 2 2 2 2" xfId="43301" xr:uid="{00000000-0005-0000-0000-0000E5B30000}"/>
    <cellStyle name="normal 2 2 9 2 2 3" xfId="43300" xr:uid="{00000000-0005-0000-0000-0000E6B30000}"/>
    <cellStyle name="normal 2 2 9 2 3" xfId="22307" xr:uid="{00000000-0005-0000-0000-0000E7B30000}"/>
    <cellStyle name="normal 2 2 9 2 3 2" xfId="43302" xr:uid="{00000000-0005-0000-0000-0000E8B30000}"/>
    <cellStyle name="normal 2 2 9 2 4" xfId="43299" xr:uid="{00000000-0005-0000-0000-0000E9B30000}"/>
    <cellStyle name="normal 2 2 9 3" xfId="12757" xr:uid="{00000000-0005-0000-0000-0000EAB30000}"/>
    <cellStyle name="normal 2 2 9 3 2" xfId="22309" xr:uid="{00000000-0005-0000-0000-0000EBB30000}"/>
    <cellStyle name="normal 2 2 9 3 2 2" xfId="43304" xr:uid="{00000000-0005-0000-0000-0000ECB30000}"/>
    <cellStyle name="normal 2 2 9 3 3" xfId="43303" xr:uid="{00000000-0005-0000-0000-0000EDB30000}"/>
    <cellStyle name="normal 2 2 9 4" xfId="22306" xr:uid="{00000000-0005-0000-0000-0000EEB30000}"/>
    <cellStyle name="normal 2 2 9 4 2" xfId="43305" xr:uid="{00000000-0005-0000-0000-0000EFB30000}"/>
    <cellStyle name="normal 2 2 9 5" xfId="43298" xr:uid="{00000000-0005-0000-0000-0000F0B30000}"/>
    <cellStyle name="normal 2 2_B" xfId="12758" xr:uid="{00000000-0005-0000-0000-0000F1B30000}"/>
    <cellStyle name="Normal 2 20" xfId="1822" xr:uid="{00000000-0005-0000-0000-0000F2B30000}"/>
    <cellStyle name="Normal 2 20 2" xfId="12760" xr:uid="{00000000-0005-0000-0000-0000F3B30000}"/>
    <cellStyle name="Normal 2 20 2 2" xfId="43307" xr:uid="{00000000-0005-0000-0000-0000F4B30000}"/>
    <cellStyle name="Normal 2 20 3" xfId="12759" xr:uid="{00000000-0005-0000-0000-0000F5B30000}"/>
    <cellStyle name="Normal 2 20 3 2" xfId="43308" xr:uid="{00000000-0005-0000-0000-0000F6B30000}"/>
    <cellStyle name="Normal 2 20 4" xfId="22310" xr:uid="{00000000-0005-0000-0000-0000F7B30000}"/>
    <cellStyle name="Normal 2 20 4 2" xfId="43309" xr:uid="{00000000-0005-0000-0000-0000F8B30000}"/>
    <cellStyle name="Normal 2 20 5" xfId="51417" xr:uid="{00000000-0005-0000-0000-0000F9B30000}"/>
    <cellStyle name="Normal 2 20 6" xfId="43306" xr:uid="{00000000-0005-0000-0000-0000FAB30000}"/>
    <cellStyle name="Normal 2 200" xfId="12761" xr:uid="{00000000-0005-0000-0000-0000FBB30000}"/>
    <cellStyle name="Normal 2 200 2" xfId="43310" xr:uid="{00000000-0005-0000-0000-0000FCB30000}"/>
    <cellStyle name="Normal 2 201" xfId="12762" xr:uid="{00000000-0005-0000-0000-0000FDB30000}"/>
    <cellStyle name="Normal 2 201 2" xfId="43311" xr:uid="{00000000-0005-0000-0000-0000FEB30000}"/>
    <cellStyle name="Normal 2 202" xfId="12763" xr:uid="{00000000-0005-0000-0000-0000FFB30000}"/>
    <cellStyle name="Normal 2 202 2" xfId="43312" xr:uid="{00000000-0005-0000-0000-000000B40000}"/>
    <cellStyle name="Normal 2 203" xfId="12764" xr:uid="{00000000-0005-0000-0000-000001B40000}"/>
    <cellStyle name="Normal 2 203 2" xfId="43313" xr:uid="{00000000-0005-0000-0000-000002B40000}"/>
    <cellStyle name="Normal 2 204" xfId="12765" xr:uid="{00000000-0005-0000-0000-000003B40000}"/>
    <cellStyle name="Normal 2 204 2" xfId="43314" xr:uid="{00000000-0005-0000-0000-000004B40000}"/>
    <cellStyle name="Normal 2 205" xfId="12766" xr:uid="{00000000-0005-0000-0000-000005B40000}"/>
    <cellStyle name="Normal 2 205 2" xfId="43315" xr:uid="{00000000-0005-0000-0000-000006B40000}"/>
    <cellStyle name="Normal 2 206" xfId="12767" xr:uid="{00000000-0005-0000-0000-000007B40000}"/>
    <cellStyle name="Normal 2 206 2" xfId="43316" xr:uid="{00000000-0005-0000-0000-000008B40000}"/>
    <cellStyle name="Normal 2 207" xfId="12768" xr:uid="{00000000-0005-0000-0000-000009B40000}"/>
    <cellStyle name="Normal 2 207 2" xfId="43317" xr:uid="{00000000-0005-0000-0000-00000AB40000}"/>
    <cellStyle name="Normal 2 208" xfId="12769" xr:uid="{00000000-0005-0000-0000-00000BB40000}"/>
    <cellStyle name="Normal 2 208 2" xfId="43318" xr:uid="{00000000-0005-0000-0000-00000CB40000}"/>
    <cellStyle name="Normal 2 209" xfId="12770" xr:uid="{00000000-0005-0000-0000-00000DB40000}"/>
    <cellStyle name="Normal 2 209 2" xfId="43319" xr:uid="{00000000-0005-0000-0000-00000EB40000}"/>
    <cellStyle name="Normal 2 21" xfId="1823" xr:uid="{00000000-0005-0000-0000-00000FB40000}"/>
    <cellStyle name="Normal 2 21 2" xfId="12772" xr:uid="{00000000-0005-0000-0000-000010B40000}"/>
    <cellStyle name="Normal 2 21 2 2" xfId="43321" xr:uid="{00000000-0005-0000-0000-000011B40000}"/>
    <cellStyle name="Normal 2 21 3" xfId="12771" xr:uid="{00000000-0005-0000-0000-000012B40000}"/>
    <cellStyle name="Normal 2 21 3 2" xfId="43322" xr:uid="{00000000-0005-0000-0000-000013B40000}"/>
    <cellStyle name="Normal 2 21 4" xfId="22311" xr:uid="{00000000-0005-0000-0000-000014B40000}"/>
    <cellStyle name="Normal 2 21 4 2" xfId="43323" xr:uid="{00000000-0005-0000-0000-000015B40000}"/>
    <cellStyle name="Normal 2 21 5" xfId="51418" xr:uid="{00000000-0005-0000-0000-000016B40000}"/>
    <cellStyle name="Normal 2 21 6" xfId="43320" xr:uid="{00000000-0005-0000-0000-000017B40000}"/>
    <cellStyle name="Normal 2 210" xfId="12773" xr:uid="{00000000-0005-0000-0000-000018B40000}"/>
    <cellStyle name="Normal 2 210 2" xfId="43324" xr:uid="{00000000-0005-0000-0000-000019B40000}"/>
    <cellStyle name="Normal 2 211" xfId="12774" xr:uid="{00000000-0005-0000-0000-00001AB40000}"/>
    <cellStyle name="Normal 2 211 2" xfId="43325" xr:uid="{00000000-0005-0000-0000-00001BB40000}"/>
    <cellStyle name="Normal 2 212" xfId="12775" xr:uid="{00000000-0005-0000-0000-00001CB40000}"/>
    <cellStyle name="Normal 2 212 2" xfId="43326" xr:uid="{00000000-0005-0000-0000-00001DB40000}"/>
    <cellStyle name="Normal 2 213" xfId="12776" xr:uid="{00000000-0005-0000-0000-00001EB40000}"/>
    <cellStyle name="Normal 2 213 2" xfId="43327" xr:uid="{00000000-0005-0000-0000-00001FB40000}"/>
    <cellStyle name="Normal 2 214" xfId="12777" xr:uid="{00000000-0005-0000-0000-000020B40000}"/>
    <cellStyle name="Normal 2 214 2" xfId="43328" xr:uid="{00000000-0005-0000-0000-000021B40000}"/>
    <cellStyle name="Normal 2 215" xfId="12778" xr:uid="{00000000-0005-0000-0000-000022B40000}"/>
    <cellStyle name="Normal 2 215 2" xfId="43329" xr:uid="{00000000-0005-0000-0000-000023B40000}"/>
    <cellStyle name="Normal 2 216" xfId="12779" xr:uid="{00000000-0005-0000-0000-000024B40000}"/>
    <cellStyle name="Normal 2 216 2" xfId="43330" xr:uid="{00000000-0005-0000-0000-000025B40000}"/>
    <cellStyle name="Normal 2 217" xfId="12780" xr:uid="{00000000-0005-0000-0000-000026B40000}"/>
    <cellStyle name="Normal 2 217 2" xfId="43331" xr:uid="{00000000-0005-0000-0000-000027B40000}"/>
    <cellStyle name="Normal 2 218" xfId="12781" xr:uid="{00000000-0005-0000-0000-000028B40000}"/>
    <cellStyle name="Normal 2 218 2" xfId="43332" xr:uid="{00000000-0005-0000-0000-000029B40000}"/>
    <cellStyle name="Normal 2 219" xfId="12782" xr:uid="{00000000-0005-0000-0000-00002AB40000}"/>
    <cellStyle name="Normal 2 219 2" xfId="43333" xr:uid="{00000000-0005-0000-0000-00002BB40000}"/>
    <cellStyle name="Normal 2 22" xfId="1824" xr:uid="{00000000-0005-0000-0000-00002CB40000}"/>
    <cellStyle name="Normal 2 22 2" xfId="12784" xr:uid="{00000000-0005-0000-0000-00002DB40000}"/>
    <cellStyle name="Normal 2 22 2 2" xfId="43335" xr:uid="{00000000-0005-0000-0000-00002EB40000}"/>
    <cellStyle name="Normal 2 22 3" xfId="12783" xr:uid="{00000000-0005-0000-0000-00002FB40000}"/>
    <cellStyle name="Normal 2 22 3 2" xfId="43336" xr:uid="{00000000-0005-0000-0000-000030B40000}"/>
    <cellStyle name="Normal 2 22 4" xfId="22312" xr:uid="{00000000-0005-0000-0000-000031B40000}"/>
    <cellStyle name="Normal 2 22 4 2" xfId="43337" xr:uid="{00000000-0005-0000-0000-000032B40000}"/>
    <cellStyle name="Normal 2 22 5" xfId="51419" xr:uid="{00000000-0005-0000-0000-000033B40000}"/>
    <cellStyle name="Normal 2 22 6" xfId="43334" xr:uid="{00000000-0005-0000-0000-000034B40000}"/>
    <cellStyle name="Normal 2 220" xfId="12785" xr:uid="{00000000-0005-0000-0000-000035B40000}"/>
    <cellStyle name="Normal 2 220 2" xfId="43338" xr:uid="{00000000-0005-0000-0000-000036B40000}"/>
    <cellStyle name="Normal 2 221" xfId="12786" xr:uid="{00000000-0005-0000-0000-000037B40000}"/>
    <cellStyle name="Normal 2 221 2" xfId="43339" xr:uid="{00000000-0005-0000-0000-000038B40000}"/>
    <cellStyle name="Normal 2 222" xfId="12787" xr:uid="{00000000-0005-0000-0000-000039B40000}"/>
    <cellStyle name="Normal 2 222 2" xfId="43340" xr:uid="{00000000-0005-0000-0000-00003AB40000}"/>
    <cellStyle name="Normal 2 223" xfId="12788" xr:uid="{00000000-0005-0000-0000-00003BB40000}"/>
    <cellStyle name="Normal 2 223 2" xfId="43341" xr:uid="{00000000-0005-0000-0000-00003CB40000}"/>
    <cellStyle name="Normal 2 224" xfId="12789" xr:uid="{00000000-0005-0000-0000-00003DB40000}"/>
    <cellStyle name="Normal 2 224 2" xfId="43342" xr:uid="{00000000-0005-0000-0000-00003EB40000}"/>
    <cellStyle name="Normal 2 225" xfId="12790" xr:uid="{00000000-0005-0000-0000-00003FB40000}"/>
    <cellStyle name="Normal 2 225 2" xfId="43343" xr:uid="{00000000-0005-0000-0000-000040B40000}"/>
    <cellStyle name="Normal 2 226" xfId="12791" xr:uid="{00000000-0005-0000-0000-000041B40000}"/>
    <cellStyle name="Normal 2 226 2" xfId="43344" xr:uid="{00000000-0005-0000-0000-000042B40000}"/>
    <cellStyle name="Normal 2 227" xfId="12792" xr:uid="{00000000-0005-0000-0000-000043B40000}"/>
    <cellStyle name="Normal 2 227 2" xfId="43345" xr:uid="{00000000-0005-0000-0000-000044B40000}"/>
    <cellStyle name="Normal 2 228" xfId="12793" xr:uid="{00000000-0005-0000-0000-000045B40000}"/>
    <cellStyle name="Normal 2 228 2" xfId="43346" xr:uid="{00000000-0005-0000-0000-000046B40000}"/>
    <cellStyle name="Normal 2 229" xfId="12794" xr:uid="{00000000-0005-0000-0000-000047B40000}"/>
    <cellStyle name="Normal 2 229 2" xfId="43347" xr:uid="{00000000-0005-0000-0000-000048B40000}"/>
    <cellStyle name="Normal 2 23" xfId="1825" xr:uid="{00000000-0005-0000-0000-000049B40000}"/>
    <cellStyle name="Normal 2 23 2" xfId="12796" xr:uid="{00000000-0005-0000-0000-00004AB40000}"/>
    <cellStyle name="Normal 2 23 2 2" xfId="43349" xr:uid="{00000000-0005-0000-0000-00004BB40000}"/>
    <cellStyle name="Normal 2 23 3" xfId="12795" xr:uid="{00000000-0005-0000-0000-00004CB40000}"/>
    <cellStyle name="Normal 2 23 3 2" xfId="43350" xr:uid="{00000000-0005-0000-0000-00004DB40000}"/>
    <cellStyle name="Normal 2 23 4" xfId="22313" xr:uid="{00000000-0005-0000-0000-00004EB40000}"/>
    <cellStyle name="Normal 2 23 4 2" xfId="43351" xr:uid="{00000000-0005-0000-0000-00004FB40000}"/>
    <cellStyle name="Normal 2 23 5" xfId="51420" xr:uid="{00000000-0005-0000-0000-000050B40000}"/>
    <cellStyle name="Normal 2 23 6" xfId="43348" xr:uid="{00000000-0005-0000-0000-000051B40000}"/>
    <cellStyle name="Normal 2 230" xfId="12797" xr:uid="{00000000-0005-0000-0000-000052B40000}"/>
    <cellStyle name="Normal 2 230 2" xfId="43352" xr:uid="{00000000-0005-0000-0000-000053B40000}"/>
    <cellStyle name="Normal 2 231" xfId="12798" xr:uid="{00000000-0005-0000-0000-000054B40000}"/>
    <cellStyle name="Normal 2 231 2" xfId="43353" xr:uid="{00000000-0005-0000-0000-000055B40000}"/>
    <cellStyle name="Normal 2 232" xfId="12799" xr:uid="{00000000-0005-0000-0000-000056B40000}"/>
    <cellStyle name="Normal 2 232 2" xfId="43354" xr:uid="{00000000-0005-0000-0000-000057B40000}"/>
    <cellStyle name="Normal 2 233" xfId="12800" xr:uid="{00000000-0005-0000-0000-000058B40000}"/>
    <cellStyle name="Normal 2 233 2" xfId="43355" xr:uid="{00000000-0005-0000-0000-000059B40000}"/>
    <cellStyle name="Normal 2 234" xfId="12801" xr:uid="{00000000-0005-0000-0000-00005AB40000}"/>
    <cellStyle name="Normal 2 234 2" xfId="43356" xr:uid="{00000000-0005-0000-0000-00005BB40000}"/>
    <cellStyle name="Normal 2 235" xfId="12802" xr:uid="{00000000-0005-0000-0000-00005CB40000}"/>
    <cellStyle name="Normal 2 235 2" xfId="43357" xr:uid="{00000000-0005-0000-0000-00005DB40000}"/>
    <cellStyle name="Normal 2 236" xfId="12803" xr:uid="{00000000-0005-0000-0000-00005EB40000}"/>
    <cellStyle name="Normal 2 236 2" xfId="43358" xr:uid="{00000000-0005-0000-0000-00005FB40000}"/>
    <cellStyle name="Normal 2 237" xfId="12804" xr:uid="{00000000-0005-0000-0000-000060B40000}"/>
    <cellStyle name="Normal 2 237 2" xfId="43359" xr:uid="{00000000-0005-0000-0000-000061B40000}"/>
    <cellStyle name="Normal 2 238" xfId="12805" xr:uid="{00000000-0005-0000-0000-000062B40000}"/>
    <cellStyle name="Normal 2 238 2" xfId="43360" xr:uid="{00000000-0005-0000-0000-000063B40000}"/>
    <cellStyle name="Normal 2 239" xfId="12806" xr:uid="{00000000-0005-0000-0000-000064B40000}"/>
    <cellStyle name="Normal 2 239 2" xfId="43361" xr:uid="{00000000-0005-0000-0000-000065B40000}"/>
    <cellStyle name="Normal 2 24" xfId="1826" xr:uid="{00000000-0005-0000-0000-000066B40000}"/>
    <cellStyle name="Normal 2 24 2" xfId="12808" xr:uid="{00000000-0005-0000-0000-000067B40000}"/>
    <cellStyle name="Normal 2 24 2 2" xfId="43363" xr:uid="{00000000-0005-0000-0000-000068B40000}"/>
    <cellStyle name="Normal 2 24 3" xfId="12807" xr:uid="{00000000-0005-0000-0000-000069B40000}"/>
    <cellStyle name="Normal 2 24 3 2" xfId="43364" xr:uid="{00000000-0005-0000-0000-00006AB40000}"/>
    <cellStyle name="Normal 2 24 4" xfId="22314" xr:uid="{00000000-0005-0000-0000-00006BB40000}"/>
    <cellStyle name="Normal 2 24 4 2" xfId="43365" xr:uid="{00000000-0005-0000-0000-00006CB40000}"/>
    <cellStyle name="Normal 2 24 5" xfId="51421" xr:uid="{00000000-0005-0000-0000-00006DB40000}"/>
    <cellStyle name="Normal 2 24 6" xfId="43362" xr:uid="{00000000-0005-0000-0000-00006EB40000}"/>
    <cellStyle name="Normal 2 240" xfId="12527" xr:uid="{00000000-0005-0000-0000-00006FB40000}"/>
    <cellStyle name="Normal 2 240 2" xfId="43366" xr:uid="{00000000-0005-0000-0000-000070B40000}"/>
    <cellStyle name="Normal 2 241" xfId="15868" xr:uid="{00000000-0005-0000-0000-000071B40000}"/>
    <cellStyle name="Normal 2 241 2" xfId="43367" xr:uid="{00000000-0005-0000-0000-000072B40000}"/>
    <cellStyle name="Normal 2 242" xfId="15841" xr:uid="{00000000-0005-0000-0000-000073B40000}"/>
    <cellStyle name="Normal 2 242 2" xfId="43368" xr:uid="{00000000-0005-0000-0000-000074B40000}"/>
    <cellStyle name="Normal 2 243" xfId="15852" xr:uid="{00000000-0005-0000-0000-000075B40000}"/>
    <cellStyle name="Normal 2 243 2" xfId="43369" xr:uid="{00000000-0005-0000-0000-000076B40000}"/>
    <cellStyle name="Normal 2 244" xfId="15844" xr:uid="{00000000-0005-0000-0000-000077B40000}"/>
    <cellStyle name="Normal 2 244 2" xfId="43370" xr:uid="{00000000-0005-0000-0000-000078B40000}"/>
    <cellStyle name="Normal 2 245" xfId="15851" xr:uid="{00000000-0005-0000-0000-000079B40000}"/>
    <cellStyle name="Normal 2 245 2" xfId="43371" xr:uid="{00000000-0005-0000-0000-00007AB40000}"/>
    <cellStyle name="Normal 2 246" xfId="15845" xr:uid="{00000000-0005-0000-0000-00007BB40000}"/>
    <cellStyle name="Normal 2 246 2" xfId="43372" xr:uid="{00000000-0005-0000-0000-00007CB40000}"/>
    <cellStyle name="Normal 2 247" xfId="15850" xr:uid="{00000000-0005-0000-0000-00007DB40000}"/>
    <cellStyle name="Normal 2 247 2" xfId="43373" xr:uid="{00000000-0005-0000-0000-00007EB40000}"/>
    <cellStyle name="Normal 2 248" xfId="15847" xr:uid="{00000000-0005-0000-0000-00007FB40000}"/>
    <cellStyle name="Normal 2 248 2" xfId="43374" xr:uid="{00000000-0005-0000-0000-000080B40000}"/>
    <cellStyle name="Normal 2 249" xfId="15849" xr:uid="{00000000-0005-0000-0000-000081B40000}"/>
    <cellStyle name="Normal 2 249 2" xfId="43375" xr:uid="{00000000-0005-0000-0000-000082B40000}"/>
    <cellStyle name="Normal 2 25" xfId="1827" xr:uid="{00000000-0005-0000-0000-000083B40000}"/>
    <cellStyle name="Normal 2 25 2" xfId="12810" xr:uid="{00000000-0005-0000-0000-000084B40000}"/>
    <cellStyle name="Normal 2 25 2 2" xfId="43378" xr:uid="{00000000-0005-0000-0000-000085B40000}"/>
    <cellStyle name="Normal 2 25 2 3" xfId="43377" xr:uid="{00000000-0005-0000-0000-000086B40000}"/>
    <cellStyle name="Normal 2 25 3" xfId="12809" xr:uid="{00000000-0005-0000-0000-000087B40000}"/>
    <cellStyle name="Normal 2 25 3 2" xfId="43379" xr:uid="{00000000-0005-0000-0000-000088B40000}"/>
    <cellStyle name="Normal 2 25 4" xfId="22315" xr:uid="{00000000-0005-0000-0000-000089B40000}"/>
    <cellStyle name="Normal 2 25 4 2" xfId="43380" xr:uid="{00000000-0005-0000-0000-00008AB40000}"/>
    <cellStyle name="Normal 2 25 5" xfId="43376" xr:uid="{00000000-0005-0000-0000-00008BB40000}"/>
    <cellStyle name="Normal 2 250" xfId="15846" xr:uid="{00000000-0005-0000-0000-00008CB40000}"/>
    <cellStyle name="Normal 2 250 2" xfId="43381" xr:uid="{00000000-0005-0000-0000-00008DB40000}"/>
    <cellStyle name="Normal 2 251" xfId="15848" xr:uid="{00000000-0005-0000-0000-00008EB40000}"/>
    <cellStyle name="Normal 2 251 2" xfId="43382" xr:uid="{00000000-0005-0000-0000-00008FB40000}"/>
    <cellStyle name="Normal 2 252" xfId="15834" xr:uid="{00000000-0005-0000-0000-000090B40000}"/>
    <cellStyle name="Normal 2 252 2" xfId="43383" xr:uid="{00000000-0005-0000-0000-000091B40000}"/>
    <cellStyle name="Normal 2 253" xfId="15937" xr:uid="{00000000-0005-0000-0000-000092B40000}"/>
    <cellStyle name="Normal 2 253 2" xfId="43384" xr:uid="{00000000-0005-0000-0000-000093B40000}"/>
    <cellStyle name="Normal 2 254" xfId="15929" xr:uid="{00000000-0005-0000-0000-000094B40000}"/>
    <cellStyle name="Normal 2 254 2" xfId="43385" xr:uid="{00000000-0005-0000-0000-000095B40000}"/>
    <cellStyle name="normal 2 255" xfId="15976" xr:uid="{00000000-0005-0000-0000-000096B40000}"/>
    <cellStyle name="normal 2 255 2" xfId="43386" xr:uid="{00000000-0005-0000-0000-000097B40000}"/>
    <cellStyle name="Normal 2 256" xfId="22202" xr:uid="{00000000-0005-0000-0000-000098B40000}"/>
    <cellStyle name="Normal 2 256 2" xfId="43387" xr:uid="{00000000-0005-0000-0000-000099B40000}"/>
    <cellStyle name="Normal 2 257" xfId="24640" xr:uid="{00000000-0005-0000-0000-00009AB40000}"/>
    <cellStyle name="Normal 2 257 2" xfId="43388" xr:uid="{00000000-0005-0000-0000-00009BB40000}"/>
    <cellStyle name="Normal 2 258" xfId="24538" xr:uid="{00000000-0005-0000-0000-00009CB40000}"/>
    <cellStyle name="Normal 2 258 2" xfId="43389" xr:uid="{00000000-0005-0000-0000-00009DB40000}"/>
    <cellStyle name="Normal 2 259" xfId="24619" xr:uid="{00000000-0005-0000-0000-00009EB40000}"/>
    <cellStyle name="Normal 2 259 2" xfId="43390" xr:uid="{00000000-0005-0000-0000-00009FB40000}"/>
    <cellStyle name="Normal 2 26" xfId="1828" xr:uid="{00000000-0005-0000-0000-0000A0B40000}"/>
    <cellStyle name="Normal 2 26 2" xfId="12812" xr:uid="{00000000-0005-0000-0000-0000A1B40000}"/>
    <cellStyle name="Normal 2 26 2 2" xfId="43392" xr:uid="{00000000-0005-0000-0000-0000A2B40000}"/>
    <cellStyle name="Normal 2 26 3" xfId="12811" xr:uid="{00000000-0005-0000-0000-0000A3B40000}"/>
    <cellStyle name="Normal 2 26 3 2" xfId="43393" xr:uid="{00000000-0005-0000-0000-0000A4B40000}"/>
    <cellStyle name="Normal 2 26 4" xfId="22316" xr:uid="{00000000-0005-0000-0000-0000A5B40000}"/>
    <cellStyle name="Normal 2 26 4 2" xfId="43394" xr:uid="{00000000-0005-0000-0000-0000A6B40000}"/>
    <cellStyle name="Normal 2 26 5" xfId="43391" xr:uid="{00000000-0005-0000-0000-0000A7B40000}"/>
    <cellStyle name="Normal 2 260" xfId="24557" xr:uid="{00000000-0005-0000-0000-0000A8B40000}"/>
    <cellStyle name="Normal 2 260 2" xfId="43395" xr:uid="{00000000-0005-0000-0000-0000A9B40000}"/>
    <cellStyle name="Normal 2 261" xfId="24599" xr:uid="{00000000-0005-0000-0000-0000AAB40000}"/>
    <cellStyle name="Normal 2 261 2" xfId="43396" xr:uid="{00000000-0005-0000-0000-0000ABB40000}"/>
    <cellStyle name="Normal 2 262" xfId="24574" xr:uid="{00000000-0005-0000-0000-0000ACB40000}"/>
    <cellStyle name="Normal 2 262 2" xfId="43397" xr:uid="{00000000-0005-0000-0000-0000ADB40000}"/>
    <cellStyle name="Normal 2 263" xfId="24587" xr:uid="{00000000-0005-0000-0000-0000AEB40000}"/>
    <cellStyle name="Normal 2 263 2" xfId="43398" xr:uid="{00000000-0005-0000-0000-0000AFB40000}"/>
    <cellStyle name="Normal 2 264" xfId="24584" xr:uid="{00000000-0005-0000-0000-0000B0B40000}"/>
    <cellStyle name="Normal 2 264 2" xfId="43399" xr:uid="{00000000-0005-0000-0000-0000B1B40000}"/>
    <cellStyle name="Normal 2 265" xfId="24723" xr:uid="{00000000-0005-0000-0000-0000B2B40000}"/>
    <cellStyle name="Normal 2 265 2" xfId="51398" xr:uid="{00000000-0005-0000-0000-0000B3B40000}"/>
    <cellStyle name="Normal 2 266" xfId="24734" xr:uid="{00000000-0005-0000-0000-0000B4B40000}"/>
    <cellStyle name="Normal 2 266 2" xfId="52097" xr:uid="{00000000-0005-0000-0000-0000B5B40000}"/>
    <cellStyle name="Normal 2 267" xfId="24741" xr:uid="{00000000-0005-0000-0000-0000B6B40000}"/>
    <cellStyle name="Normal 2 268" xfId="24751" xr:uid="{00000000-0005-0000-0000-0000B7B40000}"/>
    <cellStyle name="Normal 2 269" xfId="42881" xr:uid="{00000000-0005-0000-0000-0000B8B40000}"/>
    <cellStyle name="Normal 2 27" xfId="1829" xr:uid="{00000000-0005-0000-0000-0000B9B40000}"/>
    <cellStyle name="Normal 2 27 10" xfId="15871" xr:uid="{00000000-0005-0000-0000-0000BAB40000}"/>
    <cellStyle name="Normal 2 27 10 2" xfId="43401" xr:uid="{00000000-0005-0000-0000-0000BBB40000}"/>
    <cellStyle name="normal 2 27 11" xfId="22317" xr:uid="{00000000-0005-0000-0000-0000BCB40000}"/>
    <cellStyle name="normal 2 27 11 2" xfId="43402" xr:uid="{00000000-0005-0000-0000-0000BDB40000}"/>
    <cellStyle name="normal 2 27 12" xfId="24655" xr:uid="{00000000-0005-0000-0000-0000BEB40000}"/>
    <cellStyle name="normal 2 27 12 2" xfId="43403" xr:uid="{00000000-0005-0000-0000-0000BFB40000}"/>
    <cellStyle name="normal 2 27 13" xfId="24526" xr:uid="{00000000-0005-0000-0000-0000C0B40000}"/>
    <cellStyle name="normal 2 27 13 2" xfId="43404" xr:uid="{00000000-0005-0000-0000-0000C1B40000}"/>
    <cellStyle name="normal 2 27 14" xfId="24631" xr:uid="{00000000-0005-0000-0000-0000C2B40000}"/>
    <cellStyle name="normal 2 27 14 2" xfId="43405" xr:uid="{00000000-0005-0000-0000-0000C3B40000}"/>
    <cellStyle name="normal 2 27 15" xfId="24544" xr:uid="{00000000-0005-0000-0000-0000C4B40000}"/>
    <cellStyle name="normal 2 27 15 2" xfId="43406" xr:uid="{00000000-0005-0000-0000-0000C5B40000}"/>
    <cellStyle name="normal 2 27 16" xfId="24612" xr:uid="{00000000-0005-0000-0000-0000C6B40000}"/>
    <cellStyle name="normal 2 27 16 2" xfId="43407" xr:uid="{00000000-0005-0000-0000-0000C7B40000}"/>
    <cellStyle name="normal 2 27 17" xfId="24563" xr:uid="{00000000-0005-0000-0000-0000C8B40000}"/>
    <cellStyle name="normal 2 27 17 2" xfId="43408" xr:uid="{00000000-0005-0000-0000-0000C9B40000}"/>
    <cellStyle name="normal 2 27 18" xfId="24593" xr:uid="{00000000-0005-0000-0000-0000CAB40000}"/>
    <cellStyle name="normal 2 27 18 2" xfId="43409" xr:uid="{00000000-0005-0000-0000-0000CBB40000}"/>
    <cellStyle name="normal 2 27 19" xfId="24580" xr:uid="{00000000-0005-0000-0000-0000CCB40000}"/>
    <cellStyle name="normal 2 27 19 2" xfId="43410" xr:uid="{00000000-0005-0000-0000-0000CDB40000}"/>
    <cellStyle name="normal 2 27 2" xfId="12814" xr:uid="{00000000-0005-0000-0000-0000CEB40000}"/>
    <cellStyle name="normal 2 27 2 2" xfId="12815" xr:uid="{00000000-0005-0000-0000-0000CFB40000}"/>
    <cellStyle name="normal 2 27 2 2 2" xfId="22319" xr:uid="{00000000-0005-0000-0000-0000D0B40000}"/>
    <cellStyle name="normal 2 27 2 2 2 2" xfId="43413" xr:uid="{00000000-0005-0000-0000-0000D1B40000}"/>
    <cellStyle name="normal 2 27 2 2 3" xfId="43412" xr:uid="{00000000-0005-0000-0000-0000D2B40000}"/>
    <cellStyle name="normal 2 27 2 3" xfId="22318" xr:uid="{00000000-0005-0000-0000-0000D3B40000}"/>
    <cellStyle name="normal 2 27 2 3 2" xfId="43414" xr:uid="{00000000-0005-0000-0000-0000D4B40000}"/>
    <cellStyle name="normal 2 27 2 4" xfId="43411" xr:uid="{00000000-0005-0000-0000-0000D5B40000}"/>
    <cellStyle name="Normal 2 27 20" xfId="43400" xr:uid="{00000000-0005-0000-0000-0000D6B40000}"/>
    <cellStyle name="normal 2 27 3" xfId="12816" xr:uid="{00000000-0005-0000-0000-0000D7B40000}"/>
    <cellStyle name="normal 2 27 3 2" xfId="22320" xr:uid="{00000000-0005-0000-0000-0000D8B40000}"/>
    <cellStyle name="normal 2 27 3 2 2" xfId="43416" xr:uid="{00000000-0005-0000-0000-0000D9B40000}"/>
    <cellStyle name="normal 2 27 3 3" xfId="43415" xr:uid="{00000000-0005-0000-0000-0000DAB40000}"/>
    <cellStyle name="normal 2 27 4" xfId="12817" xr:uid="{00000000-0005-0000-0000-0000DBB40000}"/>
    <cellStyle name="normal 2 27 4 2" xfId="43417" xr:uid="{00000000-0005-0000-0000-0000DCB40000}"/>
    <cellStyle name="Normal 2 27 5" xfId="12813" xr:uid="{00000000-0005-0000-0000-0000DDB40000}"/>
    <cellStyle name="Normal 2 27 5 2" xfId="43418" xr:uid="{00000000-0005-0000-0000-0000DEB40000}"/>
    <cellStyle name="Normal 2 27 6" xfId="15905" xr:uid="{00000000-0005-0000-0000-0000DFB40000}"/>
    <cellStyle name="Normal 2 27 6 2" xfId="43419" xr:uid="{00000000-0005-0000-0000-0000E0B40000}"/>
    <cellStyle name="Normal 2 27 7" xfId="15823" xr:uid="{00000000-0005-0000-0000-0000E1B40000}"/>
    <cellStyle name="Normal 2 27 7 2" xfId="43420" xr:uid="{00000000-0005-0000-0000-0000E2B40000}"/>
    <cellStyle name="Normal 2 27 8" xfId="15867" xr:uid="{00000000-0005-0000-0000-0000E3B40000}"/>
    <cellStyle name="Normal 2 27 8 2" xfId="43421" xr:uid="{00000000-0005-0000-0000-0000E4B40000}"/>
    <cellStyle name="Normal 2 27 9" xfId="15824" xr:uid="{00000000-0005-0000-0000-0000E5B40000}"/>
    <cellStyle name="Normal 2 27 9 2" xfId="43422" xr:uid="{00000000-0005-0000-0000-0000E6B40000}"/>
    <cellStyle name="Normal 2 270" xfId="58581" xr:uid="{00000000-0005-0000-0000-0000E7B40000}"/>
    <cellStyle name="Normal 2 271" xfId="58592" xr:uid="{00000000-0005-0000-0000-0000E8B40000}"/>
    <cellStyle name="Normal 2 272" xfId="58589" xr:uid="{00000000-0005-0000-0000-0000E9B40000}"/>
    <cellStyle name="Normal 2 273" xfId="58637" xr:uid="{00000000-0005-0000-0000-0000EAB40000}"/>
    <cellStyle name="Normal 2 274" xfId="58639" xr:uid="{00000000-0005-0000-0000-0000EBB40000}"/>
    <cellStyle name="Normal 2 275" xfId="58641" xr:uid="{00000000-0005-0000-0000-0000ECB40000}"/>
    <cellStyle name="Normal 2 276" xfId="58643" xr:uid="{00000000-0005-0000-0000-0000EDB40000}"/>
    <cellStyle name="Normal 2 277" xfId="58645" xr:uid="{00000000-0005-0000-0000-0000EEB40000}"/>
    <cellStyle name="Normal 2 278" xfId="58647" xr:uid="{00000000-0005-0000-0000-0000EFB40000}"/>
    <cellStyle name="Normal 2 279" xfId="58649" xr:uid="{00000000-0005-0000-0000-0000F0B40000}"/>
    <cellStyle name="Normal 2 28" xfId="1830" xr:uid="{00000000-0005-0000-0000-0000F1B40000}"/>
    <cellStyle name="Normal 2 28 10" xfId="15873" xr:uid="{00000000-0005-0000-0000-0000F2B40000}"/>
    <cellStyle name="Normal 2 28 10 2" xfId="43424" xr:uid="{00000000-0005-0000-0000-0000F3B40000}"/>
    <cellStyle name="normal 2 28 11" xfId="22321" xr:uid="{00000000-0005-0000-0000-0000F4B40000}"/>
    <cellStyle name="normal 2 28 11 2" xfId="43425" xr:uid="{00000000-0005-0000-0000-0000F5B40000}"/>
    <cellStyle name="normal 2 28 12" xfId="24656" xr:uid="{00000000-0005-0000-0000-0000F6B40000}"/>
    <cellStyle name="normal 2 28 12 2" xfId="43426" xr:uid="{00000000-0005-0000-0000-0000F7B40000}"/>
    <cellStyle name="normal 2 28 13" xfId="24525" xr:uid="{00000000-0005-0000-0000-0000F8B40000}"/>
    <cellStyle name="normal 2 28 13 2" xfId="43427" xr:uid="{00000000-0005-0000-0000-0000F9B40000}"/>
    <cellStyle name="normal 2 28 14" xfId="24632" xr:uid="{00000000-0005-0000-0000-0000FAB40000}"/>
    <cellStyle name="normal 2 28 14 2" xfId="43428" xr:uid="{00000000-0005-0000-0000-0000FBB40000}"/>
    <cellStyle name="normal 2 28 15" xfId="24543" xr:uid="{00000000-0005-0000-0000-0000FCB40000}"/>
    <cellStyle name="normal 2 28 15 2" xfId="43429" xr:uid="{00000000-0005-0000-0000-0000FDB40000}"/>
    <cellStyle name="normal 2 28 16" xfId="24613" xr:uid="{00000000-0005-0000-0000-0000FEB40000}"/>
    <cellStyle name="normal 2 28 16 2" xfId="43430" xr:uid="{00000000-0005-0000-0000-0000FFB40000}"/>
    <cellStyle name="normal 2 28 17" xfId="24562" xr:uid="{00000000-0005-0000-0000-000000B50000}"/>
    <cellStyle name="normal 2 28 17 2" xfId="43431" xr:uid="{00000000-0005-0000-0000-000001B50000}"/>
    <cellStyle name="normal 2 28 18" xfId="24594" xr:uid="{00000000-0005-0000-0000-000002B50000}"/>
    <cellStyle name="normal 2 28 18 2" xfId="43432" xr:uid="{00000000-0005-0000-0000-000003B50000}"/>
    <cellStyle name="normal 2 28 19" xfId="24579" xr:uid="{00000000-0005-0000-0000-000004B50000}"/>
    <cellStyle name="normal 2 28 19 2" xfId="43433" xr:uid="{00000000-0005-0000-0000-000005B50000}"/>
    <cellStyle name="normal 2 28 2" xfId="12819" xr:uid="{00000000-0005-0000-0000-000006B50000}"/>
    <cellStyle name="normal 2 28 2 2" xfId="12820" xr:uid="{00000000-0005-0000-0000-000007B50000}"/>
    <cellStyle name="normal 2 28 2 2 2" xfId="22323" xr:uid="{00000000-0005-0000-0000-000008B50000}"/>
    <cellStyle name="normal 2 28 2 2 2 2" xfId="43436" xr:uid="{00000000-0005-0000-0000-000009B50000}"/>
    <cellStyle name="normal 2 28 2 2 3" xfId="43435" xr:uid="{00000000-0005-0000-0000-00000AB50000}"/>
    <cellStyle name="normal 2 28 2 3" xfId="22322" xr:uid="{00000000-0005-0000-0000-00000BB50000}"/>
    <cellStyle name="normal 2 28 2 3 2" xfId="43437" xr:uid="{00000000-0005-0000-0000-00000CB50000}"/>
    <cellStyle name="normal 2 28 2 4" xfId="43434" xr:uid="{00000000-0005-0000-0000-00000DB50000}"/>
    <cellStyle name="Normal 2 28 20" xfId="43423" xr:uid="{00000000-0005-0000-0000-00000EB50000}"/>
    <cellStyle name="normal 2 28 3" xfId="12821" xr:uid="{00000000-0005-0000-0000-00000FB50000}"/>
    <cellStyle name="normal 2 28 3 2" xfId="22324" xr:uid="{00000000-0005-0000-0000-000010B50000}"/>
    <cellStyle name="normal 2 28 3 2 2" xfId="43439" xr:uid="{00000000-0005-0000-0000-000011B50000}"/>
    <cellStyle name="normal 2 28 3 3" xfId="43438" xr:uid="{00000000-0005-0000-0000-000012B50000}"/>
    <cellStyle name="normal 2 28 4" xfId="12822" xr:uid="{00000000-0005-0000-0000-000013B50000}"/>
    <cellStyle name="normal 2 28 4 2" xfId="43440" xr:uid="{00000000-0005-0000-0000-000014B50000}"/>
    <cellStyle name="Normal 2 28 5" xfId="12818" xr:uid="{00000000-0005-0000-0000-000015B50000}"/>
    <cellStyle name="Normal 2 28 5 2" xfId="43441" xr:uid="{00000000-0005-0000-0000-000016B50000}"/>
    <cellStyle name="Normal 2 28 6" xfId="15906" xr:uid="{00000000-0005-0000-0000-000017B50000}"/>
    <cellStyle name="Normal 2 28 6 2" xfId="43442" xr:uid="{00000000-0005-0000-0000-000018B50000}"/>
    <cellStyle name="Normal 2 28 7" xfId="15821" xr:uid="{00000000-0005-0000-0000-000019B50000}"/>
    <cellStyle name="Normal 2 28 7 2" xfId="43443" xr:uid="{00000000-0005-0000-0000-00001AB50000}"/>
    <cellStyle name="Normal 2 28 8" xfId="15870" xr:uid="{00000000-0005-0000-0000-00001BB50000}"/>
    <cellStyle name="Normal 2 28 8 2" xfId="43444" xr:uid="{00000000-0005-0000-0000-00001CB50000}"/>
    <cellStyle name="Normal 2 28 9" xfId="15822" xr:uid="{00000000-0005-0000-0000-00001DB50000}"/>
    <cellStyle name="Normal 2 28 9 2" xfId="43445" xr:uid="{00000000-0005-0000-0000-00001EB50000}"/>
    <cellStyle name="Normal 2 280" xfId="58651" xr:uid="{00000000-0005-0000-0000-00001FB50000}"/>
    <cellStyle name="Normal 2 281" xfId="58653" xr:uid="{00000000-0005-0000-0000-000020B50000}"/>
    <cellStyle name="Normal 2 282" xfId="58655" xr:uid="{00000000-0005-0000-0000-000021B50000}"/>
    <cellStyle name="Normal 2 283" xfId="58657" xr:uid="{00000000-0005-0000-0000-000022B50000}"/>
    <cellStyle name="Normal 2 284" xfId="58659" xr:uid="{00000000-0005-0000-0000-000023B50000}"/>
    <cellStyle name="Normal 2 285" xfId="58661" xr:uid="{00000000-0005-0000-0000-000024B50000}"/>
    <cellStyle name="Normal 2 286" xfId="58663" xr:uid="{00000000-0005-0000-0000-000025B50000}"/>
    <cellStyle name="Normal 2 287" xfId="58665" xr:uid="{00000000-0005-0000-0000-000026B50000}"/>
    <cellStyle name="Normal 2 288" xfId="58667" xr:uid="{00000000-0005-0000-0000-000027B50000}"/>
    <cellStyle name="Normal 2 289" xfId="58669" xr:uid="{00000000-0005-0000-0000-000028B50000}"/>
    <cellStyle name="Normal 2 29" xfId="1831" xr:uid="{00000000-0005-0000-0000-000029B50000}"/>
    <cellStyle name="Normal 2 29 10" xfId="15875" xr:uid="{00000000-0005-0000-0000-00002AB50000}"/>
    <cellStyle name="Normal 2 29 10 2" xfId="43447" xr:uid="{00000000-0005-0000-0000-00002BB50000}"/>
    <cellStyle name="normal 2 29 11" xfId="22325" xr:uid="{00000000-0005-0000-0000-00002CB50000}"/>
    <cellStyle name="normal 2 29 11 2" xfId="43448" xr:uid="{00000000-0005-0000-0000-00002DB50000}"/>
    <cellStyle name="normal 2 29 12" xfId="24657" xr:uid="{00000000-0005-0000-0000-00002EB50000}"/>
    <cellStyle name="normal 2 29 12 2" xfId="43449" xr:uid="{00000000-0005-0000-0000-00002FB50000}"/>
    <cellStyle name="normal 2 29 13" xfId="24524" xr:uid="{00000000-0005-0000-0000-000030B50000}"/>
    <cellStyle name="normal 2 29 13 2" xfId="43450" xr:uid="{00000000-0005-0000-0000-000031B50000}"/>
    <cellStyle name="normal 2 29 14" xfId="24633" xr:uid="{00000000-0005-0000-0000-000032B50000}"/>
    <cellStyle name="normal 2 29 14 2" xfId="43451" xr:uid="{00000000-0005-0000-0000-000033B50000}"/>
    <cellStyle name="normal 2 29 15" xfId="24542" xr:uid="{00000000-0005-0000-0000-000034B50000}"/>
    <cellStyle name="normal 2 29 15 2" xfId="43452" xr:uid="{00000000-0005-0000-0000-000035B50000}"/>
    <cellStyle name="normal 2 29 16" xfId="24614" xr:uid="{00000000-0005-0000-0000-000036B50000}"/>
    <cellStyle name="normal 2 29 16 2" xfId="43453" xr:uid="{00000000-0005-0000-0000-000037B50000}"/>
    <cellStyle name="normal 2 29 17" xfId="24561" xr:uid="{00000000-0005-0000-0000-000038B50000}"/>
    <cellStyle name="normal 2 29 17 2" xfId="43454" xr:uid="{00000000-0005-0000-0000-000039B50000}"/>
    <cellStyle name="normal 2 29 18" xfId="24595" xr:uid="{00000000-0005-0000-0000-00003AB50000}"/>
    <cellStyle name="normal 2 29 18 2" xfId="43455" xr:uid="{00000000-0005-0000-0000-00003BB50000}"/>
    <cellStyle name="normal 2 29 19" xfId="24578" xr:uid="{00000000-0005-0000-0000-00003CB50000}"/>
    <cellStyle name="normal 2 29 19 2" xfId="43456" xr:uid="{00000000-0005-0000-0000-00003DB50000}"/>
    <cellStyle name="normal 2 29 2" xfId="12824" xr:uid="{00000000-0005-0000-0000-00003EB50000}"/>
    <cellStyle name="normal 2 29 2 2" xfId="12825" xr:uid="{00000000-0005-0000-0000-00003FB50000}"/>
    <cellStyle name="normal 2 29 2 2 2" xfId="22327" xr:uid="{00000000-0005-0000-0000-000040B50000}"/>
    <cellStyle name="normal 2 29 2 2 2 2" xfId="43459" xr:uid="{00000000-0005-0000-0000-000041B50000}"/>
    <cellStyle name="normal 2 29 2 2 3" xfId="43458" xr:uid="{00000000-0005-0000-0000-000042B50000}"/>
    <cellStyle name="normal 2 29 2 3" xfId="22326" xr:uid="{00000000-0005-0000-0000-000043B50000}"/>
    <cellStyle name="normal 2 29 2 3 2" xfId="43460" xr:uid="{00000000-0005-0000-0000-000044B50000}"/>
    <cellStyle name="normal 2 29 2 4" xfId="43457" xr:uid="{00000000-0005-0000-0000-000045B50000}"/>
    <cellStyle name="Normal 2 29 20" xfId="43446" xr:uid="{00000000-0005-0000-0000-000046B50000}"/>
    <cellStyle name="normal 2 29 3" xfId="12826" xr:uid="{00000000-0005-0000-0000-000047B50000}"/>
    <cellStyle name="normal 2 29 3 2" xfId="22328" xr:uid="{00000000-0005-0000-0000-000048B50000}"/>
    <cellStyle name="normal 2 29 3 2 2" xfId="43462" xr:uid="{00000000-0005-0000-0000-000049B50000}"/>
    <cellStyle name="normal 2 29 3 3" xfId="43461" xr:uid="{00000000-0005-0000-0000-00004AB50000}"/>
    <cellStyle name="normal 2 29 4" xfId="12827" xr:uid="{00000000-0005-0000-0000-00004BB50000}"/>
    <cellStyle name="normal 2 29 4 2" xfId="43463" xr:uid="{00000000-0005-0000-0000-00004CB50000}"/>
    <cellStyle name="Normal 2 29 5" xfId="12823" xr:uid="{00000000-0005-0000-0000-00004DB50000}"/>
    <cellStyle name="Normal 2 29 5 2" xfId="43464" xr:uid="{00000000-0005-0000-0000-00004EB50000}"/>
    <cellStyle name="Normal 2 29 6" xfId="15907" xr:uid="{00000000-0005-0000-0000-00004FB50000}"/>
    <cellStyle name="Normal 2 29 6 2" xfId="43465" xr:uid="{00000000-0005-0000-0000-000050B50000}"/>
    <cellStyle name="Normal 2 29 7" xfId="15819" xr:uid="{00000000-0005-0000-0000-000051B50000}"/>
    <cellStyle name="Normal 2 29 7 2" xfId="43466" xr:uid="{00000000-0005-0000-0000-000052B50000}"/>
    <cellStyle name="Normal 2 29 8" xfId="15872" xr:uid="{00000000-0005-0000-0000-000053B50000}"/>
    <cellStyle name="Normal 2 29 8 2" xfId="43467" xr:uid="{00000000-0005-0000-0000-000054B50000}"/>
    <cellStyle name="Normal 2 29 9" xfId="15820" xr:uid="{00000000-0005-0000-0000-000055B50000}"/>
    <cellStyle name="Normal 2 29 9 2" xfId="43468" xr:uid="{00000000-0005-0000-0000-000056B50000}"/>
    <cellStyle name="Normal 2 290" xfId="58671" xr:uid="{00000000-0005-0000-0000-000057B50000}"/>
    <cellStyle name="Normal 2 291" xfId="58673" xr:uid="{00000000-0005-0000-0000-000058B50000}"/>
    <cellStyle name="Normal 2 292" xfId="58675" xr:uid="{00000000-0005-0000-0000-000059B50000}"/>
    <cellStyle name="Normal 2 293" xfId="58677" xr:uid="{00000000-0005-0000-0000-00005AB50000}"/>
    <cellStyle name="Normal 2 294" xfId="58679" xr:uid="{00000000-0005-0000-0000-00005BB50000}"/>
    <cellStyle name="Normal 2 295" xfId="58681" xr:uid="{00000000-0005-0000-0000-00005CB50000}"/>
    <cellStyle name="Normal 2 296" xfId="58683" xr:uid="{00000000-0005-0000-0000-00005DB50000}"/>
    <cellStyle name="Normal 2 297" xfId="58685" xr:uid="{00000000-0005-0000-0000-00005EB50000}"/>
    <cellStyle name="Normal 2 298" xfId="58687" xr:uid="{00000000-0005-0000-0000-00005FB50000}"/>
    <cellStyle name="Normal 2 299" xfId="58689" xr:uid="{00000000-0005-0000-0000-000060B50000}"/>
    <cellStyle name="Normal 2 3" xfId="1832" xr:uid="{00000000-0005-0000-0000-000061B50000}"/>
    <cellStyle name="normal 2 3 10" xfId="12829" xr:uid="{00000000-0005-0000-0000-000062B50000}"/>
    <cellStyle name="normal 2 3 10 2" xfId="12830" xr:uid="{00000000-0005-0000-0000-000063B50000}"/>
    <cellStyle name="normal 2 3 10 2 2" xfId="12831" xr:uid="{00000000-0005-0000-0000-000064B50000}"/>
    <cellStyle name="normal 2 3 10 2 2 2" xfId="22332" xr:uid="{00000000-0005-0000-0000-000065B50000}"/>
    <cellStyle name="normal 2 3 10 2 2 2 2" xfId="43473" xr:uid="{00000000-0005-0000-0000-000066B50000}"/>
    <cellStyle name="normal 2 3 10 2 2 3" xfId="43472" xr:uid="{00000000-0005-0000-0000-000067B50000}"/>
    <cellStyle name="normal 2 3 10 2 3" xfId="22331" xr:uid="{00000000-0005-0000-0000-000068B50000}"/>
    <cellStyle name="normal 2 3 10 2 3 2" xfId="43474" xr:uid="{00000000-0005-0000-0000-000069B50000}"/>
    <cellStyle name="normal 2 3 10 2 4" xfId="43471" xr:uid="{00000000-0005-0000-0000-00006AB50000}"/>
    <cellStyle name="normal 2 3 10 3" xfId="12832" xr:uid="{00000000-0005-0000-0000-00006BB50000}"/>
    <cellStyle name="normal 2 3 10 3 2" xfId="22333" xr:uid="{00000000-0005-0000-0000-00006CB50000}"/>
    <cellStyle name="normal 2 3 10 3 2 2" xfId="43476" xr:uid="{00000000-0005-0000-0000-00006DB50000}"/>
    <cellStyle name="normal 2 3 10 3 3" xfId="43475" xr:uid="{00000000-0005-0000-0000-00006EB50000}"/>
    <cellStyle name="normal 2 3 10 4" xfId="22330" xr:uid="{00000000-0005-0000-0000-00006FB50000}"/>
    <cellStyle name="normal 2 3 10 4 2" xfId="43477" xr:uid="{00000000-0005-0000-0000-000070B50000}"/>
    <cellStyle name="normal 2 3 10 5" xfId="43470" xr:uid="{00000000-0005-0000-0000-000071B50000}"/>
    <cellStyle name="normal 2 3 11" xfId="12833" xr:uid="{00000000-0005-0000-0000-000072B50000}"/>
    <cellStyle name="normal 2 3 11 2" xfId="12834" xr:uid="{00000000-0005-0000-0000-000073B50000}"/>
    <cellStyle name="normal 2 3 11 2 2" xfId="12835" xr:uid="{00000000-0005-0000-0000-000074B50000}"/>
    <cellStyle name="normal 2 3 11 2 2 2" xfId="22336" xr:uid="{00000000-0005-0000-0000-000075B50000}"/>
    <cellStyle name="normal 2 3 11 2 2 2 2" xfId="43481" xr:uid="{00000000-0005-0000-0000-000076B50000}"/>
    <cellStyle name="normal 2 3 11 2 2 3" xfId="43480" xr:uid="{00000000-0005-0000-0000-000077B50000}"/>
    <cellStyle name="normal 2 3 11 2 3" xfId="22335" xr:uid="{00000000-0005-0000-0000-000078B50000}"/>
    <cellStyle name="normal 2 3 11 2 3 2" xfId="43482" xr:uid="{00000000-0005-0000-0000-000079B50000}"/>
    <cellStyle name="normal 2 3 11 2 4" xfId="43479" xr:uid="{00000000-0005-0000-0000-00007AB50000}"/>
    <cellStyle name="normal 2 3 11 3" xfId="12836" xr:uid="{00000000-0005-0000-0000-00007BB50000}"/>
    <cellStyle name="normal 2 3 11 3 2" xfId="22337" xr:uid="{00000000-0005-0000-0000-00007CB50000}"/>
    <cellStyle name="normal 2 3 11 3 2 2" xfId="43484" xr:uid="{00000000-0005-0000-0000-00007DB50000}"/>
    <cellStyle name="normal 2 3 11 3 3" xfId="43483" xr:uid="{00000000-0005-0000-0000-00007EB50000}"/>
    <cellStyle name="normal 2 3 11 4" xfId="22334" xr:uid="{00000000-0005-0000-0000-00007FB50000}"/>
    <cellStyle name="normal 2 3 11 4 2" xfId="43485" xr:uid="{00000000-0005-0000-0000-000080B50000}"/>
    <cellStyle name="normal 2 3 11 5" xfId="43478" xr:uid="{00000000-0005-0000-0000-000081B50000}"/>
    <cellStyle name="normal 2 3 12" xfId="12837" xr:uid="{00000000-0005-0000-0000-000082B50000}"/>
    <cellStyle name="normal 2 3 12 2" xfId="12838" xr:uid="{00000000-0005-0000-0000-000083B50000}"/>
    <cellStyle name="normal 2 3 12 2 2" xfId="12839" xr:uid="{00000000-0005-0000-0000-000084B50000}"/>
    <cellStyle name="normal 2 3 12 2 2 2" xfId="22340" xr:uid="{00000000-0005-0000-0000-000085B50000}"/>
    <cellStyle name="normal 2 3 12 2 2 2 2" xfId="43489" xr:uid="{00000000-0005-0000-0000-000086B50000}"/>
    <cellStyle name="normal 2 3 12 2 2 3" xfId="43488" xr:uid="{00000000-0005-0000-0000-000087B50000}"/>
    <cellStyle name="normal 2 3 12 2 3" xfId="22339" xr:uid="{00000000-0005-0000-0000-000088B50000}"/>
    <cellStyle name="normal 2 3 12 2 3 2" xfId="43490" xr:uid="{00000000-0005-0000-0000-000089B50000}"/>
    <cellStyle name="normal 2 3 12 2 4" xfId="43487" xr:uid="{00000000-0005-0000-0000-00008AB50000}"/>
    <cellStyle name="normal 2 3 12 3" xfId="12840" xr:uid="{00000000-0005-0000-0000-00008BB50000}"/>
    <cellStyle name="normal 2 3 12 3 2" xfId="22341" xr:uid="{00000000-0005-0000-0000-00008CB50000}"/>
    <cellStyle name="normal 2 3 12 3 2 2" xfId="43492" xr:uid="{00000000-0005-0000-0000-00008DB50000}"/>
    <cellStyle name="normal 2 3 12 3 3" xfId="43491" xr:uid="{00000000-0005-0000-0000-00008EB50000}"/>
    <cellStyle name="normal 2 3 12 4" xfId="22338" xr:uid="{00000000-0005-0000-0000-00008FB50000}"/>
    <cellStyle name="normal 2 3 12 4 2" xfId="43493" xr:uid="{00000000-0005-0000-0000-000090B50000}"/>
    <cellStyle name="normal 2 3 12 5" xfId="43486" xr:uid="{00000000-0005-0000-0000-000091B50000}"/>
    <cellStyle name="normal 2 3 13" xfId="12841" xr:uid="{00000000-0005-0000-0000-000092B50000}"/>
    <cellStyle name="normal 2 3 13 2" xfId="12842" xr:uid="{00000000-0005-0000-0000-000093B50000}"/>
    <cellStyle name="normal 2 3 13 2 2" xfId="12843" xr:uid="{00000000-0005-0000-0000-000094B50000}"/>
    <cellStyle name="normal 2 3 13 2 2 2" xfId="22344" xr:uid="{00000000-0005-0000-0000-000095B50000}"/>
    <cellStyle name="normal 2 3 13 2 2 2 2" xfId="43497" xr:uid="{00000000-0005-0000-0000-000096B50000}"/>
    <cellStyle name="normal 2 3 13 2 2 3" xfId="43496" xr:uid="{00000000-0005-0000-0000-000097B50000}"/>
    <cellStyle name="normal 2 3 13 2 3" xfId="22343" xr:uid="{00000000-0005-0000-0000-000098B50000}"/>
    <cellStyle name="normal 2 3 13 2 3 2" xfId="43498" xr:uid="{00000000-0005-0000-0000-000099B50000}"/>
    <cellStyle name="normal 2 3 13 2 4" xfId="43495" xr:uid="{00000000-0005-0000-0000-00009AB50000}"/>
    <cellStyle name="normal 2 3 13 3" xfId="12844" xr:uid="{00000000-0005-0000-0000-00009BB50000}"/>
    <cellStyle name="normal 2 3 13 3 2" xfId="22345" xr:uid="{00000000-0005-0000-0000-00009CB50000}"/>
    <cellStyle name="normal 2 3 13 3 2 2" xfId="43500" xr:uid="{00000000-0005-0000-0000-00009DB50000}"/>
    <cellStyle name="normal 2 3 13 3 3" xfId="43499" xr:uid="{00000000-0005-0000-0000-00009EB50000}"/>
    <cellStyle name="normal 2 3 13 4" xfId="22342" xr:uid="{00000000-0005-0000-0000-00009FB50000}"/>
    <cellStyle name="normal 2 3 13 4 2" xfId="43501" xr:uid="{00000000-0005-0000-0000-0000A0B50000}"/>
    <cellStyle name="normal 2 3 13 5" xfId="43494" xr:uid="{00000000-0005-0000-0000-0000A1B50000}"/>
    <cellStyle name="normal 2 3 14" xfId="12845" xr:uid="{00000000-0005-0000-0000-0000A2B50000}"/>
    <cellStyle name="normal 2 3 14 2" xfId="12846" xr:uid="{00000000-0005-0000-0000-0000A3B50000}"/>
    <cellStyle name="normal 2 3 14 2 2" xfId="12847" xr:uid="{00000000-0005-0000-0000-0000A4B50000}"/>
    <cellStyle name="normal 2 3 14 2 2 2" xfId="22348" xr:uid="{00000000-0005-0000-0000-0000A5B50000}"/>
    <cellStyle name="normal 2 3 14 2 2 2 2" xfId="43505" xr:uid="{00000000-0005-0000-0000-0000A6B50000}"/>
    <cellStyle name="normal 2 3 14 2 2 3" xfId="43504" xr:uid="{00000000-0005-0000-0000-0000A7B50000}"/>
    <cellStyle name="normal 2 3 14 2 3" xfId="22347" xr:uid="{00000000-0005-0000-0000-0000A8B50000}"/>
    <cellStyle name="normal 2 3 14 2 3 2" xfId="43506" xr:uid="{00000000-0005-0000-0000-0000A9B50000}"/>
    <cellStyle name="normal 2 3 14 2 4" xfId="43503" xr:uid="{00000000-0005-0000-0000-0000AAB50000}"/>
    <cellStyle name="normal 2 3 14 3" xfId="12848" xr:uid="{00000000-0005-0000-0000-0000ABB50000}"/>
    <cellStyle name="normal 2 3 14 3 2" xfId="22349" xr:uid="{00000000-0005-0000-0000-0000ACB50000}"/>
    <cellStyle name="normal 2 3 14 3 2 2" xfId="43508" xr:uid="{00000000-0005-0000-0000-0000ADB50000}"/>
    <cellStyle name="normal 2 3 14 3 3" xfId="43507" xr:uid="{00000000-0005-0000-0000-0000AEB50000}"/>
    <cellStyle name="normal 2 3 14 4" xfId="22346" xr:uid="{00000000-0005-0000-0000-0000AFB50000}"/>
    <cellStyle name="normal 2 3 14 4 2" xfId="43509" xr:uid="{00000000-0005-0000-0000-0000B0B50000}"/>
    <cellStyle name="normal 2 3 14 5" xfId="43502" xr:uid="{00000000-0005-0000-0000-0000B1B50000}"/>
    <cellStyle name="normal 2 3 15" xfId="12849" xr:uid="{00000000-0005-0000-0000-0000B2B50000}"/>
    <cellStyle name="normal 2 3 15 2" xfId="12850" xr:uid="{00000000-0005-0000-0000-0000B3B50000}"/>
    <cellStyle name="normal 2 3 15 2 2" xfId="12851" xr:uid="{00000000-0005-0000-0000-0000B4B50000}"/>
    <cellStyle name="normal 2 3 15 2 2 2" xfId="22352" xr:uid="{00000000-0005-0000-0000-0000B5B50000}"/>
    <cellStyle name="normal 2 3 15 2 2 2 2" xfId="43513" xr:uid="{00000000-0005-0000-0000-0000B6B50000}"/>
    <cellStyle name="normal 2 3 15 2 2 3" xfId="43512" xr:uid="{00000000-0005-0000-0000-0000B7B50000}"/>
    <cellStyle name="normal 2 3 15 2 3" xfId="22351" xr:uid="{00000000-0005-0000-0000-0000B8B50000}"/>
    <cellStyle name="normal 2 3 15 2 3 2" xfId="43514" xr:uid="{00000000-0005-0000-0000-0000B9B50000}"/>
    <cellStyle name="normal 2 3 15 2 4" xfId="43511" xr:uid="{00000000-0005-0000-0000-0000BAB50000}"/>
    <cellStyle name="normal 2 3 15 3" xfId="12852" xr:uid="{00000000-0005-0000-0000-0000BBB50000}"/>
    <cellStyle name="normal 2 3 15 3 2" xfId="22353" xr:uid="{00000000-0005-0000-0000-0000BCB50000}"/>
    <cellStyle name="normal 2 3 15 3 2 2" xfId="43516" xr:uid="{00000000-0005-0000-0000-0000BDB50000}"/>
    <cellStyle name="normal 2 3 15 3 3" xfId="43515" xr:uid="{00000000-0005-0000-0000-0000BEB50000}"/>
    <cellStyle name="normal 2 3 15 4" xfId="22350" xr:uid="{00000000-0005-0000-0000-0000BFB50000}"/>
    <cellStyle name="normal 2 3 15 4 2" xfId="43517" xr:uid="{00000000-0005-0000-0000-0000C0B50000}"/>
    <cellStyle name="normal 2 3 15 5" xfId="43510" xr:uid="{00000000-0005-0000-0000-0000C1B50000}"/>
    <cellStyle name="normal 2 3 16" xfId="12853" xr:uid="{00000000-0005-0000-0000-0000C2B50000}"/>
    <cellStyle name="normal 2 3 16 2" xfId="12854" xr:uid="{00000000-0005-0000-0000-0000C3B50000}"/>
    <cellStyle name="normal 2 3 16 2 2" xfId="12855" xr:uid="{00000000-0005-0000-0000-0000C4B50000}"/>
    <cellStyle name="normal 2 3 16 2 2 2" xfId="22356" xr:uid="{00000000-0005-0000-0000-0000C5B50000}"/>
    <cellStyle name="normal 2 3 16 2 2 2 2" xfId="43521" xr:uid="{00000000-0005-0000-0000-0000C6B50000}"/>
    <cellStyle name="normal 2 3 16 2 2 3" xfId="43520" xr:uid="{00000000-0005-0000-0000-0000C7B50000}"/>
    <cellStyle name="normal 2 3 16 2 3" xfId="22355" xr:uid="{00000000-0005-0000-0000-0000C8B50000}"/>
    <cellStyle name="normal 2 3 16 2 3 2" xfId="43522" xr:uid="{00000000-0005-0000-0000-0000C9B50000}"/>
    <cellStyle name="normal 2 3 16 2 4" xfId="43519" xr:uid="{00000000-0005-0000-0000-0000CAB50000}"/>
    <cellStyle name="normal 2 3 16 3" xfId="12856" xr:uid="{00000000-0005-0000-0000-0000CBB50000}"/>
    <cellStyle name="normal 2 3 16 3 2" xfId="22357" xr:uid="{00000000-0005-0000-0000-0000CCB50000}"/>
    <cellStyle name="normal 2 3 16 3 2 2" xfId="43524" xr:uid="{00000000-0005-0000-0000-0000CDB50000}"/>
    <cellStyle name="normal 2 3 16 3 3" xfId="43523" xr:uid="{00000000-0005-0000-0000-0000CEB50000}"/>
    <cellStyle name="normal 2 3 16 4" xfId="22354" xr:uid="{00000000-0005-0000-0000-0000CFB50000}"/>
    <cellStyle name="normal 2 3 16 4 2" xfId="43525" xr:uid="{00000000-0005-0000-0000-0000D0B50000}"/>
    <cellStyle name="normal 2 3 16 5" xfId="43518" xr:uid="{00000000-0005-0000-0000-0000D1B50000}"/>
    <cellStyle name="normal 2 3 17" xfId="12857" xr:uid="{00000000-0005-0000-0000-0000D2B50000}"/>
    <cellStyle name="normal 2 3 17 2" xfId="12858" xr:uid="{00000000-0005-0000-0000-0000D3B50000}"/>
    <cellStyle name="normal 2 3 17 2 2" xfId="12859" xr:uid="{00000000-0005-0000-0000-0000D4B50000}"/>
    <cellStyle name="normal 2 3 17 2 2 2" xfId="22360" xr:uid="{00000000-0005-0000-0000-0000D5B50000}"/>
    <cellStyle name="normal 2 3 17 2 2 2 2" xfId="43529" xr:uid="{00000000-0005-0000-0000-0000D6B50000}"/>
    <cellStyle name="normal 2 3 17 2 2 3" xfId="43528" xr:uid="{00000000-0005-0000-0000-0000D7B50000}"/>
    <cellStyle name="normal 2 3 17 2 3" xfId="22359" xr:uid="{00000000-0005-0000-0000-0000D8B50000}"/>
    <cellStyle name="normal 2 3 17 2 3 2" xfId="43530" xr:uid="{00000000-0005-0000-0000-0000D9B50000}"/>
    <cellStyle name="normal 2 3 17 2 4" xfId="43527" xr:uid="{00000000-0005-0000-0000-0000DAB50000}"/>
    <cellStyle name="normal 2 3 17 3" xfId="12860" xr:uid="{00000000-0005-0000-0000-0000DBB50000}"/>
    <cellStyle name="normal 2 3 17 3 2" xfId="22361" xr:uid="{00000000-0005-0000-0000-0000DCB50000}"/>
    <cellStyle name="normal 2 3 17 3 2 2" xfId="43532" xr:uid="{00000000-0005-0000-0000-0000DDB50000}"/>
    <cellStyle name="normal 2 3 17 3 3" xfId="43531" xr:uid="{00000000-0005-0000-0000-0000DEB50000}"/>
    <cellStyle name="normal 2 3 17 4" xfId="22358" xr:uid="{00000000-0005-0000-0000-0000DFB50000}"/>
    <cellStyle name="normal 2 3 17 4 2" xfId="43533" xr:uid="{00000000-0005-0000-0000-0000E0B50000}"/>
    <cellStyle name="normal 2 3 17 5" xfId="43526" xr:uid="{00000000-0005-0000-0000-0000E1B50000}"/>
    <cellStyle name="normal 2 3 18" xfId="12861" xr:uid="{00000000-0005-0000-0000-0000E2B50000}"/>
    <cellStyle name="normal 2 3 18 2" xfId="12862" xr:uid="{00000000-0005-0000-0000-0000E3B50000}"/>
    <cellStyle name="normal 2 3 18 2 2" xfId="12863" xr:uid="{00000000-0005-0000-0000-0000E4B50000}"/>
    <cellStyle name="normal 2 3 18 2 2 2" xfId="22364" xr:uid="{00000000-0005-0000-0000-0000E5B50000}"/>
    <cellStyle name="normal 2 3 18 2 2 2 2" xfId="43537" xr:uid="{00000000-0005-0000-0000-0000E6B50000}"/>
    <cellStyle name="normal 2 3 18 2 2 3" xfId="43536" xr:uid="{00000000-0005-0000-0000-0000E7B50000}"/>
    <cellStyle name="normal 2 3 18 2 3" xfId="22363" xr:uid="{00000000-0005-0000-0000-0000E8B50000}"/>
    <cellStyle name="normal 2 3 18 2 3 2" xfId="43538" xr:uid="{00000000-0005-0000-0000-0000E9B50000}"/>
    <cellStyle name="normal 2 3 18 2 4" xfId="43535" xr:uid="{00000000-0005-0000-0000-0000EAB50000}"/>
    <cellStyle name="normal 2 3 18 3" xfId="12864" xr:uid="{00000000-0005-0000-0000-0000EBB50000}"/>
    <cellStyle name="normal 2 3 18 3 2" xfId="22365" xr:uid="{00000000-0005-0000-0000-0000ECB50000}"/>
    <cellStyle name="normal 2 3 18 3 2 2" xfId="43540" xr:uid="{00000000-0005-0000-0000-0000EDB50000}"/>
    <cellStyle name="normal 2 3 18 3 3" xfId="43539" xr:uid="{00000000-0005-0000-0000-0000EEB50000}"/>
    <cellStyle name="normal 2 3 18 4" xfId="22362" xr:uid="{00000000-0005-0000-0000-0000EFB50000}"/>
    <cellStyle name="normal 2 3 18 4 2" xfId="43541" xr:uid="{00000000-0005-0000-0000-0000F0B50000}"/>
    <cellStyle name="normal 2 3 18 5" xfId="43534" xr:uid="{00000000-0005-0000-0000-0000F1B50000}"/>
    <cellStyle name="normal 2 3 19" xfId="12865" xr:uid="{00000000-0005-0000-0000-0000F2B50000}"/>
    <cellStyle name="normal 2 3 19 2" xfId="12866" xr:uid="{00000000-0005-0000-0000-0000F3B50000}"/>
    <cellStyle name="normal 2 3 19 2 2" xfId="12867" xr:uid="{00000000-0005-0000-0000-0000F4B50000}"/>
    <cellStyle name="normal 2 3 19 2 2 2" xfId="22368" xr:uid="{00000000-0005-0000-0000-0000F5B50000}"/>
    <cellStyle name="normal 2 3 19 2 2 2 2" xfId="43545" xr:uid="{00000000-0005-0000-0000-0000F6B50000}"/>
    <cellStyle name="normal 2 3 19 2 2 3" xfId="43544" xr:uid="{00000000-0005-0000-0000-0000F7B50000}"/>
    <cellStyle name="normal 2 3 19 2 3" xfId="22367" xr:uid="{00000000-0005-0000-0000-0000F8B50000}"/>
    <cellStyle name="normal 2 3 19 2 3 2" xfId="43546" xr:uid="{00000000-0005-0000-0000-0000F9B50000}"/>
    <cellStyle name="normal 2 3 19 2 4" xfId="43543" xr:uid="{00000000-0005-0000-0000-0000FAB50000}"/>
    <cellStyle name="normal 2 3 19 3" xfId="12868" xr:uid="{00000000-0005-0000-0000-0000FBB50000}"/>
    <cellStyle name="normal 2 3 19 3 2" xfId="22369" xr:uid="{00000000-0005-0000-0000-0000FCB50000}"/>
    <cellStyle name="normal 2 3 19 3 2 2" xfId="43548" xr:uid="{00000000-0005-0000-0000-0000FDB50000}"/>
    <cellStyle name="normal 2 3 19 3 3" xfId="43547" xr:uid="{00000000-0005-0000-0000-0000FEB50000}"/>
    <cellStyle name="normal 2 3 19 4" xfId="22366" xr:uid="{00000000-0005-0000-0000-0000FFB50000}"/>
    <cellStyle name="normal 2 3 19 4 2" xfId="43549" xr:uid="{00000000-0005-0000-0000-000000B60000}"/>
    <cellStyle name="normal 2 3 19 5" xfId="43542" xr:uid="{00000000-0005-0000-0000-000001B60000}"/>
    <cellStyle name="normal 2 3 2" xfId="1833" xr:uid="{00000000-0005-0000-0000-000002B60000}"/>
    <cellStyle name="normal 2 3 2 10" xfId="12870" xr:uid="{00000000-0005-0000-0000-000003B60000}"/>
    <cellStyle name="normal 2 3 2 10 2" xfId="43551" xr:uid="{00000000-0005-0000-0000-000004B60000}"/>
    <cellStyle name="normal 2 3 2 11" xfId="12869" xr:uid="{00000000-0005-0000-0000-000005B60000}"/>
    <cellStyle name="normal 2 3 2 11 2" xfId="43552" xr:uid="{00000000-0005-0000-0000-000006B60000}"/>
    <cellStyle name="normal 2 3 2 12" xfId="22370" xr:uid="{00000000-0005-0000-0000-000007B60000}"/>
    <cellStyle name="normal 2 3 2 12 2" xfId="43553" xr:uid="{00000000-0005-0000-0000-000008B60000}"/>
    <cellStyle name="normal 2 3 2 13" xfId="51423" xr:uid="{00000000-0005-0000-0000-000009B60000}"/>
    <cellStyle name="normal 2 3 2 14" xfId="43550" xr:uid="{00000000-0005-0000-0000-00000AB60000}"/>
    <cellStyle name="Normal 2 3 2 2" xfId="1834" xr:uid="{00000000-0005-0000-0000-00000BB60000}"/>
    <cellStyle name="Normal 2 3 2 2 10" xfId="15809" xr:uid="{00000000-0005-0000-0000-00000CB60000}"/>
    <cellStyle name="Normal 2 3 2 2 10 2" xfId="43555" xr:uid="{00000000-0005-0000-0000-00000DB60000}"/>
    <cellStyle name="normal 2 3 2 2 11" xfId="22371" xr:uid="{00000000-0005-0000-0000-00000EB60000}"/>
    <cellStyle name="normal 2 3 2 2 11 2" xfId="43556" xr:uid="{00000000-0005-0000-0000-00000FB60000}"/>
    <cellStyle name="normal 2 3 2 2 12" xfId="24658" xr:uid="{00000000-0005-0000-0000-000010B60000}"/>
    <cellStyle name="normal 2 3 2 2 12 2" xfId="43557" xr:uid="{00000000-0005-0000-0000-000011B60000}"/>
    <cellStyle name="normal 2 3 2 2 13" xfId="24523" xr:uid="{00000000-0005-0000-0000-000012B60000}"/>
    <cellStyle name="normal 2 3 2 2 13 2" xfId="43558" xr:uid="{00000000-0005-0000-0000-000013B60000}"/>
    <cellStyle name="normal 2 3 2 2 14" xfId="24634" xr:uid="{00000000-0005-0000-0000-000014B60000}"/>
    <cellStyle name="normal 2 3 2 2 14 2" xfId="43559" xr:uid="{00000000-0005-0000-0000-000015B60000}"/>
    <cellStyle name="normal 2 3 2 2 15" xfId="24541" xr:uid="{00000000-0005-0000-0000-000016B60000}"/>
    <cellStyle name="normal 2 3 2 2 15 2" xfId="43560" xr:uid="{00000000-0005-0000-0000-000017B60000}"/>
    <cellStyle name="normal 2 3 2 2 16" xfId="24615" xr:uid="{00000000-0005-0000-0000-000018B60000}"/>
    <cellStyle name="normal 2 3 2 2 16 2" xfId="43561" xr:uid="{00000000-0005-0000-0000-000019B60000}"/>
    <cellStyle name="normal 2 3 2 2 17" xfId="24560" xr:uid="{00000000-0005-0000-0000-00001AB60000}"/>
    <cellStyle name="normal 2 3 2 2 17 2" xfId="43562" xr:uid="{00000000-0005-0000-0000-00001BB60000}"/>
    <cellStyle name="normal 2 3 2 2 18" xfId="24596" xr:uid="{00000000-0005-0000-0000-00001CB60000}"/>
    <cellStyle name="normal 2 3 2 2 18 2" xfId="43563" xr:uid="{00000000-0005-0000-0000-00001DB60000}"/>
    <cellStyle name="normal 2 3 2 2 19" xfId="24577" xr:uid="{00000000-0005-0000-0000-00001EB60000}"/>
    <cellStyle name="normal 2 3 2 2 19 2" xfId="43564" xr:uid="{00000000-0005-0000-0000-00001FB60000}"/>
    <cellStyle name="normal 2 3 2 2 2" xfId="12872" xr:uid="{00000000-0005-0000-0000-000020B60000}"/>
    <cellStyle name="normal 2 3 2 2 2 2" xfId="22372" xr:uid="{00000000-0005-0000-0000-000021B60000}"/>
    <cellStyle name="normal 2 3 2 2 2 2 2" xfId="43566" xr:uid="{00000000-0005-0000-0000-000022B60000}"/>
    <cellStyle name="normal 2 3 2 2 2 3" xfId="43565" xr:uid="{00000000-0005-0000-0000-000023B60000}"/>
    <cellStyle name="Normal 2 3 2 2 20" xfId="51424" xr:uid="{00000000-0005-0000-0000-000024B60000}"/>
    <cellStyle name="Normal 2 3 2 2 21" xfId="52104" xr:uid="{00000000-0005-0000-0000-000025B60000}"/>
    <cellStyle name="Normal 2 3 2 2 22" xfId="43554" xr:uid="{00000000-0005-0000-0000-000026B60000}"/>
    <cellStyle name="normal 2 3 2 2 3" xfId="12873" xr:uid="{00000000-0005-0000-0000-000027B60000}"/>
    <cellStyle name="normal 2 3 2 2 3 2" xfId="43567" xr:uid="{00000000-0005-0000-0000-000028B60000}"/>
    <cellStyle name="Normal 2 3 2 2 4" xfId="12871" xr:uid="{00000000-0005-0000-0000-000029B60000}"/>
    <cellStyle name="Normal 2 3 2 2 4 2" xfId="43568" xr:uid="{00000000-0005-0000-0000-00002AB60000}"/>
    <cellStyle name="Normal 2 3 2 2 5" xfId="15909" xr:uid="{00000000-0005-0000-0000-00002BB60000}"/>
    <cellStyle name="Normal 2 3 2 2 5 2" xfId="43569" xr:uid="{00000000-0005-0000-0000-00002CB60000}"/>
    <cellStyle name="Normal 2 3 2 2 6" xfId="15813" xr:uid="{00000000-0005-0000-0000-00002DB60000}"/>
    <cellStyle name="Normal 2 3 2 2 6 2" xfId="43570" xr:uid="{00000000-0005-0000-0000-00002EB60000}"/>
    <cellStyle name="Normal 2 3 2 2 7" xfId="15880" xr:uid="{00000000-0005-0000-0000-00002FB60000}"/>
    <cellStyle name="Normal 2 3 2 2 7 2" xfId="43571" xr:uid="{00000000-0005-0000-0000-000030B60000}"/>
    <cellStyle name="Normal 2 3 2 2 8" xfId="15812" xr:uid="{00000000-0005-0000-0000-000031B60000}"/>
    <cellStyle name="Normal 2 3 2 2 8 2" xfId="43572" xr:uid="{00000000-0005-0000-0000-000032B60000}"/>
    <cellStyle name="Normal 2 3 2 2 9" xfId="15882" xr:uid="{00000000-0005-0000-0000-000033B60000}"/>
    <cellStyle name="Normal 2 3 2 2 9 2" xfId="43573" xr:uid="{00000000-0005-0000-0000-000034B60000}"/>
    <cellStyle name="Normal 2 3 2 3" xfId="1835" xr:uid="{00000000-0005-0000-0000-000035B60000}"/>
    <cellStyle name="Normal 2 3 2 3 10" xfId="15884" xr:uid="{00000000-0005-0000-0000-000036B60000}"/>
    <cellStyle name="Normal 2 3 2 3 10 2" xfId="43575" xr:uid="{00000000-0005-0000-0000-000037B60000}"/>
    <cellStyle name="normal 2 3 2 3 11" xfId="22373" xr:uid="{00000000-0005-0000-0000-000038B60000}"/>
    <cellStyle name="normal 2 3 2 3 11 2" xfId="43576" xr:uid="{00000000-0005-0000-0000-000039B60000}"/>
    <cellStyle name="normal 2 3 2 3 12" xfId="24659" xr:uid="{00000000-0005-0000-0000-00003AB60000}"/>
    <cellStyle name="normal 2 3 2 3 12 2" xfId="43577" xr:uid="{00000000-0005-0000-0000-00003BB60000}"/>
    <cellStyle name="normal 2 3 2 3 13" xfId="24522" xr:uid="{00000000-0005-0000-0000-00003CB60000}"/>
    <cellStyle name="normal 2 3 2 3 13 2" xfId="43578" xr:uid="{00000000-0005-0000-0000-00003DB60000}"/>
    <cellStyle name="normal 2 3 2 3 14" xfId="24635" xr:uid="{00000000-0005-0000-0000-00003EB60000}"/>
    <cellStyle name="normal 2 3 2 3 14 2" xfId="43579" xr:uid="{00000000-0005-0000-0000-00003FB60000}"/>
    <cellStyle name="normal 2 3 2 3 15" xfId="24540" xr:uid="{00000000-0005-0000-0000-000040B60000}"/>
    <cellStyle name="normal 2 3 2 3 15 2" xfId="43580" xr:uid="{00000000-0005-0000-0000-000041B60000}"/>
    <cellStyle name="normal 2 3 2 3 16" xfId="24616" xr:uid="{00000000-0005-0000-0000-000042B60000}"/>
    <cellStyle name="normal 2 3 2 3 16 2" xfId="43581" xr:uid="{00000000-0005-0000-0000-000043B60000}"/>
    <cellStyle name="normal 2 3 2 3 17" xfId="24559" xr:uid="{00000000-0005-0000-0000-000044B60000}"/>
    <cellStyle name="normal 2 3 2 3 17 2" xfId="43582" xr:uid="{00000000-0005-0000-0000-000045B60000}"/>
    <cellStyle name="normal 2 3 2 3 18" xfId="24597" xr:uid="{00000000-0005-0000-0000-000046B60000}"/>
    <cellStyle name="normal 2 3 2 3 18 2" xfId="43583" xr:uid="{00000000-0005-0000-0000-000047B60000}"/>
    <cellStyle name="normal 2 3 2 3 19" xfId="24576" xr:uid="{00000000-0005-0000-0000-000048B60000}"/>
    <cellStyle name="normal 2 3 2 3 19 2" xfId="43584" xr:uid="{00000000-0005-0000-0000-000049B60000}"/>
    <cellStyle name="normal 2 3 2 3 2" xfId="12875" xr:uid="{00000000-0005-0000-0000-00004AB60000}"/>
    <cellStyle name="normal 2 3 2 3 2 2" xfId="43585" xr:uid="{00000000-0005-0000-0000-00004BB60000}"/>
    <cellStyle name="Normal 2 3 2 3 20" xfId="51425" xr:uid="{00000000-0005-0000-0000-00004CB60000}"/>
    <cellStyle name="Normal 2 3 2 3 21" xfId="52105" xr:uid="{00000000-0005-0000-0000-00004DB60000}"/>
    <cellStyle name="Normal 2 3 2 3 22" xfId="43574" xr:uid="{00000000-0005-0000-0000-00004EB60000}"/>
    <cellStyle name="Normal 2 3 2 3 3" xfId="12874" xr:uid="{00000000-0005-0000-0000-00004FB60000}"/>
    <cellStyle name="Normal 2 3 2 3 3 2" xfId="43586" xr:uid="{00000000-0005-0000-0000-000050B60000}"/>
    <cellStyle name="Normal 2 3 2 3 4" xfId="15910" xr:uid="{00000000-0005-0000-0000-000051B60000}"/>
    <cellStyle name="Normal 2 3 2 3 4 2" xfId="43587" xr:uid="{00000000-0005-0000-0000-000052B60000}"/>
    <cellStyle name="Normal 2 3 2 3 5" xfId="15811" xr:uid="{00000000-0005-0000-0000-000053B60000}"/>
    <cellStyle name="Normal 2 3 2 3 5 2" xfId="43588" xr:uid="{00000000-0005-0000-0000-000054B60000}"/>
    <cellStyle name="Normal 2 3 2 3 6" xfId="15881" xr:uid="{00000000-0005-0000-0000-000055B60000}"/>
    <cellStyle name="Normal 2 3 2 3 6 2" xfId="43589" xr:uid="{00000000-0005-0000-0000-000056B60000}"/>
    <cellStyle name="Normal 2 3 2 3 7" xfId="15810" xr:uid="{00000000-0005-0000-0000-000057B60000}"/>
    <cellStyle name="Normal 2 3 2 3 7 2" xfId="43590" xr:uid="{00000000-0005-0000-0000-000058B60000}"/>
    <cellStyle name="Normal 2 3 2 3 8" xfId="15883" xr:uid="{00000000-0005-0000-0000-000059B60000}"/>
    <cellStyle name="Normal 2 3 2 3 8 2" xfId="43591" xr:uid="{00000000-0005-0000-0000-00005AB60000}"/>
    <cellStyle name="Normal 2 3 2 3 9" xfId="15808" xr:uid="{00000000-0005-0000-0000-00005BB60000}"/>
    <cellStyle name="Normal 2 3 2 3 9 2" xfId="43592" xr:uid="{00000000-0005-0000-0000-00005CB60000}"/>
    <cellStyle name="normal 2 3 2 4" xfId="12876" xr:uid="{00000000-0005-0000-0000-00005DB60000}"/>
    <cellStyle name="normal 2 3 2 4 2" xfId="43593" xr:uid="{00000000-0005-0000-0000-00005EB60000}"/>
    <cellStyle name="normal 2 3 2 5" xfId="12877" xr:uid="{00000000-0005-0000-0000-00005FB60000}"/>
    <cellStyle name="normal 2 3 2 5 2" xfId="43594" xr:uid="{00000000-0005-0000-0000-000060B60000}"/>
    <cellStyle name="normal 2 3 2 6" xfId="12878" xr:uid="{00000000-0005-0000-0000-000061B60000}"/>
    <cellStyle name="normal 2 3 2 6 2" xfId="43595" xr:uid="{00000000-0005-0000-0000-000062B60000}"/>
    <cellStyle name="normal 2 3 2 7" xfId="12879" xr:uid="{00000000-0005-0000-0000-000063B60000}"/>
    <cellStyle name="normal 2 3 2 7 2" xfId="43596" xr:uid="{00000000-0005-0000-0000-000064B60000}"/>
    <cellStyle name="normal 2 3 2 8" xfId="12880" xr:uid="{00000000-0005-0000-0000-000065B60000}"/>
    <cellStyle name="normal 2 3 2 8 2" xfId="43597" xr:uid="{00000000-0005-0000-0000-000066B60000}"/>
    <cellStyle name="normal 2 3 2 9" xfId="12881" xr:uid="{00000000-0005-0000-0000-000067B60000}"/>
    <cellStyle name="normal 2 3 2 9 2" xfId="43598" xr:uid="{00000000-0005-0000-0000-000068B60000}"/>
    <cellStyle name="normal 2 3 20" xfId="12882" xr:uid="{00000000-0005-0000-0000-000069B60000}"/>
    <cellStyle name="normal 2 3 20 2" xfId="12883" xr:uid="{00000000-0005-0000-0000-00006AB60000}"/>
    <cellStyle name="normal 2 3 20 2 2" xfId="12884" xr:uid="{00000000-0005-0000-0000-00006BB60000}"/>
    <cellStyle name="normal 2 3 20 2 2 2" xfId="22376" xr:uid="{00000000-0005-0000-0000-00006CB60000}"/>
    <cellStyle name="normal 2 3 20 2 2 2 2" xfId="43602" xr:uid="{00000000-0005-0000-0000-00006DB60000}"/>
    <cellStyle name="normal 2 3 20 2 2 3" xfId="43601" xr:uid="{00000000-0005-0000-0000-00006EB60000}"/>
    <cellStyle name="normal 2 3 20 2 3" xfId="22375" xr:uid="{00000000-0005-0000-0000-00006FB60000}"/>
    <cellStyle name="normal 2 3 20 2 3 2" xfId="43603" xr:uid="{00000000-0005-0000-0000-000070B60000}"/>
    <cellStyle name="normal 2 3 20 2 4" xfId="43600" xr:uid="{00000000-0005-0000-0000-000071B60000}"/>
    <cellStyle name="normal 2 3 20 3" xfId="12885" xr:uid="{00000000-0005-0000-0000-000072B60000}"/>
    <cellStyle name="normal 2 3 20 3 2" xfId="22377" xr:uid="{00000000-0005-0000-0000-000073B60000}"/>
    <cellStyle name="normal 2 3 20 3 2 2" xfId="43605" xr:uid="{00000000-0005-0000-0000-000074B60000}"/>
    <cellStyle name="normal 2 3 20 3 3" xfId="43604" xr:uid="{00000000-0005-0000-0000-000075B60000}"/>
    <cellStyle name="normal 2 3 20 4" xfId="22374" xr:uid="{00000000-0005-0000-0000-000076B60000}"/>
    <cellStyle name="normal 2 3 20 4 2" xfId="43606" xr:uid="{00000000-0005-0000-0000-000077B60000}"/>
    <cellStyle name="normal 2 3 20 5" xfId="43599" xr:uid="{00000000-0005-0000-0000-000078B60000}"/>
    <cellStyle name="normal 2 3 21" xfId="12886" xr:uid="{00000000-0005-0000-0000-000079B60000}"/>
    <cellStyle name="normal 2 3 21 2" xfId="12887" xr:uid="{00000000-0005-0000-0000-00007AB60000}"/>
    <cellStyle name="normal 2 3 21 2 2" xfId="12888" xr:uid="{00000000-0005-0000-0000-00007BB60000}"/>
    <cellStyle name="normal 2 3 21 2 2 2" xfId="22380" xr:uid="{00000000-0005-0000-0000-00007CB60000}"/>
    <cellStyle name="normal 2 3 21 2 2 2 2" xfId="43610" xr:uid="{00000000-0005-0000-0000-00007DB60000}"/>
    <cellStyle name="normal 2 3 21 2 2 3" xfId="43609" xr:uid="{00000000-0005-0000-0000-00007EB60000}"/>
    <cellStyle name="normal 2 3 21 2 3" xfId="22379" xr:uid="{00000000-0005-0000-0000-00007FB60000}"/>
    <cellStyle name="normal 2 3 21 2 3 2" xfId="43611" xr:uid="{00000000-0005-0000-0000-000080B60000}"/>
    <cellStyle name="normal 2 3 21 2 4" xfId="43608" xr:uid="{00000000-0005-0000-0000-000081B60000}"/>
    <cellStyle name="normal 2 3 21 3" xfId="12889" xr:uid="{00000000-0005-0000-0000-000082B60000}"/>
    <cellStyle name="normal 2 3 21 3 2" xfId="22381" xr:uid="{00000000-0005-0000-0000-000083B60000}"/>
    <cellStyle name="normal 2 3 21 3 2 2" xfId="43613" xr:uid="{00000000-0005-0000-0000-000084B60000}"/>
    <cellStyle name="normal 2 3 21 3 3" xfId="43612" xr:uid="{00000000-0005-0000-0000-000085B60000}"/>
    <cellStyle name="normal 2 3 21 4" xfId="22378" xr:uid="{00000000-0005-0000-0000-000086B60000}"/>
    <cellStyle name="normal 2 3 21 4 2" xfId="43614" xr:uid="{00000000-0005-0000-0000-000087B60000}"/>
    <cellStyle name="normal 2 3 21 5" xfId="43607" xr:uid="{00000000-0005-0000-0000-000088B60000}"/>
    <cellStyle name="normal 2 3 22" xfId="12890" xr:uid="{00000000-0005-0000-0000-000089B60000}"/>
    <cellStyle name="normal 2 3 22 2" xfId="12891" xr:uid="{00000000-0005-0000-0000-00008AB60000}"/>
    <cellStyle name="normal 2 3 22 2 2" xfId="12892" xr:uid="{00000000-0005-0000-0000-00008BB60000}"/>
    <cellStyle name="normal 2 3 22 2 2 2" xfId="22384" xr:uid="{00000000-0005-0000-0000-00008CB60000}"/>
    <cellStyle name="normal 2 3 22 2 2 2 2" xfId="43618" xr:uid="{00000000-0005-0000-0000-00008DB60000}"/>
    <cellStyle name="normal 2 3 22 2 2 3" xfId="43617" xr:uid="{00000000-0005-0000-0000-00008EB60000}"/>
    <cellStyle name="normal 2 3 22 2 3" xfId="22383" xr:uid="{00000000-0005-0000-0000-00008FB60000}"/>
    <cellStyle name="normal 2 3 22 2 3 2" xfId="43619" xr:uid="{00000000-0005-0000-0000-000090B60000}"/>
    <cellStyle name="normal 2 3 22 2 4" xfId="43616" xr:uid="{00000000-0005-0000-0000-000091B60000}"/>
    <cellStyle name="normal 2 3 22 3" xfId="12893" xr:uid="{00000000-0005-0000-0000-000092B60000}"/>
    <cellStyle name="normal 2 3 22 3 2" xfId="22385" xr:uid="{00000000-0005-0000-0000-000093B60000}"/>
    <cellStyle name="normal 2 3 22 3 2 2" xfId="43621" xr:uid="{00000000-0005-0000-0000-000094B60000}"/>
    <cellStyle name="normal 2 3 22 3 3" xfId="43620" xr:uid="{00000000-0005-0000-0000-000095B60000}"/>
    <cellStyle name="normal 2 3 22 4" xfId="22382" xr:uid="{00000000-0005-0000-0000-000096B60000}"/>
    <cellStyle name="normal 2 3 22 4 2" xfId="43622" xr:uid="{00000000-0005-0000-0000-000097B60000}"/>
    <cellStyle name="normal 2 3 22 5" xfId="43615" xr:uid="{00000000-0005-0000-0000-000098B60000}"/>
    <cellStyle name="normal 2 3 23" xfId="12894" xr:uid="{00000000-0005-0000-0000-000099B60000}"/>
    <cellStyle name="normal 2 3 23 2" xfId="12895" xr:uid="{00000000-0005-0000-0000-00009AB60000}"/>
    <cellStyle name="normal 2 3 23 2 2" xfId="12896" xr:uid="{00000000-0005-0000-0000-00009BB60000}"/>
    <cellStyle name="normal 2 3 23 2 2 2" xfId="22388" xr:uid="{00000000-0005-0000-0000-00009CB60000}"/>
    <cellStyle name="normal 2 3 23 2 2 2 2" xfId="43626" xr:uid="{00000000-0005-0000-0000-00009DB60000}"/>
    <cellStyle name="normal 2 3 23 2 2 3" xfId="43625" xr:uid="{00000000-0005-0000-0000-00009EB60000}"/>
    <cellStyle name="normal 2 3 23 2 3" xfId="22387" xr:uid="{00000000-0005-0000-0000-00009FB60000}"/>
    <cellStyle name="normal 2 3 23 2 3 2" xfId="43627" xr:uid="{00000000-0005-0000-0000-0000A0B60000}"/>
    <cellStyle name="normal 2 3 23 2 4" xfId="43624" xr:uid="{00000000-0005-0000-0000-0000A1B60000}"/>
    <cellStyle name="normal 2 3 23 3" xfId="12897" xr:uid="{00000000-0005-0000-0000-0000A2B60000}"/>
    <cellStyle name="normal 2 3 23 3 2" xfId="22389" xr:uid="{00000000-0005-0000-0000-0000A3B60000}"/>
    <cellStyle name="normal 2 3 23 3 2 2" xfId="43629" xr:uid="{00000000-0005-0000-0000-0000A4B60000}"/>
    <cellStyle name="normal 2 3 23 3 3" xfId="43628" xr:uid="{00000000-0005-0000-0000-0000A5B60000}"/>
    <cellStyle name="normal 2 3 23 4" xfId="22386" xr:uid="{00000000-0005-0000-0000-0000A6B60000}"/>
    <cellStyle name="normal 2 3 23 4 2" xfId="43630" xr:uid="{00000000-0005-0000-0000-0000A7B60000}"/>
    <cellStyle name="normal 2 3 23 5" xfId="43623" xr:uid="{00000000-0005-0000-0000-0000A8B60000}"/>
    <cellStyle name="normal 2 3 24" xfId="12898" xr:uid="{00000000-0005-0000-0000-0000A9B60000}"/>
    <cellStyle name="normal 2 3 24 2" xfId="12899" xr:uid="{00000000-0005-0000-0000-0000AAB60000}"/>
    <cellStyle name="normal 2 3 24 2 2" xfId="12900" xr:uid="{00000000-0005-0000-0000-0000ABB60000}"/>
    <cellStyle name="normal 2 3 24 2 2 2" xfId="22392" xr:uid="{00000000-0005-0000-0000-0000ACB60000}"/>
    <cellStyle name="normal 2 3 24 2 2 2 2" xfId="43634" xr:uid="{00000000-0005-0000-0000-0000ADB60000}"/>
    <cellStyle name="normal 2 3 24 2 2 3" xfId="43633" xr:uid="{00000000-0005-0000-0000-0000AEB60000}"/>
    <cellStyle name="normal 2 3 24 2 3" xfId="22391" xr:uid="{00000000-0005-0000-0000-0000AFB60000}"/>
    <cellStyle name="normal 2 3 24 2 3 2" xfId="43635" xr:uid="{00000000-0005-0000-0000-0000B0B60000}"/>
    <cellStyle name="normal 2 3 24 2 4" xfId="43632" xr:uid="{00000000-0005-0000-0000-0000B1B60000}"/>
    <cellStyle name="normal 2 3 24 3" xfId="12901" xr:uid="{00000000-0005-0000-0000-0000B2B60000}"/>
    <cellStyle name="normal 2 3 24 3 2" xfId="22393" xr:uid="{00000000-0005-0000-0000-0000B3B60000}"/>
    <cellStyle name="normal 2 3 24 3 2 2" xfId="43637" xr:uid="{00000000-0005-0000-0000-0000B4B60000}"/>
    <cellStyle name="normal 2 3 24 3 3" xfId="43636" xr:uid="{00000000-0005-0000-0000-0000B5B60000}"/>
    <cellStyle name="normal 2 3 24 4" xfId="22390" xr:uid="{00000000-0005-0000-0000-0000B6B60000}"/>
    <cellStyle name="normal 2 3 24 4 2" xfId="43638" xr:uid="{00000000-0005-0000-0000-0000B7B60000}"/>
    <cellStyle name="normal 2 3 24 5" xfId="43631" xr:uid="{00000000-0005-0000-0000-0000B8B60000}"/>
    <cellStyle name="normal 2 3 25" xfId="12902" xr:uid="{00000000-0005-0000-0000-0000B9B60000}"/>
    <cellStyle name="normal 2 3 25 2" xfId="12903" xr:uid="{00000000-0005-0000-0000-0000BAB60000}"/>
    <cellStyle name="normal 2 3 25 2 2" xfId="22395" xr:uid="{00000000-0005-0000-0000-0000BBB60000}"/>
    <cellStyle name="normal 2 3 25 2 2 2" xfId="43641" xr:uid="{00000000-0005-0000-0000-0000BCB60000}"/>
    <cellStyle name="normal 2 3 25 2 3" xfId="43640" xr:uid="{00000000-0005-0000-0000-0000BDB60000}"/>
    <cellStyle name="normal 2 3 25 3" xfId="22394" xr:uid="{00000000-0005-0000-0000-0000BEB60000}"/>
    <cellStyle name="normal 2 3 25 3 2" xfId="43642" xr:uid="{00000000-0005-0000-0000-0000BFB60000}"/>
    <cellStyle name="normal 2 3 25 4" xfId="43639" xr:uid="{00000000-0005-0000-0000-0000C0B60000}"/>
    <cellStyle name="normal 2 3 26" xfId="12904" xr:uid="{00000000-0005-0000-0000-0000C1B60000}"/>
    <cellStyle name="normal 2 3 26 2" xfId="22396" xr:uid="{00000000-0005-0000-0000-0000C2B60000}"/>
    <cellStyle name="normal 2 3 26 2 2" xfId="43644" xr:uid="{00000000-0005-0000-0000-0000C3B60000}"/>
    <cellStyle name="normal 2 3 26 3" xfId="43643" xr:uid="{00000000-0005-0000-0000-0000C4B60000}"/>
    <cellStyle name="normal 2 3 27" xfId="12905" xr:uid="{00000000-0005-0000-0000-0000C5B60000}"/>
    <cellStyle name="normal 2 3 27 2" xfId="43645" xr:uid="{00000000-0005-0000-0000-0000C6B60000}"/>
    <cellStyle name="Normal 2 3 28" xfId="12828" xr:uid="{00000000-0005-0000-0000-0000C7B60000}"/>
    <cellStyle name="Normal 2 3 28 2" xfId="43646" xr:uid="{00000000-0005-0000-0000-0000C8B60000}"/>
    <cellStyle name="Normal 2 3 29" xfId="15908" xr:uid="{00000000-0005-0000-0000-0000C9B60000}"/>
    <cellStyle name="Normal 2 3 29 2" xfId="43647" xr:uid="{00000000-0005-0000-0000-0000CAB60000}"/>
    <cellStyle name="Normal 2 3 3" xfId="1836" xr:uid="{00000000-0005-0000-0000-0000CBB60000}"/>
    <cellStyle name="Normal 2 3 3 10" xfId="15886" xr:uid="{00000000-0005-0000-0000-0000CCB60000}"/>
    <cellStyle name="Normal 2 3 3 10 2" xfId="43649" xr:uid="{00000000-0005-0000-0000-0000CDB60000}"/>
    <cellStyle name="normal 2 3 3 11" xfId="22397" xr:uid="{00000000-0005-0000-0000-0000CEB60000}"/>
    <cellStyle name="normal 2 3 3 11 2" xfId="43650" xr:uid="{00000000-0005-0000-0000-0000CFB60000}"/>
    <cellStyle name="normal 2 3 3 12" xfId="24661" xr:uid="{00000000-0005-0000-0000-0000D0B60000}"/>
    <cellStyle name="normal 2 3 3 12 2" xfId="43651" xr:uid="{00000000-0005-0000-0000-0000D1B60000}"/>
    <cellStyle name="normal 2 3 3 13" xfId="24520" xr:uid="{00000000-0005-0000-0000-0000D2B60000}"/>
    <cellStyle name="normal 2 3 3 13 2" xfId="43652" xr:uid="{00000000-0005-0000-0000-0000D3B60000}"/>
    <cellStyle name="normal 2 3 3 14" xfId="24637" xr:uid="{00000000-0005-0000-0000-0000D4B60000}"/>
    <cellStyle name="normal 2 3 3 14 2" xfId="43653" xr:uid="{00000000-0005-0000-0000-0000D5B60000}"/>
    <cellStyle name="normal 2 3 3 15" xfId="24539" xr:uid="{00000000-0005-0000-0000-0000D6B60000}"/>
    <cellStyle name="normal 2 3 3 15 2" xfId="43654" xr:uid="{00000000-0005-0000-0000-0000D7B60000}"/>
    <cellStyle name="normal 2 3 3 16" xfId="24617" xr:uid="{00000000-0005-0000-0000-0000D8B60000}"/>
    <cellStyle name="normal 2 3 3 16 2" xfId="43655" xr:uid="{00000000-0005-0000-0000-0000D9B60000}"/>
    <cellStyle name="normal 2 3 3 17" xfId="24558" xr:uid="{00000000-0005-0000-0000-0000DAB60000}"/>
    <cellStyle name="normal 2 3 3 17 2" xfId="43656" xr:uid="{00000000-0005-0000-0000-0000DBB60000}"/>
    <cellStyle name="normal 2 3 3 18" xfId="24598" xr:uid="{00000000-0005-0000-0000-0000DCB60000}"/>
    <cellStyle name="normal 2 3 3 18 2" xfId="43657" xr:uid="{00000000-0005-0000-0000-0000DDB60000}"/>
    <cellStyle name="normal 2 3 3 19" xfId="24575" xr:uid="{00000000-0005-0000-0000-0000DEB60000}"/>
    <cellStyle name="normal 2 3 3 19 2" xfId="43658" xr:uid="{00000000-0005-0000-0000-0000DFB60000}"/>
    <cellStyle name="normal 2 3 3 2" xfId="12907" xr:uid="{00000000-0005-0000-0000-0000E0B60000}"/>
    <cellStyle name="normal 2 3 3 2 2" xfId="12908" xr:uid="{00000000-0005-0000-0000-0000E1B60000}"/>
    <cellStyle name="normal 2 3 3 2 2 2" xfId="22399" xr:uid="{00000000-0005-0000-0000-0000E2B60000}"/>
    <cellStyle name="normal 2 3 3 2 2 2 2" xfId="43661" xr:uid="{00000000-0005-0000-0000-0000E3B60000}"/>
    <cellStyle name="normal 2 3 3 2 2 3" xfId="43660" xr:uid="{00000000-0005-0000-0000-0000E4B60000}"/>
    <cellStyle name="normal 2 3 3 2 3" xfId="22398" xr:uid="{00000000-0005-0000-0000-0000E5B60000}"/>
    <cellStyle name="normal 2 3 3 2 3 2" xfId="43662" xr:uid="{00000000-0005-0000-0000-0000E6B60000}"/>
    <cellStyle name="normal 2 3 3 2 4" xfId="43659" xr:uid="{00000000-0005-0000-0000-0000E7B60000}"/>
    <cellStyle name="Normal 2 3 3 20" xfId="51426" xr:uid="{00000000-0005-0000-0000-0000E8B60000}"/>
    <cellStyle name="Normal 2 3 3 21" xfId="52106" xr:uid="{00000000-0005-0000-0000-0000E9B60000}"/>
    <cellStyle name="Normal 2 3 3 22" xfId="43648" xr:uid="{00000000-0005-0000-0000-0000EAB60000}"/>
    <cellStyle name="normal 2 3 3 3" xfId="12909" xr:uid="{00000000-0005-0000-0000-0000EBB60000}"/>
    <cellStyle name="normal 2 3 3 3 2" xfId="22400" xr:uid="{00000000-0005-0000-0000-0000ECB60000}"/>
    <cellStyle name="normal 2 3 3 3 2 2" xfId="43664" xr:uid="{00000000-0005-0000-0000-0000EDB60000}"/>
    <cellStyle name="normal 2 3 3 3 3" xfId="43663" xr:uid="{00000000-0005-0000-0000-0000EEB60000}"/>
    <cellStyle name="normal 2 3 3 4" xfId="12910" xr:uid="{00000000-0005-0000-0000-0000EFB60000}"/>
    <cellStyle name="normal 2 3 3 4 2" xfId="43665" xr:uid="{00000000-0005-0000-0000-0000F0B60000}"/>
    <cellStyle name="Normal 2 3 3 5" xfId="12906" xr:uid="{00000000-0005-0000-0000-0000F1B60000}"/>
    <cellStyle name="Normal 2 3 3 5 2" xfId="43666" xr:uid="{00000000-0005-0000-0000-0000F2B60000}"/>
    <cellStyle name="Normal 2 3 3 6" xfId="15911" xr:uid="{00000000-0005-0000-0000-0000F3B60000}"/>
    <cellStyle name="Normal 2 3 3 6 2" xfId="43667" xr:uid="{00000000-0005-0000-0000-0000F4B60000}"/>
    <cellStyle name="Normal 2 3 3 7" xfId="15807" xr:uid="{00000000-0005-0000-0000-0000F5B60000}"/>
    <cellStyle name="Normal 2 3 3 7 2" xfId="43668" xr:uid="{00000000-0005-0000-0000-0000F6B60000}"/>
    <cellStyle name="Normal 2 3 3 8" xfId="15885" xr:uid="{00000000-0005-0000-0000-0000F7B60000}"/>
    <cellStyle name="Normal 2 3 3 8 2" xfId="43669" xr:uid="{00000000-0005-0000-0000-0000F8B60000}"/>
    <cellStyle name="Normal 2 3 3 9" xfId="15806" xr:uid="{00000000-0005-0000-0000-0000F9B60000}"/>
    <cellStyle name="Normal 2 3 3 9 2" xfId="43670" xr:uid="{00000000-0005-0000-0000-0000FAB60000}"/>
    <cellStyle name="Normal 2 3 30" xfId="15817" xr:uid="{00000000-0005-0000-0000-0000FBB60000}"/>
    <cellStyle name="Normal 2 3 30 2" xfId="43671" xr:uid="{00000000-0005-0000-0000-0000FCB60000}"/>
    <cellStyle name="Normal 2 3 31" xfId="15874" xr:uid="{00000000-0005-0000-0000-0000FDB60000}"/>
    <cellStyle name="Normal 2 3 31 2" xfId="43672" xr:uid="{00000000-0005-0000-0000-0000FEB60000}"/>
    <cellStyle name="Normal 2 3 32" xfId="15818" xr:uid="{00000000-0005-0000-0000-0000FFB60000}"/>
    <cellStyle name="Normal 2 3 32 2" xfId="43673" xr:uid="{00000000-0005-0000-0000-000000B70000}"/>
    <cellStyle name="Normal 2 3 33" xfId="15878" xr:uid="{00000000-0005-0000-0000-000001B70000}"/>
    <cellStyle name="Normal 2 3 33 2" xfId="43674" xr:uid="{00000000-0005-0000-0000-000002B70000}"/>
    <cellStyle name="Normal 2 3 34" xfId="15815" xr:uid="{00000000-0005-0000-0000-000003B70000}"/>
    <cellStyle name="Normal 2 3 34 2" xfId="43675" xr:uid="{00000000-0005-0000-0000-000004B70000}"/>
    <cellStyle name="Normal 2 3 35" xfId="15879" xr:uid="{00000000-0005-0000-0000-000005B70000}"/>
    <cellStyle name="Normal 2 3 35 2" xfId="43676" xr:uid="{00000000-0005-0000-0000-000006B70000}"/>
    <cellStyle name="Normal 2 3 36" xfId="15816" xr:uid="{00000000-0005-0000-0000-000007B70000}"/>
    <cellStyle name="Normal 2 3 36 2" xfId="43677" xr:uid="{00000000-0005-0000-0000-000008B70000}"/>
    <cellStyle name="Normal 2 3 37" xfId="15877" xr:uid="{00000000-0005-0000-0000-000009B70000}"/>
    <cellStyle name="Normal 2 3 37 2" xfId="43678" xr:uid="{00000000-0005-0000-0000-00000AB70000}"/>
    <cellStyle name="Normal 2 3 38" xfId="15814" xr:uid="{00000000-0005-0000-0000-00000BB70000}"/>
    <cellStyle name="Normal 2 3 38 2" xfId="43679" xr:uid="{00000000-0005-0000-0000-00000CB70000}"/>
    <cellStyle name="Normal 2 3 39" xfId="15876" xr:uid="{00000000-0005-0000-0000-00000DB70000}"/>
    <cellStyle name="Normal 2 3 39 2" xfId="43680" xr:uid="{00000000-0005-0000-0000-00000EB70000}"/>
    <cellStyle name="normal 2 3 4" xfId="12911" xr:uid="{00000000-0005-0000-0000-00000FB70000}"/>
    <cellStyle name="normal 2 3 4 2" xfId="12912" xr:uid="{00000000-0005-0000-0000-000010B70000}"/>
    <cellStyle name="normal 2 3 4 2 2" xfId="12913" xr:uid="{00000000-0005-0000-0000-000011B70000}"/>
    <cellStyle name="normal 2 3 4 2 2 2" xfId="22403" xr:uid="{00000000-0005-0000-0000-000012B70000}"/>
    <cellStyle name="normal 2 3 4 2 2 2 2" xfId="43684" xr:uid="{00000000-0005-0000-0000-000013B70000}"/>
    <cellStyle name="normal 2 3 4 2 2 3" xfId="43683" xr:uid="{00000000-0005-0000-0000-000014B70000}"/>
    <cellStyle name="normal 2 3 4 2 3" xfId="22402" xr:uid="{00000000-0005-0000-0000-000015B70000}"/>
    <cellStyle name="normal 2 3 4 2 3 2" xfId="43685" xr:uid="{00000000-0005-0000-0000-000016B70000}"/>
    <cellStyle name="normal 2 3 4 2 4" xfId="43682" xr:uid="{00000000-0005-0000-0000-000017B70000}"/>
    <cellStyle name="normal 2 3 4 3" xfId="12914" xr:uid="{00000000-0005-0000-0000-000018B70000}"/>
    <cellStyle name="normal 2 3 4 3 2" xfId="22404" xr:uid="{00000000-0005-0000-0000-000019B70000}"/>
    <cellStyle name="normal 2 3 4 3 2 2" xfId="43687" xr:uid="{00000000-0005-0000-0000-00001AB70000}"/>
    <cellStyle name="normal 2 3 4 3 3" xfId="43686" xr:uid="{00000000-0005-0000-0000-00001BB70000}"/>
    <cellStyle name="normal 2 3 4 4" xfId="22401" xr:uid="{00000000-0005-0000-0000-00001CB70000}"/>
    <cellStyle name="normal 2 3 4 4 2" xfId="43688" xr:uid="{00000000-0005-0000-0000-00001DB70000}"/>
    <cellStyle name="normal 2 3 4 5" xfId="43681" xr:uid="{00000000-0005-0000-0000-00001EB70000}"/>
    <cellStyle name="Normal 2 3 40" xfId="15791" xr:uid="{00000000-0005-0000-0000-00001FB70000}"/>
    <cellStyle name="Normal 2 3 40 2" xfId="43689" xr:uid="{00000000-0005-0000-0000-000020B70000}"/>
    <cellStyle name="normal 2 3 41" xfId="15978" xr:uid="{00000000-0005-0000-0000-000021B70000}"/>
    <cellStyle name="normal 2 3 41 2" xfId="43690" xr:uid="{00000000-0005-0000-0000-000022B70000}"/>
    <cellStyle name="normal 2 3 42" xfId="22329" xr:uid="{00000000-0005-0000-0000-000023B70000}"/>
    <cellStyle name="normal 2 3 42 2" xfId="43691" xr:uid="{00000000-0005-0000-0000-000024B70000}"/>
    <cellStyle name="Normal 2 3 43" xfId="51422" xr:uid="{00000000-0005-0000-0000-000025B70000}"/>
    <cellStyle name="Normal 2 3 44" xfId="52103" xr:uid="{00000000-0005-0000-0000-000026B70000}"/>
    <cellStyle name="Normal 2 3 45" xfId="43469" xr:uid="{00000000-0005-0000-0000-000027B70000}"/>
    <cellStyle name="normal 2 3 5" xfId="12915" xr:uid="{00000000-0005-0000-0000-000028B70000}"/>
    <cellStyle name="normal 2 3 5 2" xfId="12916" xr:uid="{00000000-0005-0000-0000-000029B70000}"/>
    <cellStyle name="normal 2 3 5 2 2" xfId="12917" xr:uid="{00000000-0005-0000-0000-00002AB70000}"/>
    <cellStyle name="normal 2 3 5 2 2 2" xfId="22407" xr:uid="{00000000-0005-0000-0000-00002BB70000}"/>
    <cellStyle name="normal 2 3 5 2 2 2 2" xfId="43695" xr:uid="{00000000-0005-0000-0000-00002CB70000}"/>
    <cellStyle name="normal 2 3 5 2 2 3" xfId="43694" xr:uid="{00000000-0005-0000-0000-00002DB70000}"/>
    <cellStyle name="normal 2 3 5 2 3" xfId="22406" xr:uid="{00000000-0005-0000-0000-00002EB70000}"/>
    <cellStyle name="normal 2 3 5 2 3 2" xfId="43696" xr:uid="{00000000-0005-0000-0000-00002FB70000}"/>
    <cellStyle name="normal 2 3 5 2 4" xfId="43693" xr:uid="{00000000-0005-0000-0000-000030B70000}"/>
    <cellStyle name="normal 2 3 5 3" xfId="12918" xr:uid="{00000000-0005-0000-0000-000031B70000}"/>
    <cellStyle name="normal 2 3 5 3 2" xfId="22408" xr:uid="{00000000-0005-0000-0000-000032B70000}"/>
    <cellStyle name="normal 2 3 5 3 2 2" xfId="43698" xr:uid="{00000000-0005-0000-0000-000033B70000}"/>
    <cellStyle name="normal 2 3 5 3 3" xfId="43697" xr:uid="{00000000-0005-0000-0000-000034B70000}"/>
    <cellStyle name="normal 2 3 5 4" xfId="22405" xr:uid="{00000000-0005-0000-0000-000035B70000}"/>
    <cellStyle name="normal 2 3 5 4 2" xfId="43699" xr:uid="{00000000-0005-0000-0000-000036B70000}"/>
    <cellStyle name="normal 2 3 5 5" xfId="43692" xr:uid="{00000000-0005-0000-0000-000037B70000}"/>
    <cellStyle name="normal 2 3 6" xfId="12919" xr:uid="{00000000-0005-0000-0000-000038B70000}"/>
    <cellStyle name="normal 2 3 6 2" xfId="12920" xr:uid="{00000000-0005-0000-0000-000039B70000}"/>
    <cellStyle name="normal 2 3 6 2 2" xfId="12921" xr:uid="{00000000-0005-0000-0000-00003AB70000}"/>
    <cellStyle name="normal 2 3 6 2 2 2" xfId="22411" xr:uid="{00000000-0005-0000-0000-00003BB70000}"/>
    <cellStyle name="normal 2 3 6 2 2 2 2" xfId="43703" xr:uid="{00000000-0005-0000-0000-00003CB70000}"/>
    <cellStyle name="normal 2 3 6 2 2 3" xfId="43702" xr:uid="{00000000-0005-0000-0000-00003DB70000}"/>
    <cellStyle name="normal 2 3 6 2 3" xfId="22410" xr:uid="{00000000-0005-0000-0000-00003EB70000}"/>
    <cellStyle name="normal 2 3 6 2 3 2" xfId="43704" xr:uid="{00000000-0005-0000-0000-00003FB70000}"/>
    <cellStyle name="normal 2 3 6 2 4" xfId="43701" xr:uid="{00000000-0005-0000-0000-000040B70000}"/>
    <cellStyle name="normal 2 3 6 3" xfId="12922" xr:uid="{00000000-0005-0000-0000-000041B70000}"/>
    <cellStyle name="normal 2 3 6 3 2" xfId="22412" xr:uid="{00000000-0005-0000-0000-000042B70000}"/>
    <cellStyle name="normal 2 3 6 3 2 2" xfId="43706" xr:uid="{00000000-0005-0000-0000-000043B70000}"/>
    <cellStyle name="normal 2 3 6 3 3" xfId="43705" xr:uid="{00000000-0005-0000-0000-000044B70000}"/>
    <cellStyle name="normal 2 3 6 4" xfId="22409" xr:uid="{00000000-0005-0000-0000-000045B70000}"/>
    <cellStyle name="normal 2 3 6 4 2" xfId="43707" xr:uid="{00000000-0005-0000-0000-000046B70000}"/>
    <cellStyle name="normal 2 3 6 5" xfId="43700" xr:uid="{00000000-0005-0000-0000-000047B70000}"/>
    <cellStyle name="normal 2 3 7" xfId="12923" xr:uid="{00000000-0005-0000-0000-000048B70000}"/>
    <cellStyle name="normal 2 3 7 2" xfId="12924" xr:uid="{00000000-0005-0000-0000-000049B70000}"/>
    <cellStyle name="normal 2 3 7 2 2" xfId="12925" xr:uid="{00000000-0005-0000-0000-00004AB70000}"/>
    <cellStyle name="normal 2 3 7 2 2 2" xfId="22415" xr:uid="{00000000-0005-0000-0000-00004BB70000}"/>
    <cellStyle name="normal 2 3 7 2 2 2 2" xfId="43711" xr:uid="{00000000-0005-0000-0000-00004CB70000}"/>
    <cellStyle name="normal 2 3 7 2 2 3" xfId="43710" xr:uid="{00000000-0005-0000-0000-00004DB70000}"/>
    <cellStyle name="normal 2 3 7 2 3" xfId="22414" xr:uid="{00000000-0005-0000-0000-00004EB70000}"/>
    <cellStyle name="normal 2 3 7 2 3 2" xfId="43712" xr:uid="{00000000-0005-0000-0000-00004FB70000}"/>
    <cellStyle name="normal 2 3 7 2 4" xfId="43709" xr:uid="{00000000-0005-0000-0000-000050B70000}"/>
    <cellStyle name="normal 2 3 7 3" xfId="12926" xr:uid="{00000000-0005-0000-0000-000051B70000}"/>
    <cellStyle name="normal 2 3 7 3 2" xfId="22416" xr:uid="{00000000-0005-0000-0000-000052B70000}"/>
    <cellStyle name="normal 2 3 7 3 2 2" xfId="43714" xr:uid="{00000000-0005-0000-0000-000053B70000}"/>
    <cellStyle name="normal 2 3 7 3 3" xfId="43713" xr:uid="{00000000-0005-0000-0000-000054B70000}"/>
    <cellStyle name="normal 2 3 7 4" xfId="22413" xr:uid="{00000000-0005-0000-0000-000055B70000}"/>
    <cellStyle name="normal 2 3 7 4 2" xfId="43715" xr:uid="{00000000-0005-0000-0000-000056B70000}"/>
    <cellStyle name="normal 2 3 7 5" xfId="43708" xr:uid="{00000000-0005-0000-0000-000057B70000}"/>
    <cellStyle name="normal 2 3 8" xfId="12927" xr:uid="{00000000-0005-0000-0000-000058B70000}"/>
    <cellStyle name="normal 2 3 8 2" xfId="12928" xr:uid="{00000000-0005-0000-0000-000059B70000}"/>
    <cellStyle name="normal 2 3 8 2 2" xfId="12929" xr:uid="{00000000-0005-0000-0000-00005AB70000}"/>
    <cellStyle name="normal 2 3 8 2 2 2" xfId="22419" xr:uid="{00000000-0005-0000-0000-00005BB70000}"/>
    <cellStyle name="normal 2 3 8 2 2 2 2" xfId="43719" xr:uid="{00000000-0005-0000-0000-00005CB70000}"/>
    <cellStyle name="normal 2 3 8 2 2 3" xfId="43718" xr:uid="{00000000-0005-0000-0000-00005DB70000}"/>
    <cellStyle name="normal 2 3 8 2 3" xfId="22418" xr:uid="{00000000-0005-0000-0000-00005EB70000}"/>
    <cellStyle name="normal 2 3 8 2 3 2" xfId="43720" xr:uid="{00000000-0005-0000-0000-00005FB70000}"/>
    <cellStyle name="normal 2 3 8 2 4" xfId="43717" xr:uid="{00000000-0005-0000-0000-000060B70000}"/>
    <cellStyle name="normal 2 3 8 3" xfId="12930" xr:uid="{00000000-0005-0000-0000-000061B70000}"/>
    <cellStyle name="normal 2 3 8 3 2" xfId="22420" xr:uid="{00000000-0005-0000-0000-000062B70000}"/>
    <cellStyle name="normal 2 3 8 3 2 2" xfId="43722" xr:uid="{00000000-0005-0000-0000-000063B70000}"/>
    <cellStyle name="normal 2 3 8 3 3" xfId="43721" xr:uid="{00000000-0005-0000-0000-000064B70000}"/>
    <cellStyle name="normal 2 3 8 4" xfId="22417" xr:uid="{00000000-0005-0000-0000-000065B70000}"/>
    <cellStyle name="normal 2 3 8 4 2" xfId="43723" xr:uid="{00000000-0005-0000-0000-000066B70000}"/>
    <cellStyle name="normal 2 3 8 5" xfId="43716" xr:uid="{00000000-0005-0000-0000-000067B70000}"/>
    <cellStyle name="normal 2 3 9" xfId="12931" xr:uid="{00000000-0005-0000-0000-000068B70000}"/>
    <cellStyle name="normal 2 3 9 2" xfId="12932" xr:uid="{00000000-0005-0000-0000-000069B70000}"/>
    <cellStyle name="normal 2 3 9 2 2" xfId="12933" xr:uid="{00000000-0005-0000-0000-00006AB70000}"/>
    <cellStyle name="normal 2 3 9 2 2 2" xfId="22423" xr:uid="{00000000-0005-0000-0000-00006BB70000}"/>
    <cellStyle name="normal 2 3 9 2 2 2 2" xfId="43727" xr:uid="{00000000-0005-0000-0000-00006CB70000}"/>
    <cellStyle name="normal 2 3 9 2 2 3" xfId="43726" xr:uid="{00000000-0005-0000-0000-00006DB70000}"/>
    <cellStyle name="normal 2 3 9 2 3" xfId="22422" xr:uid="{00000000-0005-0000-0000-00006EB70000}"/>
    <cellStyle name="normal 2 3 9 2 3 2" xfId="43728" xr:uid="{00000000-0005-0000-0000-00006FB70000}"/>
    <cellStyle name="normal 2 3 9 2 4" xfId="43725" xr:uid="{00000000-0005-0000-0000-000070B70000}"/>
    <cellStyle name="normal 2 3 9 3" xfId="12934" xr:uid="{00000000-0005-0000-0000-000071B70000}"/>
    <cellStyle name="normal 2 3 9 3 2" xfId="22424" xr:uid="{00000000-0005-0000-0000-000072B70000}"/>
    <cellStyle name="normal 2 3 9 3 2 2" xfId="43730" xr:uid="{00000000-0005-0000-0000-000073B70000}"/>
    <cellStyle name="normal 2 3 9 3 3" xfId="43729" xr:uid="{00000000-0005-0000-0000-000074B70000}"/>
    <cellStyle name="normal 2 3 9 4" xfId="22421" xr:uid="{00000000-0005-0000-0000-000075B70000}"/>
    <cellStyle name="normal 2 3 9 4 2" xfId="43731" xr:uid="{00000000-0005-0000-0000-000076B70000}"/>
    <cellStyle name="normal 2 3 9 5" xfId="43724" xr:uid="{00000000-0005-0000-0000-000077B70000}"/>
    <cellStyle name="normal 2 3_B" xfId="12935" xr:uid="{00000000-0005-0000-0000-000078B70000}"/>
    <cellStyle name="Normal 2 30" xfId="1837" xr:uid="{00000000-0005-0000-0000-000079B70000}"/>
    <cellStyle name="Normal 2 30 10" xfId="15892" xr:uid="{00000000-0005-0000-0000-00007AB70000}"/>
    <cellStyle name="Normal 2 30 10 2" xfId="43733" xr:uid="{00000000-0005-0000-0000-00007BB70000}"/>
    <cellStyle name="normal 2 30 11" xfId="22425" xr:uid="{00000000-0005-0000-0000-00007CB70000}"/>
    <cellStyle name="normal 2 30 11 2" xfId="43734" xr:uid="{00000000-0005-0000-0000-00007DB70000}"/>
    <cellStyle name="normal 2 30 12" xfId="24664" xr:uid="{00000000-0005-0000-0000-00007EB70000}"/>
    <cellStyle name="normal 2 30 12 2" xfId="43735" xr:uid="{00000000-0005-0000-0000-00007FB70000}"/>
    <cellStyle name="normal 2 30 13" xfId="24517" xr:uid="{00000000-0005-0000-0000-000080B70000}"/>
    <cellStyle name="normal 2 30 13 2" xfId="43736" xr:uid="{00000000-0005-0000-0000-000081B70000}"/>
    <cellStyle name="normal 2 30 14" xfId="24642" xr:uid="{00000000-0005-0000-0000-000082B70000}"/>
    <cellStyle name="normal 2 30 14 2" xfId="43737" xr:uid="{00000000-0005-0000-0000-000083B70000}"/>
    <cellStyle name="normal 2 30 15" xfId="24536" xr:uid="{00000000-0005-0000-0000-000084B70000}"/>
    <cellStyle name="normal 2 30 15 2" xfId="43738" xr:uid="{00000000-0005-0000-0000-000085B70000}"/>
    <cellStyle name="normal 2 30 16" xfId="24618" xr:uid="{00000000-0005-0000-0000-000086B70000}"/>
    <cellStyle name="normal 2 30 16 2" xfId="43739" xr:uid="{00000000-0005-0000-0000-000087B70000}"/>
    <cellStyle name="normal 2 30 17" xfId="24555" xr:uid="{00000000-0005-0000-0000-000088B70000}"/>
    <cellStyle name="normal 2 30 17 2" xfId="43740" xr:uid="{00000000-0005-0000-0000-000089B70000}"/>
    <cellStyle name="normal 2 30 18" xfId="24601" xr:uid="{00000000-0005-0000-0000-00008AB70000}"/>
    <cellStyle name="normal 2 30 18 2" xfId="43741" xr:uid="{00000000-0005-0000-0000-00008BB70000}"/>
    <cellStyle name="normal 2 30 19" xfId="24572" xr:uid="{00000000-0005-0000-0000-00008CB70000}"/>
    <cellStyle name="normal 2 30 19 2" xfId="43742" xr:uid="{00000000-0005-0000-0000-00008DB70000}"/>
    <cellStyle name="normal 2 30 2" xfId="12937" xr:uid="{00000000-0005-0000-0000-00008EB70000}"/>
    <cellStyle name="normal 2 30 2 2" xfId="12938" xr:uid="{00000000-0005-0000-0000-00008FB70000}"/>
    <cellStyle name="normal 2 30 2 2 2" xfId="22427" xr:uid="{00000000-0005-0000-0000-000090B70000}"/>
    <cellStyle name="normal 2 30 2 2 2 2" xfId="43745" xr:uid="{00000000-0005-0000-0000-000091B70000}"/>
    <cellStyle name="normal 2 30 2 2 3" xfId="43744" xr:uid="{00000000-0005-0000-0000-000092B70000}"/>
    <cellStyle name="normal 2 30 2 3" xfId="22426" xr:uid="{00000000-0005-0000-0000-000093B70000}"/>
    <cellStyle name="normal 2 30 2 3 2" xfId="43746" xr:uid="{00000000-0005-0000-0000-000094B70000}"/>
    <cellStyle name="normal 2 30 2 4" xfId="43743" xr:uid="{00000000-0005-0000-0000-000095B70000}"/>
    <cellStyle name="Normal 2 30 20" xfId="43732" xr:uid="{00000000-0005-0000-0000-000096B70000}"/>
    <cellStyle name="normal 2 30 3" xfId="12939" xr:uid="{00000000-0005-0000-0000-000097B70000}"/>
    <cellStyle name="normal 2 30 3 2" xfId="22428" xr:uid="{00000000-0005-0000-0000-000098B70000}"/>
    <cellStyle name="normal 2 30 3 2 2" xfId="43748" xr:uid="{00000000-0005-0000-0000-000099B70000}"/>
    <cellStyle name="normal 2 30 3 3" xfId="43747" xr:uid="{00000000-0005-0000-0000-00009AB70000}"/>
    <cellStyle name="normal 2 30 4" xfId="12940" xr:uid="{00000000-0005-0000-0000-00009BB70000}"/>
    <cellStyle name="normal 2 30 4 2" xfId="43749" xr:uid="{00000000-0005-0000-0000-00009CB70000}"/>
    <cellStyle name="Normal 2 30 5" xfId="12936" xr:uid="{00000000-0005-0000-0000-00009DB70000}"/>
    <cellStyle name="Normal 2 30 5 2" xfId="43750" xr:uid="{00000000-0005-0000-0000-00009EB70000}"/>
    <cellStyle name="Normal 2 30 6" xfId="15912" xr:uid="{00000000-0005-0000-0000-00009FB70000}"/>
    <cellStyle name="Normal 2 30 6 2" xfId="43751" xr:uid="{00000000-0005-0000-0000-0000A0B70000}"/>
    <cellStyle name="Normal 2 30 7" xfId="15805" xr:uid="{00000000-0005-0000-0000-0000A1B70000}"/>
    <cellStyle name="Normal 2 30 7 2" xfId="43752" xr:uid="{00000000-0005-0000-0000-0000A2B70000}"/>
    <cellStyle name="Normal 2 30 8" xfId="15887" xr:uid="{00000000-0005-0000-0000-0000A3B70000}"/>
    <cellStyle name="Normal 2 30 8 2" xfId="43753" xr:uid="{00000000-0005-0000-0000-0000A4B70000}"/>
    <cellStyle name="Normal 2 30 9" xfId="15804" xr:uid="{00000000-0005-0000-0000-0000A5B70000}"/>
    <cellStyle name="Normal 2 30 9 2" xfId="43754" xr:uid="{00000000-0005-0000-0000-0000A6B70000}"/>
    <cellStyle name="Normal 2 300" xfId="58691" xr:uid="{00000000-0005-0000-0000-0000A7B70000}"/>
    <cellStyle name="Normal 2 301" xfId="58693" xr:uid="{00000000-0005-0000-0000-0000A8B70000}"/>
    <cellStyle name="Normal 2 302" xfId="58695" xr:uid="{00000000-0005-0000-0000-0000A9B70000}"/>
    <cellStyle name="Normal 2 303" xfId="58697" xr:uid="{00000000-0005-0000-0000-0000AAB70000}"/>
    <cellStyle name="Normal 2 304" xfId="58699" xr:uid="{00000000-0005-0000-0000-0000ABB70000}"/>
    <cellStyle name="Normal 2 305" xfId="58701" xr:uid="{00000000-0005-0000-0000-0000ACB70000}"/>
    <cellStyle name="Normal 2 306" xfId="58923" xr:uid="{00000000-0005-0000-0000-0000ADB70000}"/>
    <cellStyle name="Normal 2 307" xfId="58925" xr:uid="{00000000-0005-0000-0000-0000AEB70000}"/>
    <cellStyle name="Normal 2 308" xfId="58927" xr:uid="{00000000-0005-0000-0000-0000AFB70000}"/>
    <cellStyle name="Normal 2 309" xfId="58929" xr:uid="{00000000-0005-0000-0000-0000B0B70000}"/>
    <cellStyle name="Normal 2 31" xfId="1838" xr:uid="{00000000-0005-0000-0000-0000B1B70000}"/>
    <cellStyle name="Normal 2 31 10" xfId="15894" xr:uid="{00000000-0005-0000-0000-0000B2B70000}"/>
    <cellStyle name="Normal 2 31 10 2" xfId="43756" xr:uid="{00000000-0005-0000-0000-0000B3B70000}"/>
    <cellStyle name="normal 2 31 11" xfId="22429" xr:uid="{00000000-0005-0000-0000-0000B4B70000}"/>
    <cellStyle name="normal 2 31 11 2" xfId="43757" xr:uid="{00000000-0005-0000-0000-0000B5B70000}"/>
    <cellStyle name="normal 2 31 12" xfId="24665" xr:uid="{00000000-0005-0000-0000-0000B6B70000}"/>
    <cellStyle name="normal 2 31 12 2" xfId="43758" xr:uid="{00000000-0005-0000-0000-0000B7B70000}"/>
    <cellStyle name="normal 2 31 13" xfId="24516" xr:uid="{00000000-0005-0000-0000-0000B8B70000}"/>
    <cellStyle name="normal 2 31 13 2" xfId="43759" xr:uid="{00000000-0005-0000-0000-0000B9B70000}"/>
    <cellStyle name="normal 2 31 14" xfId="24643" xr:uid="{00000000-0005-0000-0000-0000BAB70000}"/>
    <cellStyle name="normal 2 31 14 2" xfId="43760" xr:uid="{00000000-0005-0000-0000-0000BBB70000}"/>
    <cellStyle name="normal 2 31 15" xfId="24535" xr:uid="{00000000-0005-0000-0000-0000BCB70000}"/>
    <cellStyle name="normal 2 31 15 2" xfId="43761" xr:uid="{00000000-0005-0000-0000-0000BDB70000}"/>
    <cellStyle name="normal 2 31 16" xfId="24621" xr:uid="{00000000-0005-0000-0000-0000BEB70000}"/>
    <cellStyle name="normal 2 31 16 2" xfId="43762" xr:uid="{00000000-0005-0000-0000-0000BFB70000}"/>
    <cellStyle name="normal 2 31 17" xfId="24554" xr:uid="{00000000-0005-0000-0000-0000C0B70000}"/>
    <cellStyle name="normal 2 31 17 2" xfId="43763" xr:uid="{00000000-0005-0000-0000-0000C1B70000}"/>
    <cellStyle name="normal 2 31 18" xfId="24602" xr:uid="{00000000-0005-0000-0000-0000C2B70000}"/>
    <cellStyle name="normal 2 31 18 2" xfId="43764" xr:uid="{00000000-0005-0000-0000-0000C3B70000}"/>
    <cellStyle name="normal 2 31 19" xfId="24571" xr:uid="{00000000-0005-0000-0000-0000C4B70000}"/>
    <cellStyle name="normal 2 31 19 2" xfId="43765" xr:uid="{00000000-0005-0000-0000-0000C5B70000}"/>
    <cellStyle name="normal 2 31 2" xfId="12942" xr:uid="{00000000-0005-0000-0000-0000C6B70000}"/>
    <cellStyle name="normal 2 31 2 2" xfId="12943" xr:uid="{00000000-0005-0000-0000-0000C7B70000}"/>
    <cellStyle name="normal 2 31 2 2 2" xfId="22431" xr:uid="{00000000-0005-0000-0000-0000C8B70000}"/>
    <cellStyle name="normal 2 31 2 2 2 2" xfId="43768" xr:uid="{00000000-0005-0000-0000-0000C9B70000}"/>
    <cellStyle name="normal 2 31 2 2 3" xfId="43767" xr:uid="{00000000-0005-0000-0000-0000CAB70000}"/>
    <cellStyle name="normal 2 31 2 3" xfId="22430" xr:uid="{00000000-0005-0000-0000-0000CBB70000}"/>
    <cellStyle name="normal 2 31 2 3 2" xfId="43769" xr:uid="{00000000-0005-0000-0000-0000CCB70000}"/>
    <cellStyle name="normal 2 31 2 4" xfId="43766" xr:uid="{00000000-0005-0000-0000-0000CDB70000}"/>
    <cellStyle name="Normal 2 31 20" xfId="43755" xr:uid="{00000000-0005-0000-0000-0000CEB70000}"/>
    <cellStyle name="normal 2 31 3" xfId="12944" xr:uid="{00000000-0005-0000-0000-0000CFB70000}"/>
    <cellStyle name="normal 2 31 3 2" xfId="22432" xr:uid="{00000000-0005-0000-0000-0000D0B70000}"/>
    <cellStyle name="normal 2 31 3 2 2" xfId="43771" xr:uid="{00000000-0005-0000-0000-0000D1B70000}"/>
    <cellStyle name="normal 2 31 3 3" xfId="43770" xr:uid="{00000000-0005-0000-0000-0000D2B70000}"/>
    <cellStyle name="normal 2 31 4" xfId="12945" xr:uid="{00000000-0005-0000-0000-0000D3B70000}"/>
    <cellStyle name="normal 2 31 4 2" xfId="43772" xr:uid="{00000000-0005-0000-0000-0000D4B70000}"/>
    <cellStyle name="Normal 2 31 5" xfId="12941" xr:uid="{00000000-0005-0000-0000-0000D5B70000}"/>
    <cellStyle name="Normal 2 31 5 2" xfId="43773" xr:uid="{00000000-0005-0000-0000-0000D6B70000}"/>
    <cellStyle name="Normal 2 31 6" xfId="15913" xr:uid="{00000000-0005-0000-0000-0000D7B70000}"/>
    <cellStyle name="Normal 2 31 6 2" xfId="43774" xr:uid="{00000000-0005-0000-0000-0000D8B70000}"/>
    <cellStyle name="Normal 2 31 7" xfId="15803" xr:uid="{00000000-0005-0000-0000-0000D9B70000}"/>
    <cellStyle name="Normal 2 31 7 2" xfId="43775" xr:uid="{00000000-0005-0000-0000-0000DAB70000}"/>
    <cellStyle name="Normal 2 31 8" xfId="15889" xr:uid="{00000000-0005-0000-0000-0000DBB70000}"/>
    <cellStyle name="Normal 2 31 8 2" xfId="43776" xr:uid="{00000000-0005-0000-0000-0000DCB70000}"/>
    <cellStyle name="Normal 2 31 9" xfId="15801" xr:uid="{00000000-0005-0000-0000-0000DDB70000}"/>
    <cellStyle name="Normal 2 31 9 2" xfId="43777" xr:uid="{00000000-0005-0000-0000-0000DEB70000}"/>
    <cellStyle name="Normal 2 310" xfId="58931" xr:uid="{00000000-0005-0000-0000-0000DFB70000}"/>
    <cellStyle name="Normal 2 311" xfId="58933" xr:uid="{00000000-0005-0000-0000-0000E0B70000}"/>
    <cellStyle name="Normal 2 312" xfId="59164" xr:uid="{00000000-0005-0000-0000-0000E1B70000}"/>
    <cellStyle name="Normal 2 313" xfId="59351" xr:uid="{00000000-0005-0000-0000-0000E2B70000}"/>
    <cellStyle name="Normal 2 314" xfId="59280" xr:uid="{00000000-0005-0000-0000-0000E3B70000}"/>
    <cellStyle name="Normal 2 315" xfId="59365" xr:uid="{00000000-0005-0000-0000-0000E4B70000}"/>
    <cellStyle name="Normal 2 316" xfId="58961" xr:uid="{00000000-0005-0000-0000-0000E5B70000}"/>
    <cellStyle name="Normal 2 317" xfId="59384" xr:uid="{00000000-0005-0000-0000-0000E6B70000}"/>
    <cellStyle name="Normal 2 318" xfId="59416" xr:uid="{00000000-0005-0000-0000-0000E7B70000}"/>
    <cellStyle name="Normal 2 319" xfId="59320" xr:uid="{00000000-0005-0000-0000-0000E8B70000}"/>
    <cellStyle name="Normal 2 32" xfId="1839" xr:uid="{00000000-0005-0000-0000-0000E9B70000}"/>
    <cellStyle name="Normal 2 32 10" xfId="15896" xr:uid="{00000000-0005-0000-0000-0000EAB70000}"/>
    <cellStyle name="Normal 2 32 10 2" xfId="43779" xr:uid="{00000000-0005-0000-0000-0000EBB70000}"/>
    <cellStyle name="normal 2 32 11" xfId="22433" xr:uid="{00000000-0005-0000-0000-0000ECB70000}"/>
    <cellStyle name="normal 2 32 11 2" xfId="43780" xr:uid="{00000000-0005-0000-0000-0000EDB70000}"/>
    <cellStyle name="normal 2 32 12" xfId="24666" xr:uid="{00000000-0005-0000-0000-0000EEB70000}"/>
    <cellStyle name="normal 2 32 12 2" xfId="43781" xr:uid="{00000000-0005-0000-0000-0000EFB70000}"/>
    <cellStyle name="normal 2 32 13" xfId="24515" xr:uid="{00000000-0005-0000-0000-0000F0B70000}"/>
    <cellStyle name="normal 2 32 13 2" xfId="43782" xr:uid="{00000000-0005-0000-0000-0000F1B70000}"/>
    <cellStyle name="normal 2 32 14" xfId="24644" xr:uid="{00000000-0005-0000-0000-0000F2B70000}"/>
    <cellStyle name="normal 2 32 14 2" xfId="43783" xr:uid="{00000000-0005-0000-0000-0000F3B70000}"/>
    <cellStyle name="normal 2 32 15" xfId="24534" xr:uid="{00000000-0005-0000-0000-0000F4B70000}"/>
    <cellStyle name="normal 2 32 15 2" xfId="43784" xr:uid="{00000000-0005-0000-0000-0000F5B70000}"/>
    <cellStyle name="normal 2 32 16" xfId="24622" xr:uid="{00000000-0005-0000-0000-0000F6B70000}"/>
    <cellStyle name="normal 2 32 16 2" xfId="43785" xr:uid="{00000000-0005-0000-0000-0000F7B70000}"/>
    <cellStyle name="normal 2 32 17" xfId="24553" xr:uid="{00000000-0005-0000-0000-0000F8B70000}"/>
    <cellStyle name="normal 2 32 17 2" xfId="43786" xr:uid="{00000000-0005-0000-0000-0000F9B70000}"/>
    <cellStyle name="normal 2 32 18" xfId="24603" xr:uid="{00000000-0005-0000-0000-0000FAB70000}"/>
    <cellStyle name="normal 2 32 18 2" xfId="43787" xr:uid="{00000000-0005-0000-0000-0000FBB70000}"/>
    <cellStyle name="normal 2 32 19" xfId="24570" xr:uid="{00000000-0005-0000-0000-0000FCB70000}"/>
    <cellStyle name="normal 2 32 19 2" xfId="43788" xr:uid="{00000000-0005-0000-0000-0000FDB70000}"/>
    <cellStyle name="normal 2 32 2" xfId="12947" xr:uid="{00000000-0005-0000-0000-0000FEB70000}"/>
    <cellStyle name="normal 2 32 2 2" xfId="12948" xr:uid="{00000000-0005-0000-0000-0000FFB70000}"/>
    <cellStyle name="normal 2 32 2 2 2" xfId="22435" xr:uid="{00000000-0005-0000-0000-000000B80000}"/>
    <cellStyle name="normal 2 32 2 2 2 2" xfId="43791" xr:uid="{00000000-0005-0000-0000-000001B80000}"/>
    <cellStyle name="normal 2 32 2 2 3" xfId="43790" xr:uid="{00000000-0005-0000-0000-000002B80000}"/>
    <cellStyle name="normal 2 32 2 3" xfId="22434" xr:uid="{00000000-0005-0000-0000-000003B80000}"/>
    <cellStyle name="normal 2 32 2 3 2" xfId="43792" xr:uid="{00000000-0005-0000-0000-000004B80000}"/>
    <cellStyle name="normal 2 32 2 4" xfId="43789" xr:uid="{00000000-0005-0000-0000-000005B80000}"/>
    <cellStyle name="Normal 2 32 20" xfId="43778" xr:uid="{00000000-0005-0000-0000-000006B80000}"/>
    <cellStyle name="normal 2 32 3" xfId="12949" xr:uid="{00000000-0005-0000-0000-000007B80000}"/>
    <cellStyle name="normal 2 32 3 2" xfId="22436" xr:uid="{00000000-0005-0000-0000-000008B80000}"/>
    <cellStyle name="normal 2 32 3 2 2" xfId="43794" xr:uid="{00000000-0005-0000-0000-000009B80000}"/>
    <cellStyle name="normal 2 32 3 3" xfId="43793" xr:uid="{00000000-0005-0000-0000-00000AB80000}"/>
    <cellStyle name="normal 2 32 4" xfId="12950" xr:uid="{00000000-0005-0000-0000-00000BB80000}"/>
    <cellStyle name="normal 2 32 4 2" xfId="43795" xr:uid="{00000000-0005-0000-0000-00000CB80000}"/>
    <cellStyle name="Normal 2 32 5" xfId="12946" xr:uid="{00000000-0005-0000-0000-00000DB80000}"/>
    <cellStyle name="Normal 2 32 5 2" xfId="43796" xr:uid="{00000000-0005-0000-0000-00000EB80000}"/>
    <cellStyle name="Normal 2 32 6" xfId="15914" xr:uid="{00000000-0005-0000-0000-00000FB80000}"/>
    <cellStyle name="Normal 2 32 6 2" xfId="43797" xr:uid="{00000000-0005-0000-0000-000010B80000}"/>
    <cellStyle name="Normal 2 32 7" xfId="15802" xr:uid="{00000000-0005-0000-0000-000011B80000}"/>
    <cellStyle name="Normal 2 32 7 2" xfId="43798" xr:uid="{00000000-0005-0000-0000-000012B80000}"/>
    <cellStyle name="Normal 2 32 8" xfId="15890" xr:uid="{00000000-0005-0000-0000-000013B80000}"/>
    <cellStyle name="Normal 2 32 8 2" xfId="43799" xr:uid="{00000000-0005-0000-0000-000014B80000}"/>
    <cellStyle name="Normal 2 32 9" xfId="15799" xr:uid="{00000000-0005-0000-0000-000015B80000}"/>
    <cellStyle name="Normal 2 32 9 2" xfId="43800" xr:uid="{00000000-0005-0000-0000-000016B80000}"/>
    <cellStyle name="Normal 2 320" xfId="59429" xr:uid="{00000000-0005-0000-0000-000017B80000}"/>
    <cellStyle name="Normal 2 321" xfId="59307" xr:uid="{00000000-0005-0000-0000-000018B80000}"/>
    <cellStyle name="Normal 2 322" xfId="59440" xr:uid="{00000000-0005-0000-0000-000019B80000}"/>
    <cellStyle name="Normal 2 323" xfId="59311" xr:uid="{00000000-0005-0000-0000-00001AB80000}"/>
    <cellStyle name="Normal 2 324" xfId="59446" xr:uid="{00000000-0005-0000-0000-00001BB80000}"/>
    <cellStyle name="Normal 2 325" xfId="59317" xr:uid="{00000000-0005-0000-0000-00001CB80000}"/>
    <cellStyle name="Normal 2 326" xfId="59452" xr:uid="{00000000-0005-0000-0000-00001DB80000}"/>
    <cellStyle name="Normal 2 33" xfId="1840" xr:uid="{00000000-0005-0000-0000-00001EB80000}"/>
    <cellStyle name="Normal 2 33 10" xfId="15898" xr:uid="{00000000-0005-0000-0000-00001FB80000}"/>
    <cellStyle name="Normal 2 33 10 2" xfId="43802" xr:uid="{00000000-0005-0000-0000-000020B80000}"/>
    <cellStyle name="normal 2 33 11" xfId="22437" xr:uid="{00000000-0005-0000-0000-000021B80000}"/>
    <cellStyle name="normal 2 33 11 2" xfId="43803" xr:uid="{00000000-0005-0000-0000-000022B80000}"/>
    <cellStyle name="normal 2 33 12" xfId="24667" xr:uid="{00000000-0005-0000-0000-000023B80000}"/>
    <cellStyle name="normal 2 33 12 2" xfId="43804" xr:uid="{00000000-0005-0000-0000-000024B80000}"/>
    <cellStyle name="normal 2 33 13" xfId="24514" xr:uid="{00000000-0005-0000-0000-000025B80000}"/>
    <cellStyle name="normal 2 33 13 2" xfId="43805" xr:uid="{00000000-0005-0000-0000-000026B80000}"/>
    <cellStyle name="normal 2 33 14" xfId="24645" xr:uid="{00000000-0005-0000-0000-000027B80000}"/>
    <cellStyle name="normal 2 33 14 2" xfId="43806" xr:uid="{00000000-0005-0000-0000-000028B80000}"/>
    <cellStyle name="normal 2 33 15" xfId="24533" xr:uid="{00000000-0005-0000-0000-000029B80000}"/>
    <cellStyle name="normal 2 33 15 2" xfId="43807" xr:uid="{00000000-0005-0000-0000-00002AB80000}"/>
    <cellStyle name="normal 2 33 16" xfId="24623" xr:uid="{00000000-0005-0000-0000-00002BB80000}"/>
    <cellStyle name="normal 2 33 16 2" xfId="43808" xr:uid="{00000000-0005-0000-0000-00002CB80000}"/>
    <cellStyle name="normal 2 33 17" xfId="24552" xr:uid="{00000000-0005-0000-0000-00002DB80000}"/>
    <cellStyle name="normal 2 33 17 2" xfId="43809" xr:uid="{00000000-0005-0000-0000-00002EB80000}"/>
    <cellStyle name="normal 2 33 18" xfId="24604" xr:uid="{00000000-0005-0000-0000-00002FB80000}"/>
    <cellStyle name="normal 2 33 18 2" xfId="43810" xr:uid="{00000000-0005-0000-0000-000030B80000}"/>
    <cellStyle name="normal 2 33 19" xfId="24569" xr:uid="{00000000-0005-0000-0000-000031B80000}"/>
    <cellStyle name="normal 2 33 19 2" xfId="43811" xr:uid="{00000000-0005-0000-0000-000032B80000}"/>
    <cellStyle name="normal 2 33 2" xfId="12952" xr:uid="{00000000-0005-0000-0000-000033B80000}"/>
    <cellStyle name="normal 2 33 2 2" xfId="12953" xr:uid="{00000000-0005-0000-0000-000034B80000}"/>
    <cellStyle name="normal 2 33 2 2 2" xfId="22439" xr:uid="{00000000-0005-0000-0000-000035B80000}"/>
    <cellStyle name="normal 2 33 2 2 2 2" xfId="43814" xr:uid="{00000000-0005-0000-0000-000036B80000}"/>
    <cellStyle name="normal 2 33 2 2 3" xfId="43813" xr:uid="{00000000-0005-0000-0000-000037B80000}"/>
    <cellStyle name="normal 2 33 2 3" xfId="22438" xr:uid="{00000000-0005-0000-0000-000038B80000}"/>
    <cellStyle name="normal 2 33 2 3 2" xfId="43815" xr:uid="{00000000-0005-0000-0000-000039B80000}"/>
    <cellStyle name="normal 2 33 2 4" xfId="43812" xr:uid="{00000000-0005-0000-0000-00003AB80000}"/>
    <cellStyle name="Normal 2 33 20" xfId="43801" xr:uid="{00000000-0005-0000-0000-00003BB80000}"/>
    <cellStyle name="normal 2 33 3" xfId="12954" xr:uid="{00000000-0005-0000-0000-00003CB80000}"/>
    <cellStyle name="normal 2 33 3 2" xfId="22440" xr:uid="{00000000-0005-0000-0000-00003DB80000}"/>
    <cellStyle name="normal 2 33 3 2 2" xfId="43817" xr:uid="{00000000-0005-0000-0000-00003EB80000}"/>
    <cellStyle name="normal 2 33 3 3" xfId="43816" xr:uid="{00000000-0005-0000-0000-00003FB80000}"/>
    <cellStyle name="normal 2 33 4" xfId="12955" xr:uid="{00000000-0005-0000-0000-000040B80000}"/>
    <cellStyle name="normal 2 33 4 2" xfId="43818" xr:uid="{00000000-0005-0000-0000-000041B80000}"/>
    <cellStyle name="Normal 2 33 5" xfId="12951" xr:uid="{00000000-0005-0000-0000-000042B80000}"/>
    <cellStyle name="Normal 2 33 5 2" xfId="43819" xr:uid="{00000000-0005-0000-0000-000043B80000}"/>
    <cellStyle name="Normal 2 33 6" xfId="15915" xr:uid="{00000000-0005-0000-0000-000044B80000}"/>
    <cellStyle name="Normal 2 33 6 2" xfId="43820" xr:uid="{00000000-0005-0000-0000-000045B80000}"/>
    <cellStyle name="Normal 2 33 7" xfId="15800" xr:uid="{00000000-0005-0000-0000-000046B80000}"/>
    <cellStyle name="Normal 2 33 7 2" xfId="43821" xr:uid="{00000000-0005-0000-0000-000047B80000}"/>
    <cellStyle name="Normal 2 33 8" xfId="15891" xr:uid="{00000000-0005-0000-0000-000048B80000}"/>
    <cellStyle name="Normal 2 33 8 2" xfId="43822" xr:uid="{00000000-0005-0000-0000-000049B80000}"/>
    <cellStyle name="Normal 2 33 9" xfId="15797" xr:uid="{00000000-0005-0000-0000-00004AB80000}"/>
    <cellStyle name="Normal 2 33 9 2" xfId="43823" xr:uid="{00000000-0005-0000-0000-00004BB80000}"/>
    <cellStyle name="Normal 2 34" xfId="1841" xr:uid="{00000000-0005-0000-0000-00004CB80000}"/>
    <cellStyle name="Normal 2 34 10" xfId="15899" xr:uid="{00000000-0005-0000-0000-00004DB80000}"/>
    <cellStyle name="Normal 2 34 10 2" xfId="43825" xr:uid="{00000000-0005-0000-0000-00004EB80000}"/>
    <cellStyle name="normal 2 34 11" xfId="22441" xr:uid="{00000000-0005-0000-0000-00004FB80000}"/>
    <cellStyle name="normal 2 34 11 2" xfId="43826" xr:uid="{00000000-0005-0000-0000-000050B80000}"/>
    <cellStyle name="normal 2 34 12" xfId="24669" xr:uid="{00000000-0005-0000-0000-000051B80000}"/>
    <cellStyle name="normal 2 34 12 2" xfId="43827" xr:uid="{00000000-0005-0000-0000-000052B80000}"/>
    <cellStyle name="normal 2 34 13" xfId="24512" xr:uid="{00000000-0005-0000-0000-000053B80000}"/>
    <cellStyle name="normal 2 34 13 2" xfId="43828" xr:uid="{00000000-0005-0000-0000-000054B80000}"/>
    <cellStyle name="normal 2 34 14" xfId="24647" xr:uid="{00000000-0005-0000-0000-000055B80000}"/>
    <cellStyle name="normal 2 34 14 2" xfId="43829" xr:uid="{00000000-0005-0000-0000-000056B80000}"/>
    <cellStyle name="normal 2 34 15" xfId="24532" xr:uid="{00000000-0005-0000-0000-000057B80000}"/>
    <cellStyle name="normal 2 34 15 2" xfId="43830" xr:uid="{00000000-0005-0000-0000-000058B80000}"/>
    <cellStyle name="normal 2 34 16" xfId="24624" xr:uid="{00000000-0005-0000-0000-000059B80000}"/>
    <cellStyle name="normal 2 34 16 2" xfId="43831" xr:uid="{00000000-0005-0000-0000-00005AB80000}"/>
    <cellStyle name="normal 2 34 17" xfId="24551" xr:uid="{00000000-0005-0000-0000-00005BB80000}"/>
    <cellStyle name="normal 2 34 17 2" xfId="43832" xr:uid="{00000000-0005-0000-0000-00005CB80000}"/>
    <cellStyle name="normal 2 34 18" xfId="24605" xr:uid="{00000000-0005-0000-0000-00005DB80000}"/>
    <cellStyle name="normal 2 34 18 2" xfId="43833" xr:uid="{00000000-0005-0000-0000-00005EB80000}"/>
    <cellStyle name="normal 2 34 19" xfId="24568" xr:uid="{00000000-0005-0000-0000-00005FB80000}"/>
    <cellStyle name="normal 2 34 19 2" xfId="43834" xr:uid="{00000000-0005-0000-0000-000060B80000}"/>
    <cellStyle name="normal 2 34 2" xfId="12957" xr:uid="{00000000-0005-0000-0000-000061B80000}"/>
    <cellStyle name="normal 2 34 2 2" xfId="12958" xr:uid="{00000000-0005-0000-0000-000062B80000}"/>
    <cellStyle name="normal 2 34 2 2 2" xfId="22443" xr:uid="{00000000-0005-0000-0000-000063B80000}"/>
    <cellStyle name="normal 2 34 2 2 2 2" xfId="43837" xr:uid="{00000000-0005-0000-0000-000064B80000}"/>
    <cellStyle name="normal 2 34 2 2 3" xfId="43836" xr:uid="{00000000-0005-0000-0000-000065B80000}"/>
    <cellStyle name="normal 2 34 2 3" xfId="22442" xr:uid="{00000000-0005-0000-0000-000066B80000}"/>
    <cellStyle name="normal 2 34 2 3 2" xfId="43838" xr:uid="{00000000-0005-0000-0000-000067B80000}"/>
    <cellStyle name="normal 2 34 2 4" xfId="43835" xr:uid="{00000000-0005-0000-0000-000068B80000}"/>
    <cellStyle name="Normal 2 34 20" xfId="43824" xr:uid="{00000000-0005-0000-0000-000069B80000}"/>
    <cellStyle name="normal 2 34 3" xfId="12959" xr:uid="{00000000-0005-0000-0000-00006AB80000}"/>
    <cellStyle name="normal 2 34 3 2" xfId="22444" xr:uid="{00000000-0005-0000-0000-00006BB80000}"/>
    <cellStyle name="normal 2 34 3 2 2" xfId="43840" xr:uid="{00000000-0005-0000-0000-00006CB80000}"/>
    <cellStyle name="normal 2 34 3 3" xfId="43839" xr:uid="{00000000-0005-0000-0000-00006DB80000}"/>
    <cellStyle name="normal 2 34 4" xfId="12960" xr:uid="{00000000-0005-0000-0000-00006EB80000}"/>
    <cellStyle name="normal 2 34 4 2" xfId="43841" xr:uid="{00000000-0005-0000-0000-00006FB80000}"/>
    <cellStyle name="Normal 2 34 5" xfId="12956" xr:uid="{00000000-0005-0000-0000-000070B80000}"/>
    <cellStyle name="Normal 2 34 5 2" xfId="43842" xr:uid="{00000000-0005-0000-0000-000071B80000}"/>
    <cellStyle name="Normal 2 34 6" xfId="15916" xr:uid="{00000000-0005-0000-0000-000072B80000}"/>
    <cellStyle name="Normal 2 34 6 2" xfId="43843" xr:uid="{00000000-0005-0000-0000-000073B80000}"/>
    <cellStyle name="Normal 2 34 7" xfId="15798" xr:uid="{00000000-0005-0000-0000-000074B80000}"/>
    <cellStyle name="Normal 2 34 7 2" xfId="43844" xr:uid="{00000000-0005-0000-0000-000075B80000}"/>
    <cellStyle name="Normal 2 34 8" xfId="15893" xr:uid="{00000000-0005-0000-0000-000076B80000}"/>
    <cellStyle name="Normal 2 34 8 2" xfId="43845" xr:uid="{00000000-0005-0000-0000-000077B80000}"/>
    <cellStyle name="Normal 2 34 9" xfId="15795" xr:uid="{00000000-0005-0000-0000-000078B80000}"/>
    <cellStyle name="Normal 2 34 9 2" xfId="43846" xr:uid="{00000000-0005-0000-0000-000079B80000}"/>
    <cellStyle name="Normal 2 35" xfId="1842" xr:uid="{00000000-0005-0000-0000-00007AB80000}"/>
    <cellStyle name="Normal 2 35 10" xfId="15901" xr:uid="{00000000-0005-0000-0000-00007BB80000}"/>
    <cellStyle name="Normal 2 35 10 2" xfId="43848" xr:uid="{00000000-0005-0000-0000-00007CB80000}"/>
    <cellStyle name="normal 2 35 11" xfId="22445" xr:uid="{00000000-0005-0000-0000-00007DB80000}"/>
    <cellStyle name="normal 2 35 11 2" xfId="43849" xr:uid="{00000000-0005-0000-0000-00007EB80000}"/>
    <cellStyle name="normal 2 35 12" xfId="24670" xr:uid="{00000000-0005-0000-0000-00007FB80000}"/>
    <cellStyle name="normal 2 35 12 2" xfId="43850" xr:uid="{00000000-0005-0000-0000-000080B80000}"/>
    <cellStyle name="normal 2 35 13" xfId="24511" xr:uid="{00000000-0005-0000-0000-000081B80000}"/>
    <cellStyle name="normal 2 35 13 2" xfId="43851" xr:uid="{00000000-0005-0000-0000-000082B80000}"/>
    <cellStyle name="normal 2 35 14" xfId="24648" xr:uid="{00000000-0005-0000-0000-000083B80000}"/>
    <cellStyle name="normal 2 35 14 2" xfId="43852" xr:uid="{00000000-0005-0000-0000-000084B80000}"/>
    <cellStyle name="normal 2 35 15" xfId="24531" xr:uid="{00000000-0005-0000-0000-000085B80000}"/>
    <cellStyle name="normal 2 35 15 2" xfId="43853" xr:uid="{00000000-0005-0000-0000-000086B80000}"/>
    <cellStyle name="normal 2 35 16" xfId="24625" xr:uid="{00000000-0005-0000-0000-000087B80000}"/>
    <cellStyle name="normal 2 35 16 2" xfId="43854" xr:uid="{00000000-0005-0000-0000-000088B80000}"/>
    <cellStyle name="normal 2 35 17" xfId="24550" xr:uid="{00000000-0005-0000-0000-000089B80000}"/>
    <cellStyle name="normal 2 35 17 2" xfId="43855" xr:uid="{00000000-0005-0000-0000-00008AB80000}"/>
    <cellStyle name="normal 2 35 18" xfId="24606" xr:uid="{00000000-0005-0000-0000-00008BB80000}"/>
    <cellStyle name="normal 2 35 18 2" xfId="43856" xr:uid="{00000000-0005-0000-0000-00008CB80000}"/>
    <cellStyle name="normal 2 35 19" xfId="24567" xr:uid="{00000000-0005-0000-0000-00008DB80000}"/>
    <cellStyle name="normal 2 35 19 2" xfId="43857" xr:uid="{00000000-0005-0000-0000-00008EB80000}"/>
    <cellStyle name="normal 2 35 2" xfId="12962" xr:uid="{00000000-0005-0000-0000-00008FB80000}"/>
    <cellStyle name="normal 2 35 2 2" xfId="12963" xr:uid="{00000000-0005-0000-0000-000090B80000}"/>
    <cellStyle name="normal 2 35 2 2 2" xfId="22447" xr:uid="{00000000-0005-0000-0000-000091B80000}"/>
    <cellStyle name="normal 2 35 2 2 2 2" xfId="43860" xr:uid="{00000000-0005-0000-0000-000092B80000}"/>
    <cellStyle name="normal 2 35 2 2 3" xfId="43859" xr:uid="{00000000-0005-0000-0000-000093B80000}"/>
    <cellStyle name="normal 2 35 2 3" xfId="22446" xr:uid="{00000000-0005-0000-0000-000094B80000}"/>
    <cellStyle name="normal 2 35 2 3 2" xfId="43861" xr:uid="{00000000-0005-0000-0000-000095B80000}"/>
    <cellStyle name="normal 2 35 2 4" xfId="43858" xr:uid="{00000000-0005-0000-0000-000096B80000}"/>
    <cellStyle name="Normal 2 35 20" xfId="43847" xr:uid="{00000000-0005-0000-0000-000097B80000}"/>
    <cellStyle name="normal 2 35 3" xfId="12964" xr:uid="{00000000-0005-0000-0000-000098B80000}"/>
    <cellStyle name="normal 2 35 3 2" xfId="22448" xr:uid="{00000000-0005-0000-0000-000099B80000}"/>
    <cellStyle name="normal 2 35 3 2 2" xfId="43863" xr:uid="{00000000-0005-0000-0000-00009AB80000}"/>
    <cellStyle name="normal 2 35 3 3" xfId="43862" xr:uid="{00000000-0005-0000-0000-00009BB80000}"/>
    <cellStyle name="normal 2 35 4" xfId="12965" xr:uid="{00000000-0005-0000-0000-00009CB80000}"/>
    <cellStyle name="normal 2 35 4 2" xfId="43864" xr:uid="{00000000-0005-0000-0000-00009DB80000}"/>
    <cellStyle name="Normal 2 35 5" xfId="12961" xr:uid="{00000000-0005-0000-0000-00009EB80000}"/>
    <cellStyle name="Normal 2 35 5 2" xfId="43865" xr:uid="{00000000-0005-0000-0000-00009FB80000}"/>
    <cellStyle name="Normal 2 35 6" xfId="15917" xr:uid="{00000000-0005-0000-0000-0000A0B80000}"/>
    <cellStyle name="Normal 2 35 6 2" xfId="43866" xr:uid="{00000000-0005-0000-0000-0000A1B80000}"/>
    <cellStyle name="Normal 2 35 7" xfId="15796" xr:uid="{00000000-0005-0000-0000-0000A2B80000}"/>
    <cellStyle name="Normal 2 35 7 2" xfId="43867" xr:uid="{00000000-0005-0000-0000-0000A3B80000}"/>
    <cellStyle name="Normal 2 35 8" xfId="15895" xr:uid="{00000000-0005-0000-0000-0000A4B80000}"/>
    <cellStyle name="Normal 2 35 8 2" xfId="43868" xr:uid="{00000000-0005-0000-0000-0000A5B80000}"/>
    <cellStyle name="Normal 2 35 9" xfId="15793" xr:uid="{00000000-0005-0000-0000-0000A6B80000}"/>
    <cellStyle name="Normal 2 35 9 2" xfId="43869" xr:uid="{00000000-0005-0000-0000-0000A7B80000}"/>
    <cellStyle name="Normal 2 36" xfId="1843" xr:uid="{00000000-0005-0000-0000-0000A8B80000}"/>
    <cellStyle name="Normal 2 36 10" xfId="15903" xr:uid="{00000000-0005-0000-0000-0000A9B80000}"/>
    <cellStyle name="Normal 2 36 10 2" xfId="43871" xr:uid="{00000000-0005-0000-0000-0000AAB80000}"/>
    <cellStyle name="normal 2 36 11" xfId="22449" xr:uid="{00000000-0005-0000-0000-0000ABB80000}"/>
    <cellStyle name="normal 2 36 11 2" xfId="43872" xr:uid="{00000000-0005-0000-0000-0000ACB80000}"/>
    <cellStyle name="normal 2 36 12" xfId="24671" xr:uid="{00000000-0005-0000-0000-0000ADB80000}"/>
    <cellStyle name="normal 2 36 12 2" xfId="43873" xr:uid="{00000000-0005-0000-0000-0000AEB80000}"/>
    <cellStyle name="normal 2 36 13" xfId="24510" xr:uid="{00000000-0005-0000-0000-0000AFB80000}"/>
    <cellStyle name="normal 2 36 13 2" xfId="43874" xr:uid="{00000000-0005-0000-0000-0000B0B80000}"/>
    <cellStyle name="normal 2 36 14" xfId="24649" xr:uid="{00000000-0005-0000-0000-0000B1B80000}"/>
    <cellStyle name="normal 2 36 14 2" xfId="43875" xr:uid="{00000000-0005-0000-0000-0000B2B80000}"/>
    <cellStyle name="normal 2 36 15" xfId="24530" xr:uid="{00000000-0005-0000-0000-0000B3B80000}"/>
    <cellStyle name="normal 2 36 15 2" xfId="43876" xr:uid="{00000000-0005-0000-0000-0000B4B80000}"/>
    <cellStyle name="normal 2 36 16" xfId="24626" xr:uid="{00000000-0005-0000-0000-0000B5B80000}"/>
    <cellStyle name="normal 2 36 16 2" xfId="43877" xr:uid="{00000000-0005-0000-0000-0000B6B80000}"/>
    <cellStyle name="normal 2 36 17" xfId="24549" xr:uid="{00000000-0005-0000-0000-0000B7B80000}"/>
    <cellStyle name="normal 2 36 17 2" xfId="43878" xr:uid="{00000000-0005-0000-0000-0000B8B80000}"/>
    <cellStyle name="normal 2 36 18" xfId="24607" xr:uid="{00000000-0005-0000-0000-0000B9B80000}"/>
    <cellStyle name="normal 2 36 18 2" xfId="43879" xr:uid="{00000000-0005-0000-0000-0000BAB80000}"/>
    <cellStyle name="normal 2 36 19" xfId="24566" xr:uid="{00000000-0005-0000-0000-0000BBB80000}"/>
    <cellStyle name="normal 2 36 19 2" xfId="43880" xr:uid="{00000000-0005-0000-0000-0000BCB80000}"/>
    <cellStyle name="normal 2 36 2" xfId="12967" xr:uid="{00000000-0005-0000-0000-0000BDB80000}"/>
    <cellStyle name="normal 2 36 2 2" xfId="12968" xr:uid="{00000000-0005-0000-0000-0000BEB80000}"/>
    <cellStyle name="normal 2 36 2 2 2" xfId="22451" xr:uid="{00000000-0005-0000-0000-0000BFB80000}"/>
    <cellStyle name="normal 2 36 2 2 2 2" xfId="43883" xr:uid="{00000000-0005-0000-0000-0000C0B80000}"/>
    <cellStyle name="normal 2 36 2 2 3" xfId="43882" xr:uid="{00000000-0005-0000-0000-0000C1B80000}"/>
    <cellStyle name="normal 2 36 2 3" xfId="22450" xr:uid="{00000000-0005-0000-0000-0000C2B80000}"/>
    <cellStyle name="normal 2 36 2 3 2" xfId="43884" xr:uid="{00000000-0005-0000-0000-0000C3B80000}"/>
    <cellStyle name="normal 2 36 2 4" xfId="43881" xr:uid="{00000000-0005-0000-0000-0000C4B80000}"/>
    <cellStyle name="Normal 2 36 20" xfId="43870" xr:uid="{00000000-0005-0000-0000-0000C5B80000}"/>
    <cellStyle name="normal 2 36 3" xfId="12969" xr:uid="{00000000-0005-0000-0000-0000C6B80000}"/>
    <cellStyle name="normal 2 36 3 2" xfId="22452" xr:uid="{00000000-0005-0000-0000-0000C7B80000}"/>
    <cellStyle name="normal 2 36 3 2 2" xfId="43886" xr:uid="{00000000-0005-0000-0000-0000C8B80000}"/>
    <cellStyle name="normal 2 36 3 3" xfId="43885" xr:uid="{00000000-0005-0000-0000-0000C9B80000}"/>
    <cellStyle name="normal 2 36 4" xfId="12970" xr:uid="{00000000-0005-0000-0000-0000CAB80000}"/>
    <cellStyle name="normal 2 36 4 2" xfId="43887" xr:uid="{00000000-0005-0000-0000-0000CBB80000}"/>
    <cellStyle name="Normal 2 36 5" xfId="12966" xr:uid="{00000000-0005-0000-0000-0000CCB80000}"/>
    <cellStyle name="Normal 2 36 5 2" xfId="43888" xr:uid="{00000000-0005-0000-0000-0000CDB80000}"/>
    <cellStyle name="Normal 2 36 6" xfId="15918" xr:uid="{00000000-0005-0000-0000-0000CEB80000}"/>
    <cellStyle name="Normal 2 36 6 2" xfId="43889" xr:uid="{00000000-0005-0000-0000-0000CFB80000}"/>
    <cellStyle name="Normal 2 36 7" xfId="15794" xr:uid="{00000000-0005-0000-0000-0000D0B80000}"/>
    <cellStyle name="Normal 2 36 7 2" xfId="43890" xr:uid="{00000000-0005-0000-0000-0000D1B80000}"/>
    <cellStyle name="Normal 2 36 8" xfId="15897" xr:uid="{00000000-0005-0000-0000-0000D2B80000}"/>
    <cellStyle name="Normal 2 36 8 2" xfId="43891" xr:uid="{00000000-0005-0000-0000-0000D3B80000}"/>
    <cellStyle name="Normal 2 36 9" xfId="15792" xr:uid="{00000000-0005-0000-0000-0000D4B80000}"/>
    <cellStyle name="Normal 2 36 9 2" xfId="43892" xr:uid="{00000000-0005-0000-0000-0000D5B80000}"/>
    <cellStyle name="normal 2 37" xfId="12971" xr:uid="{00000000-0005-0000-0000-0000D6B80000}"/>
    <cellStyle name="normal 2 37 2" xfId="12972" xr:uid="{00000000-0005-0000-0000-0000D7B80000}"/>
    <cellStyle name="normal 2 37 2 2" xfId="12973" xr:uid="{00000000-0005-0000-0000-0000D8B80000}"/>
    <cellStyle name="normal 2 37 2 2 2" xfId="22455" xr:uid="{00000000-0005-0000-0000-0000D9B80000}"/>
    <cellStyle name="normal 2 37 2 2 2 2" xfId="43896" xr:uid="{00000000-0005-0000-0000-0000DAB80000}"/>
    <cellStyle name="normal 2 37 2 2 3" xfId="43895" xr:uid="{00000000-0005-0000-0000-0000DBB80000}"/>
    <cellStyle name="normal 2 37 2 3" xfId="22454" xr:uid="{00000000-0005-0000-0000-0000DCB80000}"/>
    <cellStyle name="normal 2 37 2 3 2" xfId="43897" xr:uid="{00000000-0005-0000-0000-0000DDB80000}"/>
    <cellStyle name="normal 2 37 2 4" xfId="43894" xr:uid="{00000000-0005-0000-0000-0000DEB80000}"/>
    <cellStyle name="normal 2 37 3" xfId="12974" xr:uid="{00000000-0005-0000-0000-0000DFB80000}"/>
    <cellStyle name="normal 2 37 3 2" xfId="22456" xr:uid="{00000000-0005-0000-0000-0000E0B80000}"/>
    <cellStyle name="normal 2 37 3 2 2" xfId="43899" xr:uid="{00000000-0005-0000-0000-0000E1B80000}"/>
    <cellStyle name="normal 2 37 3 3" xfId="43898" xr:uid="{00000000-0005-0000-0000-0000E2B80000}"/>
    <cellStyle name="normal 2 37 4" xfId="22453" xr:uid="{00000000-0005-0000-0000-0000E3B80000}"/>
    <cellStyle name="normal 2 37 4 2" xfId="43900" xr:uid="{00000000-0005-0000-0000-0000E4B80000}"/>
    <cellStyle name="normal 2 37 5" xfId="43893" xr:uid="{00000000-0005-0000-0000-0000E5B80000}"/>
    <cellStyle name="normal 2 38" xfId="12975" xr:uid="{00000000-0005-0000-0000-0000E6B80000}"/>
    <cellStyle name="normal 2 38 2" xfId="12976" xr:uid="{00000000-0005-0000-0000-0000E7B80000}"/>
    <cellStyle name="normal 2 38 2 2" xfId="12977" xr:uid="{00000000-0005-0000-0000-0000E8B80000}"/>
    <cellStyle name="normal 2 38 2 2 2" xfId="22459" xr:uid="{00000000-0005-0000-0000-0000E9B80000}"/>
    <cellStyle name="normal 2 38 2 2 2 2" xfId="43904" xr:uid="{00000000-0005-0000-0000-0000EAB80000}"/>
    <cellStyle name="normal 2 38 2 2 3" xfId="43903" xr:uid="{00000000-0005-0000-0000-0000EBB80000}"/>
    <cellStyle name="normal 2 38 2 3" xfId="22458" xr:uid="{00000000-0005-0000-0000-0000ECB80000}"/>
    <cellStyle name="normal 2 38 2 3 2" xfId="43905" xr:uid="{00000000-0005-0000-0000-0000EDB80000}"/>
    <cellStyle name="normal 2 38 2 4" xfId="43902" xr:uid="{00000000-0005-0000-0000-0000EEB80000}"/>
    <cellStyle name="normal 2 38 3" xfId="12978" xr:uid="{00000000-0005-0000-0000-0000EFB80000}"/>
    <cellStyle name="normal 2 38 3 2" xfId="22460" xr:uid="{00000000-0005-0000-0000-0000F0B80000}"/>
    <cellStyle name="normal 2 38 3 2 2" xfId="43907" xr:uid="{00000000-0005-0000-0000-0000F1B80000}"/>
    <cellStyle name="normal 2 38 3 3" xfId="43906" xr:uid="{00000000-0005-0000-0000-0000F2B80000}"/>
    <cellStyle name="normal 2 38 4" xfId="22457" xr:uid="{00000000-0005-0000-0000-0000F3B80000}"/>
    <cellStyle name="normal 2 38 4 2" xfId="43908" xr:uid="{00000000-0005-0000-0000-0000F4B80000}"/>
    <cellStyle name="normal 2 38 5" xfId="43901" xr:uid="{00000000-0005-0000-0000-0000F5B80000}"/>
    <cellStyle name="normal 2 39" xfId="12979" xr:uid="{00000000-0005-0000-0000-0000F6B80000}"/>
    <cellStyle name="normal 2 39 2" xfId="12980" xr:uid="{00000000-0005-0000-0000-0000F7B80000}"/>
    <cellStyle name="normal 2 39 2 2" xfId="12981" xr:uid="{00000000-0005-0000-0000-0000F8B80000}"/>
    <cellStyle name="normal 2 39 2 2 2" xfId="22463" xr:uid="{00000000-0005-0000-0000-0000F9B80000}"/>
    <cellStyle name="normal 2 39 2 2 2 2" xfId="43912" xr:uid="{00000000-0005-0000-0000-0000FAB80000}"/>
    <cellStyle name="normal 2 39 2 2 3" xfId="43911" xr:uid="{00000000-0005-0000-0000-0000FBB80000}"/>
    <cellStyle name="normal 2 39 2 3" xfId="22462" xr:uid="{00000000-0005-0000-0000-0000FCB80000}"/>
    <cellStyle name="normal 2 39 2 3 2" xfId="43913" xr:uid="{00000000-0005-0000-0000-0000FDB80000}"/>
    <cellStyle name="normal 2 39 2 4" xfId="43910" xr:uid="{00000000-0005-0000-0000-0000FEB80000}"/>
    <cellStyle name="normal 2 39 3" xfId="12982" xr:uid="{00000000-0005-0000-0000-0000FFB80000}"/>
    <cellStyle name="normal 2 39 3 2" xfId="22464" xr:uid="{00000000-0005-0000-0000-000000B90000}"/>
    <cellStyle name="normal 2 39 3 2 2" xfId="43915" xr:uid="{00000000-0005-0000-0000-000001B90000}"/>
    <cellStyle name="normal 2 39 3 3" xfId="43914" xr:uid="{00000000-0005-0000-0000-000002B90000}"/>
    <cellStyle name="normal 2 39 4" xfId="22461" xr:uid="{00000000-0005-0000-0000-000003B90000}"/>
    <cellStyle name="normal 2 39 4 2" xfId="43916" xr:uid="{00000000-0005-0000-0000-000004B90000}"/>
    <cellStyle name="normal 2 39 5" xfId="43909" xr:uid="{00000000-0005-0000-0000-000005B90000}"/>
    <cellStyle name="Normal 2 4" xfId="1844" xr:uid="{00000000-0005-0000-0000-000006B90000}"/>
    <cellStyle name="Normal 2 4 2" xfId="1845" xr:uid="{00000000-0005-0000-0000-000007B90000}"/>
    <cellStyle name="Normal 2 4 2 2" xfId="1846" xr:uid="{00000000-0005-0000-0000-000008B90000}"/>
    <cellStyle name="Normal 2 4 2 2 2" xfId="12985" xr:uid="{00000000-0005-0000-0000-000009B90000}"/>
    <cellStyle name="Normal 2 4 2 2 2 2" xfId="43920" xr:uid="{00000000-0005-0000-0000-00000AB90000}"/>
    <cellStyle name="Normal 2 4 2 2 3" xfId="51429" xr:uid="{00000000-0005-0000-0000-00000BB90000}"/>
    <cellStyle name="Normal 2 4 2 2 4" xfId="43919" xr:uid="{00000000-0005-0000-0000-00000CB90000}"/>
    <cellStyle name="Normal 2 4 2 3" xfId="1847" xr:uid="{00000000-0005-0000-0000-00000DB90000}"/>
    <cellStyle name="Normal 2 4 2 3 2" xfId="12986" xr:uid="{00000000-0005-0000-0000-00000EB90000}"/>
    <cellStyle name="Normal 2 4 2 3 2 2" xfId="43922" xr:uid="{00000000-0005-0000-0000-00000FB90000}"/>
    <cellStyle name="Normal 2 4 2 3 3" xfId="51430" xr:uid="{00000000-0005-0000-0000-000010B90000}"/>
    <cellStyle name="Normal 2 4 2 3 4" xfId="43921" xr:uid="{00000000-0005-0000-0000-000011B90000}"/>
    <cellStyle name="Normal 2 4 2 4" xfId="12984" xr:uid="{00000000-0005-0000-0000-000012B90000}"/>
    <cellStyle name="Normal 2 4 2 4 2" xfId="43923" xr:uid="{00000000-0005-0000-0000-000013B90000}"/>
    <cellStyle name="Normal 2 4 2 5" xfId="51428" xr:uid="{00000000-0005-0000-0000-000014B90000}"/>
    <cellStyle name="Normal 2 4 2 6" xfId="43918" xr:uid="{00000000-0005-0000-0000-000015B90000}"/>
    <cellStyle name="Normal 2 4 3" xfId="1848" xr:uid="{00000000-0005-0000-0000-000016B90000}"/>
    <cellStyle name="Normal 2 4 3 2" xfId="12987" xr:uid="{00000000-0005-0000-0000-000017B90000}"/>
    <cellStyle name="Normal 2 4 3 2 2" xfId="43925" xr:uid="{00000000-0005-0000-0000-000018B90000}"/>
    <cellStyle name="Normal 2 4 3 3" xfId="51431" xr:uid="{00000000-0005-0000-0000-000019B90000}"/>
    <cellStyle name="Normal 2 4 3 4" xfId="43924" xr:uid="{00000000-0005-0000-0000-00001AB90000}"/>
    <cellStyle name="Normal 2 4 4" xfId="12988" xr:uid="{00000000-0005-0000-0000-00001BB90000}"/>
    <cellStyle name="Normal 2 4 4 2" xfId="43926" xr:uid="{00000000-0005-0000-0000-00001CB90000}"/>
    <cellStyle name="Normal 2 4 5" xfId="12983" xr:uid="{00000000-0005-0000-0000-00001DB90000}"/>
    <cellStyle name="Normal 2 4 5 2" xfId="43927" xr:uid="{00000000-0005-0000-0000-00001EB90000}"/>
    <cellStyle name="Normal 2 4 6" xfId="15979" xr:uid="{00000000-0005-0000-0000-00001FB90000}"/>
    <cellStyle name="Normal 2 4 6 2" xfId="43928" xr:uid="{00000000-0005-0000-0000-000020B90000}"/>
    <cellStyle name="Normal 2 4 7" xfId="22465" xr:uid="{00000000-0005-0000-0000-000021B90000}"/>
    <cellStyle name="Normal 2 4 7 2" xfId="43929" xr:uid="{00000000-0005-0000-0000-000022B90000}"/>
    <cellStyle name="Normal 2 4 8" xfId="51427" xr:uid="{00000000-0005-0000-0000-000023B90000}"/>
    <cellStyle name="Normal 2 4 9" xfId="43917" xr:uid="{00000000-0005-0000-0000-000024B90000}"/>
    <cellStyle name="normal 2 40" xfId="12989" xr:uid="{00000000-0005-0000-0000-000025B90000}"/>
    <cellStyle name="normal 2 40 2" xfId="12990" xr:uid="{00000000-0005-0000-0000-000026B90000}"/>
    <cellStyle name="normal 2 40 2 2" xfId="12991" xr:uid="{00000000-0005-0000-0000-000027B90000}"/>
    <cellStyle name="normal 2 40 2 2 2" xfId="22468" xr:uid="{00000000-0005-0000-0000-000028B90000}"/>
    <cellStyle name="normal 2 40 2 2 2 2" xfId="43933" xr:uid="{00000000-0005-0000-0000-000029B90000}"/>
    <cellStyle name="normal 2 40 2 2 3" xfId="43932" xr:uid="{00000000-0005-0000-0000-00002AB90000}"/>
    <cellStyle name="normal 2 40 2 3" xfId="22467" xr:uid="{00000000-0005-0000-0000-00002BB90000}"/>
    <cellStyle name="normal 2 40 2 3 2" xfId="43934" xr:uid="{00000000-0005-0000-0000-00002CB90000}"/>
    <cellStyle name="normal 2 40 2 4" xfId="43931" xr:uid="{00000000-0005-0000-0000-00002DB90000}"/>
    <cellStyle name="normal 2 40 3" xfId="12992" xr:uid="{00000000-0005-0000-0000-00002EB90000}"/>
    <cellStyle name="normal 2 40 3 2" xfId="22469" xr:uid="{00000000-0005-0000-0000-00002FB90000}"/>
    <cellStyle name="normal 2 40 3 2 2" xfId="43936" xr:uid="{00000000-0005-0000-0000-000030B90000}"/>
    <cellStyle name="normal 2 40 3 3" xfId="43935" xr:uid="{00000000-0005-0000-0000-000031B90000}"/>
    <cellStyle name="normal 2 40 4" xfId="22466" xr:uid="{00000000-0005-0000-0000-000032B90000}"/>
    <cellStyle name="normal 2 40 4 2" xfId="43937" xr:uid="{00000000-0005-0000-0000-000033B90000}"/>
    <cellStyle name="normal 2 40 5" xfId="43930" xr:uid="{00000000-0005-0000-0000-000034B90000}"/>
    <cellStyle name="normal 2 41" xfId="12993" xr:uid="{00000000-0005-0000-0000-000035B90000}"/>
    <cellStyle name="normal 2 41 2" xfId="12994" xr:uid="{00000000-0005-0000-0000-000036B90000}"/>
    <cellStyle name="normal 2 41 2 2" xfId="12995" xr:uid="{00000000-0005-0000-0000-000037B90000}"/>
    <cellStyle name="normal 2 41 2 2 2" xfId="22472" xr:uid="{00000000-0005-0000-0000-000038B90000}"/>
    <cellStyle name="normal 2 41 2 2 2 2" xfId="43941" xr:uid="{00000000-0005-0000-0000-000039B90000}"/>
    <cellStyle name="normal 2 41 2 2 3" xfId="43940" xr:uid="{00000000-0005-0000-0000-00003AB90000}"/>
    <cellStyle name="normal 2 41 2 3" xfId="22471" xr:uid="{00000000-0005-0000-0000-00003BB90000}"/>
    <cellStyle name="normal 2 41 2 3 2" xfId="43942" xr:uid="{00000000-0005-0000-0000-00003CB90000}"/>
    <cellStyle name="normal 2 41 2 4" xfId="43939" xr:uid="{00000000-0005-0000-0000-00003DB90000}"/>
    <cellStyle name="normal 2 41 3" xfId="12996" xr:uid="{00000000-0005-0000-0000-00003EB90000}"/>
    <cellStyle name="normal 2 41 3 2" xfId="22473" xr:uid="{00000000-0005-0000-0000-00003FB90000}"/>
    <cellStyle name="normal 2 41 3 2 2" xfId="43944" xr:uid="{00000000-0005-0000-0000-000040B90000}"/>
    <cellStyle name="normal 2 41 3 3" xfId="43943" xr:uid="{00000000-0005-0000-0000-000041B90000}"/>
    <cellStyle name="normal 2 41 4" xfId="22470" xr:uid="{00000000-0005-0000-0000-000042B90000}"/>
    <cellStyle name="normal 2 41 4 2" xfId="43945" xr:uid="{00000000-0005-0000-0000-000043B90000}"/>
    <cellStyle name="normal 2 41 5" xfId="43938" xr:uid="{00000000-0005-0000-0000-000044B90000}"/>
    <cellStyle name="normal 2 42" xfId="12997" xr:uid="{00000000-0005-0000-0000-000045B90000}"/>
    <cellStyle name="normal 2 42 2" xfId="12998" xr:uid="{00000000-0005-0000-0000-000046B90000}"/>
    <cellStyle name="normal 2 42 2 2" xfId="12999" xr:uid="{00000000-0005-0000-0000-000047B90000}"/>
    <cellStyle name="normal 2 42 2 2 2" xfId="22476" xr:uid="{00000000-0005-0000-0000-000048B90000}"/>
    <cellStyle name="normal 2 42 2 2 2 2" xfId="43949" xr:uid="{00000000-0005-0000-0000-000049B90000}"/>
    <cellStyle name="normal 2 42 2 2 3" xfId="43948" xr:uid="{00000000-0005-0000-0000-00004AB90000}"/>
    <cellStyle name="normal 2 42 2 3" xfId="22475" xr:uid="{00000000-0005-0000-0000-00004BB90000}"/>
    <cellStyle name="normal 2 42 2 3 2" xfId="43950" xr:uid="{00000000-0005-0000-0000-00004CB90000}"/>
    <cellStyle name="normal 2 42 2 4" xfId="43947" xr:uid="{00000000-0005-0000-0000-00004DB90000}"/>
    <cellStyle name="normal 2 42 3" xfId="13000" xr:uid="{00000000-0005-0000-0000-00004EB90000}"/>
    <cellStyle name="normal 2 42 3 2" xfId="22477" xr:uid="{00000000-0005-0000-0000-00004FB90000}"/>
    <cellStyle name="normal 2 42 3 2 2" xfId="43952" xr:uid="{00000000-0005-0000-0000-000050B90000}"/>
    <cellStyle name="normal 2 42 3 3" xfId="43951" xr:uid="{00000000-0005-0000-0000-000051B90000}"/>
    <cellStyle name="normal 2 42 4" xfId="22474" xr:uid="{00000000-0005-0000-0000-000052B90000}"/>
    <cellStyle name="normal 2 42 4 2" xfId="43953" xr:uid="{00000000-0005-0000-0000-000053B90000}"/>
    <cellStyle name="normal 2 42 5" xfId="43946" xr:uid="{00000000-0005-0000-0000-000054B90000}"/>
    <cellStyle name="normal 2 43" xfId="13001" xr:uid="{00000000-0005-0000-0000-000055B90000}"/>
    <cellStyle name="normal 2 43 2" xfId="13002" xr:uid="{00000000-0005-0000-0000-000056B90000}"/>
    <cellStyle name="normal 2 43 2 2" xfId="13003" xr:uid="{00000000-0005-0000-0000-000057B90000}"/>
    <cellStyle name="normal 2 43 2 2 2" xfId="22480" xr:uid="{00000000-0005-0000-0000-000058B90000}"/>
    <cellStyle name="normal 2 43 2 2 2 2" xfId="43957" xr:uid="{00000000-0005-0000-0000-000059B90000}"/>
    <cellStyle name="normal 2 43 2 2 3" xfId="43956" xr:uid="{00000000-0005-0000-0000-00005AB90000}"/>
    <cellStyle name="normal 2 43 2 3" xfId="22479" xr:uid="{00000000-0005-0000-0000-00005BB90000}"/>
    <cellStyle name="normal 2 43 2 3 2" xfId="43958" xr:uid="{00000000-0005-0000-0000-00005CB90000}"/>
    <cellStyle name="normal 2 43 2 4" xfId="43955" xr:uid="{00000000-0005-0000-0000-00005DB90000}"/>
    <cellStyle name="normal 2 43 3" xfId="13004" xr:uid="{00000000-0005-0000-0000-00005EB90000}"/>
    <cellStyle name="normal 2 43 3 2" xfId="22481" xr:uid="{00000000-0005-0000-0000-00005FB90000}"/>
    <cellStyle name="normal 2 43 3 2 2" xfId="43960" xr:uid="{00000000-0005-0000-0000-000060B90000}"/>
    <cellStyle name="normal 2 43 3 3" xfId="43959" xr:uid="{00000000-0005-0000-0000-000061B90000}"/>
    <cellStyle name="normal 2 43 4" xfId="22478" xr:uid="{00000000-0005-0000-0000-000062B90000}"/>
    <cellStyle name="normal 2 43 4 2" xfId="43961" xr:uid="{00000000-0005-0000-0000-000063B90000}"/>
    <cellStyle name="normal 2 43 5" xfId="43954" xr:uid="{00000000-0005-0000-0000-000064B90000}"/>
    <cellStyle name="normal 2 44" xfId="13005" xr:uid="{00000000-0005-0000-0000-000065B90000}"/>
    <cellStyle name="normal 2 44 2" xfId="13006" xr:uid="{00000000-0005-0000-0000-000066B90000}"/>
    <cellStyle name="normal 2 44 2 2" xfId="13007" xr:uid="{00000000-0005-0000-0000-000067B90000}"/>
    <cellStyle name="normal 2 44 2 2 2" xfId="22484" xr:uid="{00000000-0005-0000-0000-000068B90000}"/>
    <cellStyle name="normal 2 44 2 2 2 2" xfId="43965" xr:uid="{00000000-0005-0000-0000-000069B90000}"/>
    <cellStyle name="normal 2 44 2 2 3" xfId="43964" xr:uid="{00000000-0005-0000-0000-00006AB90000}"/>
    <cellStyle name="normal 2 44 2 3" xfId="22483" xr:uid="{00000000-0005-0000-0000-00006BB90000}"/>
    <cellStyle name="normal 2 44 2 3 2" xfId="43966" xr:uid="{00000000-0005-0000-0000-00006CB90000}"/>
    <cellStyle name="normal 2 44 2 4" xfId="43963" xr:uid="{00000000-0005-0000-0000-00006DB90000}"/>
    <cellStyle name="normal 2 44 3" xfId="13008" xr:uid="{00000000-0005-0000-0000-00006EB90000}"/>
    <cellStyle name="normal 2 44 3 2" xfId="22485" xr:uid="{00000000-0005-0000-0000-00006FB90000}"/>
    <cellStyle name="normal 2 44 3 2 2" xfId="43968" xr:uid="{00000000-0005-0000-0000-000070B90000}"/>
    <cellStyle name="normal 2 44 3 3" xfId="43967" xr:uid="{00000000-0005-0000-0000-000071B90000}"/>
    <cellStyle name="normal 2 44 4" xfId="22482" xr:uid="{00000000-0005-0000-0000-000072B90000}"/>
    <cellStyle name="normal 2 44 4 2" xfId="43969" xr:uid="{00000000-0005-0000-0000-000073B90000}"/>
    <cellStyle name="normal 2 44 5" xfId="43962" xr:uid="{00000000-0005-0000-0000-000074B90000}"/>
    <cellStyle name="normal 2 45" xfId="13009" xr:uid="{00000000-0005-0000-0000-000075B90000}"/>
    <cellStyle name="normal 2 45 2" xfId="13010" xr:uid="{00000000-0005-0000-0000-000076B90000}"/>
    <cellStyle name="normal 2 45 2 2" xfId="13011" xr:uid="{00000000-0005-0000-0000-000077B90000}"/>
    <cellStyle name="normal 2 45 2 2 2" xfId="22488" xr:uid="{00000000-0005-0000-0000-000078B90000}"/>
    <cellStyle name="normal 2 45 2 2 2 2" xfId="43973" xr:uid="{00000000-0005-0000-0000-000079B90000}"/>
    <cellStyle name="normal 2 45 2 2 3" xfId="43972" xr:uid="{00000000-0005-0000-0000-00007AB90000}"/>
    <cellStyle name="normal 2 45 2 3" xfId="22487" xr:uid="{00000000-0005-0000-0000-00007BB90000}"/>
    <cellStyle name="normal 2 45 2 3 2" xfId="43974" xr:uid="{00000000-0005-0000-0000-00007CB90000}"/>
    <cellStyle name="normal 2 45 2 4" xfId="43971" xr:uid="{00000000-0005-0000-0000-00007DB90000}"/>
    <cellStyle name="normal 2 45 3" xfId="13012" xr:uid="{00000000-0005-0000-0000-00007EB90000}"/>
    <cellStyle name="normal 2 45 3 2" xfId="22489" xr:uid="{00000000-0005-0000-0000-00007FB90000}"/>
    <cellStyle name="normal 2 45 3 2 2" xfId="43976" xr:uid="{00000000-0005-0000-0000-000080B90000}"/>
    <cellStyle name="normal 2 45 3 3" xfId="43975" xr:uid="{00000000-0005-0000-0000-000081B90000}"/>
    <cellStyle name="normal 2 45 4" xfId="22486" xr:uid="{00000000-0005-0000-0000-000082B90000}"/>
    <cellStyle name="normal 2 45 4 2" xfId="43977" xr:uid="{00000000-0005-0000-0000-000083B90000}"/>
    <cellStyle name="normal 2 45 5" xfId="43970" xr:uid="{00000000-0005-0000-0000-000084B90000}"/>
    <cellStyle name="normal 2 46" xfId="13013" xr:uid="{00000000-0005-0000-0000-000085B90000}"/>
    <cellStyle name="normal 2 46 2" xfId="13014" xr:uid="{00000000-0005-0000-0000-000086B90000}"/>
    <cellStyle name="normal 2 46 2 2" xfId="13015" xr:uid="{00000000-0005-0000-0000-000087B90000}"/>
    <cellStyle name="normal 2 46 2 2 2" xfId="22492" xr:uid="{00000000-0005-0000-0000-000088B90000}"/>
    <cellStyle name="normal 2 46 2 2 2 2" xfId="43981" xr:uid="{00000000-0005-0000-0000-000089B90000}"/>
    <cellStyle name="normal 2 46 2 2 3" xfId="43980" xr:uid="{00000000-0005-0000-0000-00008AB90000}"/>
    <cellStyle name="normal 2 46 2 3" xfId="22491" xr:uid="{00000000-0005-0000-0000-00008BB90000}"/>
    <cellStyle name="normal 2 46 2 3 2" xfId="43982" xr:uid="{00000000-0005-0000-0000-00008CB90000}"/>
    <cellStyle name="normal 2 46 2 4" xfId="43979" xr:uid="{00000000-0005-0000-0000-00008DB90000}"/>
    <cellStyle name="normal 2 46 3" xfId="13016" xr:uid="{00000000-0005-0000-0000-00008EB90000}"/>
    <cellStyle name="normal 2 46 3 2" xfId="22493" xr:uid="{00000000-0005-0000-0000-00008FB90000}"/>
    <cellStyle name="normal 2 46 3 2 2" xfId="43984" xr:uid="{00000000-0005-0000-0000-000090B90000}"/>
    <cellStyle name="normal 2 46 3 3" xfId="43983" xr:uid="{00000000-0005-0000-0000-000091B90000}"/>
    <cellStyle name="normal 2 46 4" xfId="22490" xr:uid="{00000000-0005-0000-0000-000092B90000}"/>
    <cellStyle name="normal 2 46 4 2" xfId="43985" xr:uid="{00000000-0005-0000-0000-000093B90000}"/>
    <cellStyle name="normal 2 46 5" xfId="43978" xr:uid="{00000000-0005-0000-0000-000094B90000}"/>
    <cellStyle name="normal 2 47" xfId="13017" xr:uid="{00000000-0005-0000-0000-000095B90000}"/>
    <cellStyle name="normal 2 47 2" xfId="13018" xr:uid="{00000000-0005-0000-0000-000096B90000}"/>
    <cellStyle name="normal 2 47 2 2" xfId="13019" xr:uid="{00000000-0005-0000-0000-000097B90000}"/>
    <cellStyle name="normal 2 47 2 2 2" xfId="22496" xr:uid="{00000000-0005-0000-0000-000098B90000}"/>
    <cellStyle name="normal 2 47 2 2 2 2" xfId="43989" xr:uid="{00000000-0005-0000-0000-000099B90000}"/>
    <cellStyle name="normal 2 47 2 2 3" xfId="43988" xr:uid="{00000000-0005-0000-0000-00009AB90000}"/>
    <cellStyle name="normal 2 47 2 3" xfId="22495" xr:uid="{00000000-0005-0000-0000-00009BB90000}"/>
    <cellStyle name="normal 2 47 2 3 2" xfId="43990" xr:uid="{00000000-0005-0000-0000-00009CB90000}"/>
    <cellStyle name="normal 2 47 2 4" xfId="43987" xr:uid="{00000000-0005-0000-0000-00009DB90000}"/>
    <cellStyle name="normal 2 47 3" xfId="13020" xr:uid="{00000000-0005-0000-0000-00009EB90000}"/>
    <cellStyle name="normal 2 47 3 2" xfId="22497" xr:uid="{00000000-0005-0000-0000-00009FB90000}"/>
    <cellStyle name="normal 2 47 3 2 2" xfId="43992" xr:uid="{00000000-0005-0000-0000-0000A0B90000}"/>
    <cellStyle name="normal 2 47 3 3" xfId="43991" xr:uid="{00000000-0005-0000-0000-0000A1B90000}"/>
    <cellStyle name="normal 2 47 4" xfId="22494" xr:uid="{00000000-0005-0000-0000-0000A2B90000}"/>
    <cellStyle name="normal 2 47 4 2" xfId="43993" xr:uid="{00000000-0005-0000-0000-0000A3B90000}"/>
    <cellStyle name="normal 2 47 5" xfId="43986" xr:uid="{00000000-0005-0000-0000-0000A4B90000}"/>
    <cellStyle name="normal 2 48" xfId="13021" xr:uid="{00000000-0005-0000-0000-0000A5B90000}"/>
    <cellStyle name="normal 2 48 2" xfId="13022" xr:uid="{00000000-0005-0000-0000-0000A6B90000}"/>
    <cellStyle name="normal 2 48 2 2" xfId="13023" xr:uid="{00000000-0005-0000-0000-0000A7B90000}"/>
    <cellStyle name="normal 2 48 2 2 2" xfId="22500" xr:uid="{00000000-0005-0000-0000-0000A8B90000}"/>
    <cellStyle name="normal 2 48 2 2 2 2" xfId="43997" xr:uid="{00000000-0005-0000-0000-0000A9B90000}"/>
    <cellStyle name="normal 2 48 2 2 3" xfId="43996" xr:uid="{00000000-0005-0000-0000-0000AAB90000}"/>
    <cellStyle name="normal 2 48 2 3" xfId="22499" xr:uid="{00000000-0005-0000-0000-0000ABB90000}"/>
    <cellStyle name="normal 2 48 2 3 2" xfId="43998" xr:uid="{00000000-0005-0000-0000-0000ACB90000}"/>
    <cellStyle name="normal 2 48 2 4" xfId="43995" xr:uid="{00000000-0005-0000-0000-0000ADB90000}"/>
    <cellStyle name="normal 2 48 3" xfId="13024" xr:uid="{00000000-0005-0000-0000-0000AEB90000}"/>
    <cellStyle name="normal 2 48 3 2" xfId="22501" xr:uid="{00000000-0005-0000-0000-0000AFB90000}"/>
    <cellStyle name="normal 2 48 3 2 2" xfId="44000" xr:uid="{00000000-0005-0000-0000-0000B0B90000}"/>
    <cellStyle name="normal 2 48 3 3" xfId="43999" xr:uid="{00000000-0005-0000-0000-0000B1B90000}"/>
    <cellStyle name="normal 2 48 4" xfId="22498" xr:uid="{00000000-0005-0000-0000-0000B2B90000}"/>
    <cellStyle name="normal 2 48 4 2" xfId="44001" xr:uid="{00000000-0005-0000-0000-0000B3B90000}"/>
    <cellStyle name="normal 2 48 5" xfId="43994" xr:uid="{00000000-0005-0000-0000-0000B4B90000}"/>
    <cellStyle name="normal 2 49" xfId="13025" xr:uid="{00000000-0005-0000-0000-0000B5B90000}"/>
    <cellStyle name="normal 2 49 2" xfId="13026" xr:uid="{00000000-0005-0000-0000-0000B6B90000}"/>
    <cellStyle name="normal 2 49 2 2" xfId="13027" xr:uid="{00000000-0005-0000-0000-0000B7B90000}"/>
    <cellStyle name="normal 2 49 2 2 2" xfId="22504" xr:uid="{00000000-0005-0000-0000-0000B8B90000}"/>
    <cellStyle name="normal 2 49 2 2 2 2" xfId="44005" xr:uid="{00000000-0005-0000-0000-0000B9B90000}"/>
    <cellStyle name="normal 2 49 2 2 3" xfId="44004" xr:uid="{00000000-0005-0000-0000-0000BAB90000}"/>
    <cellStyle name="normal 2 49 2 3" xfId="22503" xr:uid="{00000000-0005-0000-0000-0000BBB90000}"/>
    <cellStyle name="normal 2 49 2 3 2" xfId="44006" xr:uid="{00000000-0005-0000-0000-0000BCB90000}"/>
    <cellStyle name="normal 2 49 2 4" xfId="44003" xr:uid="{00000000-0005-0000-0000-0000BDB90000}"/>
    <cellStyle name="normal 2 49 3" xfId="13028" xr:uid="{00000000-0005-0000-0000-0000BEB90000}"/>
    <cellStyle name="normal 2 49 3 2" xfId="22505" xr:uid="{00000000-0005-0000-0000-0000BFB90000}"/>
    <cellStyle name="normal 2 49 3 2 2" xfId="44008" xr:uid="{00000000-0005-0000-0000-0000C0B90000}"/>
    <cellStyle name="normal 2 49 3 3" xfId="44007" xr:uid="{00000000-0005-0000-0000-0000C1B90000}"/>
    <cellStyle name="normal 2 49 4" xfId="22502" xr:uid="{00000000-0005-0000-0000-0000C2B90000}"/>
    <cellStyle name="normal 2 49 4 2" xfId="44009" xr:uid="{00000000-0005-0000-0000-0000C3B90000}"/>
    <cellStyle name="normal 2 49 5" xfId="44002" xr:uid="{00000000-0005-0000-0000-0000C4B90000}"/>
    <cellStyle name="Normal 2 5" xfId="1849" xr:uid="{00000000-0005-0000-0000-0000C5B90000}"/>
    <cellStyle name="Normal 2 5 2" xfId="1850" xr:uid="{00000000-0005-0000-0000-0000C6B90000}"/>
    <cellStyle name="Normal 2 5 2 2" xfId="1851" xr:uid="{00000000-0005-0000-0000-0000C7B90000}"/>
    <cellStyle name="Normal 2 5 2 2 2" xfId="13031" xr:uid="{00000000-0005-0000-0000-0000C8B90000}"/>
    <cellStyle name="Normal 2 5 2 2 2 2" xfId="44013" xr:uid="{00000000-0005-0000-0000-0000C9B90000}"/>
    <cellStyle name="Normal 2 5 2 2 3" xfId="51434" xr:uid="{00000000-0005-0000-0000-0000CAB90000}"/>
    <cellStyle name="Normal 2 5 2 2 4" xfId="44012" xr:uid="{00000000-0005-0000-0000-0000CBB90000}"/>
    <cellStyle name="Normal 2 5 2 3" xfId="1852" xr:uid="{00000000-0005-0000-0000-0000CCB90000}"/>
    <cellStyle name="Normal 2 5 2 3 2" xfId="13032" xr:uid="{00000000-0005-0000-0000-0000CDB90000}"/>
    <cellStyle name="Normal 2 5 2 3 2 2" xfId="44015" xr:uid="{00000000-0005-0000-0000-0000CEB90000}"/>
    <cellStyle name="Normal 2 5 2 3 3" xfId="51435" xr:uid="{00000000-0005-0000-0000-0000CFB90000}"/>
    <cellStyle name="Normal 2 5 2 3 4" xfId="44014" xr:uid="{00000000-0005-0000-0000-0000D0B90000}"/>
    <cellStyle name="Normal 2 5 2 4" xfId="13030" xr:uid="{00000000-0005-0000-0000-0000D1B90000}"/>
    <cellStyle name="Normal 2 5 2 4 2" xfId="44016" xr:uid="{00000000-0005-0000-0000-0000D2B90000}"/>
    <cellStyle name="Normal 2 5 2 5" xfId="51433" xr:uid="{00000000-0005-0000-0000-0000D3B90000}"/>
    <cellStyle name="Normal 2 5 2 6" xfId="44011" xr:uid="{00000000-0005-0000-0000-0000D4B90000}"/>
    <cellStyle name="Normal 2 5 3" xfId="1853" xr:uid="{00000000-0005-0000-0000-0000D5B90000}"/>
    <cellStyle name="Normal 2 5 3 2" xfId="13033" xr:uid="{00000000-0005-0000-0000-0000D6B90000}"/>
    <cellStyle name="Normal 2 5 3 2 2" xfId="44018" xr:uid="{00000000-0005-0000-0000-0000D7B90000}"/>
    <cellStyle name="Normal 2 5 3 3" xfId="51436" xr:uid="{00000000-0005-0000-0000-0000D8B90000}"/>
    <cellStyle name="Normal 2 5 3 4" xfId="44017" xr:uid="{00000000-0005-0000-0000-0000D9B90000}"/>
    <cellStyle name="Normal 2 5 4" xfId="13034" xr:uid="{00000000-0005-0000-0000-0000DAB90000}"/>
    <cellStyle name="Normal 2 5 4 2" xfId="44019" xr:uid="{00000000-0005-0000-0000-0000DBB90000}"/>
    <cellStyle name="Normal 2 5 5" xfId="13029" xr:uid="{00000000-0005-0000-0000-0000DCB90000}"/>
    <cellStyle name="Normal 2 5 5 2" xfId="44020" xr:uid="{00000000-0005-0000-0000-0000DDB90000}"/>
    <cellStyle name="Normal 2 5 6" xfId="15980" xr:uid="{00000000-0005-0000-0000-0000DEB90000}"/>
    <cellStyle name="Normal 2 5 6 2" xfId="44021" xr:uid="{00000000-0005-0000-0000-0000DFB90000}"/>
    <cellStyle name="Normal 2 5 7" xfId="22506" xr:uid="{00000000-0005-0000-0000-0000E0B90000}"/>
    <cellStyle name="Normal 2 5 7 2" xfId="44022" xr:uid="{00000000-0005-0000-0000-0000E1B90000}"/>
    <cellStyle name="Normal 2 5 8" xfId="51432" xr:uid="{00000000-0005-0000-0000-0000E2B90000}"/>
    <cellStyle name="Normal 2 5 9" xfId="44010" xr:uid="{00000000-0005-0000-0000-0000E3B90000}"/>
    <cellStyle name="normal 2 50" xfId="13035" xr:uid="{00000000-0005-0000-0000-0000E4B90000}"/>
    <cellStyle name="normal 2 50 2" xfId="13036" xr:uid="{00000000-0005-0000-0000-0000E5B90000}"/>
    <cellStyle name="normal 2 50 2 2" xfId="13037" xr:uid="{00000000-0005-0000-0000-0000E6B90000}"/>
    <cellStyle name="normal 2 50 2 2 2" xfId="22509" xr:uid="{00000000-0005-0000-0000-0000E7B90000}"/>
    <cellStyle name="normal 2 50 2 2 2 2" xfId="44026" xr:uid="{00000000-0005-0000-0000-0000E8B90000}"/>
    <cellStyle name="normal 2 50 2 2 3" xfId="44025" xr:uid="{00000000-0005-0000-0000-0000E9B90000}"/>
    <cellStyle name="normal 2 50 2 3" xfId="22508" xr:uid="{00000000-0005-0000-0000-0000EAB90000}"/>
    <cellStyle name="normal 2 50 2 3 2" xfId="44027" xr:uid="{00000000-0005-0000-0000-0000EBB90000}"/>
    <cellStyle name="normal 2 50 2 4" xfId="44024" xr:uid="{00000000-0005-0000-0000-0000ECB90000}"/>
    <cellStyle name="normal 2 50 3" xfId="13038" xr:uid="{00000000-0005-0000-0000-0000EDB90000}"/>
    <cellStyle name="normal 2 50 3 2" xfId="22510" xr:uid="{00000000-0005-0000-0000-0000EEB90000}"/>
    <cellStyle name="normal 2 50 3 2 2" xfId="44029" xr:uid="{00000000-0005-0000-0000-0000EFB90000}"/>
    <cellStyle name="normal 2 50 3 3" xfId="44028" xr:uid="{00000000-0005-0000-0000-0000F0B90000}"/>
    <cellStyle name="normal 2 50 4" xfId="22507" xr:uid="{00000000-0005-0000-0000-0000F1B90000}"/>
    <cellStyle name="normal 2 50 4 2" xfId="44030" xr:uid="{00000000-0005-0000-0000-0000F2B90000}"/>
    <cellStyle name="normal 2 50 5" xfId="44023" xr:uid="{00000000-0005-0000-0000-0000F3B90000}"/>
    <cellStyle name="normal 2 51" xfId="13039" xr:uid="{00000000-0005-0000-0000-0000F4B90000}"/>
    <cellStyle name="normal 2 51 2" xfId="13040" xr:uid="{00000000-0005-0000-0000-0000F5B90000}"/>
    <cellStyle name="normal 2 51 2 2" xfId="13041" xr:uid="{00000000-0005-0000-0000-0000F6B90000}"/>
    <cellStyle name="normal 2 51 2 2 2" xfId="22513" xr:uid="{00000000-0005-0000-0000-0000F7B90000}"/>
    <cellStyle name="normal 2 51 2 2 2 2" xfId="44034" xr:uid="{00000000-0005-0000-0000-0000F8B90000}"/>
    <cellStyle name="normal 2 51 2 2 3" xfId="44033" xr:uid="{00000000-0005-0000-0000-0000F9B90000}"/>
    <cellStyle name="normal 2 51 2 3" xfId="22512" xr:uid="{00000000-0005-0000-0000-0000FAB90000}"/>
    <cellStyle name="normal 2 51 2 3 2" xfId="44035" xr:uid="{00000000-0005-0000-0000-0000FBB90000}"/>
    <cellStyle name="normal 2 51 2 4" xfId="44032" xr:uid="{00000000-0005-0000-0000-0000FCB90000}"/>
    <cellStyle name="normal 2 51 3" xfId="13042" xr:uid="{00000000-0005-0000-0000-0000FDB90000}"/>
    <cellStyle name="normal 2 51 3 2" xfId="22514" xr:uid="{00000000-0005-0000-0000-0000FEB90000}"/>
    <cellStyle name="normal 2 51 3 2 2" xfId="44037" xr:uid="{00000000-0005-0000-0000-0000FFB90000}"/>
    <cellStyle name="normal 2 51 3 3" xfId="44036" xr:uid="{00000000-0005-0000-0000-000000BA0000}"/>
    <cellStyle name="normal 2 51 4" xfId="22511" xr:uid="{00000000-0005-0000-0000-000001BA0000}"/>
    <cellStyle name="normal 2 51 4 2" xfId="44038" xr:uid="{00000000-0005-0000-0000-000002BA0000}"/>
    <cellStyle name="normal 2 51 5" xfId="44031" xr:uid="{00000000-0005-0000-0000-000003BA0000}"/>
    <cellStyle name="normal 2 52" xfId="13043" xr:uid="{00000000-0005-0000-0000-000004BA0000}"/>
    <cellStyle name="normal 2 52 2" xfId="13044" xr:uid="{00000000-0005-0000-0000-000005BA0000}"/>
    <cellStyle name="normal 2 52 2 2" xfId="13045" xr:uid="{00000000-0005-0000-0000-000006BA0000}"/>
    <cellStyle name="normal 2 52 2 2 2" xfId="22517" xr:uid="{00000000-0005-0000-0000-000007BA0000}"/>
    <cellStyle name="normal 2 52 2 2 2 2" xfId="44042" xr:uid="{00000000-0005-0000-0000-000008BA0000}"/>
    <cellStyle name="normal 2 52 2 2 3" xfId="44041" xr:uid="{00000000-0005-0000-0000-000009BA0000}"/>
    <cellStyle name="normal 2 52 2 3" xfId="22516" xr:uid="{00000000-0005-0000-0000-00000ABA0000}"/>
    <cellStyle name="normal 2 52 2 3 2" xfId="44043" xr:uid="{00000000-0005-0000-0000-00000BBA0000}"/>
    <cellStyle name="normal 2 52 2 4" xfId="44040" xr:uid="{00000000-0005-0000-0000-00000CBA0000}"/>
    <cellStyle name="normal 2 52 3" xfId="13046" xr:uid="{00000000-0005-0000-0000-00000DBA0000}"/>
    <cellStyle name="normal 2 52 3 2" xfId="22518" xr:uid="{00000000-0005-0000-0000-00000EBA0000}"/>
    <cellStyle name="normal 2 52 3 2 2" xfId="44045" xr:uid="{00000000-0005-0000-0000-00000FBA0000}"/>
    <cellStyle name="normal 2 52 3 3" xfId="44044" xr:uid="{00000000-0005-0000-0000-000010BA0000}"/>
    <cellStyle name="normal 2 52 4" xfId="22515" xr:uid="{00000000-0005-0000-0000-000011BA0000}"/>
    <cellStyle name="normal 2 52 4 2" xfId="44046" xr:uid="{00000000-0005-0000-0000-000012BA0000}"/>
    <cellStyle name="normal 2 52 5" xfId="44039" xr:uid="{00000000-0005-0000-0000-000013BA0000}"/>
    <cellStyle name="normal 2 53" xfId="13047" xr:uid="{00000000-0005-0000-0000-000014BA0000}"/>
    <cellStyle name="normal 2 53 2" xfId="13048" xr:uid="{00000000-0005-0000-0000-000015BA0000}"/>
    <cellStyle name="normal 2 53 2 2" xfId="13049" xr:uid="{00000000-0005-0000-0000-000016BA0000}"/>
    <cellStyle name="normal 2 53 2 2 2" xfId="22521" xr:uid="{00000000-0005-0000-0000-000017BA0000}"/>
    <cellStyle name="normal 2 53 2 2 2 2" xfId="44050" xr:uid="{00000000-0005-0000-0000-000018BA0000}"/>
    <cellStyle name="normal 2 53 2 2 3" xfId="44049" xr:uid="{00000000-0005-0000-0000-000019BA0000}"/>
    <cellStyle name="normal 2 53 2 3" xfId="22520" xr:uid="{00000000-0005-0000-0000-00001ABA0000}"/>
    <cellStyle name="normal 2 53 2 3 2" xfId="44051" xr:uid="{00000000-0005-0000-0000-00001BBA0000}"/>
    <cellStyle name="normal 2 53 2 4" xfId="44048" xr:uid="{00000000-0005-0000-0000-00001CBA0000}"/>
    <cellStyle name="normal 2 53 3" xfId="13050" xr:uid="{00000000-0005-0000-0000-00001DBA0000}"/>
    <cellStyle name="normal 2 53 3 2" xfId="22522" xr:uid="{00000000-0005-0000-0000-00001EBA0000}"/>
    <cellStyle name="normal 2 53 3 2 2" xfId="44053" xr:uid="{00000000-0005-0000-0000-00001FBA0000}"/>
    <cellStyle name="normal 2 53 3 3" xfId="44052" xr:uid="{00000000-0005-0000-0000-000020BA0000}"/>
    <cellStyle name="normal 2 53 4" xfId="22519" xr:uid="{00000000-0005-0000-0000-000021BA0000}"/>
    <cellStyle name="normal 2 53 4 2" xfId="44054" xr:uid="{00000000-0005-0000-0000-000022BA0000}"/>
    <cellStyle name="normal 2 53 5" xfId="44047" xr:uid="{00000000-0005-0000-0000-000023BA0000}"/>
    <cellStyle name="normal 2 54" xfId="13051" xr:uid="{00000000-0005-0000-0000-000024BA0000}"/>
    <cellStyle name="normal 2 54 2" xfId="13052" xr:uid="{00000000-0005-0000-0000-000025BA0000}"/>
    <cellStyle name="normal 2 54 2 2" xfId="13053" xr:uid="{00000000-0005-0000-0000-000026BA0000}"/>
    <cellStyle name="normal 2 54 2 2 2" xfId="22525" xr:uid="{00000000-0005-0000-0000-000027BA0000}"/>
    <cellStyle name="normal 2 54 2 2 2 2" xfId="44058" xr:uid="{00000000-0005-0000-0000-000028BA0000}"/>
    <cellStyle name="normal 2 54 2 2 3" xfId="44057" xr:uid="{00000000-0005-0000-0000-000029BA0000}"/>
    <cellStyle name="normal 2 54 2 3" xfId="22524" xr:uid="{00000000-0005-0000-0000-00002ABA0000}"/>
    <cellStyle name="normal 2 54 2 3 2" xfId="44059" xr:uid="{00000000-0005-0000-0000-00002BBA0000}"/>
    <cellStyle name="normal 2 54 2 4" xfId="44056" xr:uid="{00000000-0005-0000-0000-00002CBA0000}"/>
    <cellStyle name="normal 2 54 3" xfId="13054" xr:uid="{00000000-0005-0000-0000-00002DBA0000}"/>
    <cellStyle name="normal 2 54 3 2" xfId="22526" xr:uid="{00000000-0005-0000-0000-00002EBA0000}"/>
    <cellStyle name="normal 2 54 3 2 2" xfId="44061" xr:uid="{00000000-0005-0000-0000-00002FBA0000}"/>
    <cellStyle name="normal 2 54 3 3" xfId="44060" xr:uid="{00000000-0005-0000-0000-000030BA0000}"/>
    <cellStyle name="normal 2 54 4" xfId="22523" xr:uid="{00000000-0005-0000-0000-000031BA0000}"/>
    <cellStyle name="normal 2 54 4 2" xfId="44062" xr:uid="{00000000-0005-0000-0000-000032BA0000}"/>
    <cellStyle name="normal 2 54 5" xfId="44055" xr:uid="{00000000-0005-0000-0000-000033BA0000}"/>
    <cellStyle name="normal 2 55" xfId="13055" xr:uid="{00000000-0005-0000-0000-000034BA0000}"/>
    <cellStyle name="normal 2 55 2" xfId="13056" xr:uid="{00000000-0005-0000-0000-000035BA0000}"/>
    <cellStyle name="normal 2 55 2 2" xfId="13057" xr:uid="{00000000-0005-0000-0000-000036BA0000}"/>
    <cellStyle name="normal 2 55 2 2 2" xfId="22529" xr:uid="{00000000-0005-0000-0000-000037BA0000}"/>
    <cellStyle name="normal 2 55 2 2 2 2" xfId="44066" xr:uid="{00000000-0005-0000-0000-000038BA0000}"/>
    <cellStyle name="normal 2 55 2 2 3" xfId="44065" xr:uid="{00000000-0005-0000-0000-000039BA0000}"/>
    <cellStyle name="normal 2 55 2 3" xfId="22528" xr:uid="{00000000-0005-0000-0000-00003ABA0000}"/>
    <cellStyle name="normal 2 55 2 3 2" xfId="44067" xr:uid="{00000000-0005-0000-0000-00003BBA0000}"/>
    <cellStyle name="normal 2 55 2 4" xfId="44064" xr:uid="{00000000-0005-0000-0000-00003CBA0000}"/>
    <cellStyle name="normal 2 55 3" xfId="13058" xr:uid="{00000000-0005-0000-0000-00003DBA0000}"/>
    <cellStyle name="normal 2 55 3 2" xfId="22530" xr:uid="{00000000-0005-0000-0000-00003EBA0000}"/>
    <cellStyle name="normal 2 55 3 2 2" xfId="44069" xr:uid="{00000000-0005-0000-0000-00003FBA0000}"/>
    <cellStyle name="normal 2 55 3 3" xfId="44068" xr:uid="{00000000-0005-0000-0000-000040BA0000}"/>
    <cellStyle name="normal 2 55 4" xfId="22527" xr:uid="{00000000-0005-0000-0000-000041BA0000}"/>
    <cellStyle name="normal 2 55 4 2" xfId="44070" xr:uid="{00000000-0005-0000-0000-000042BA0000}"/>
    <cellStyle name="normal 2 55 5" xfId="44063" xr:uid="{00000000-0005-0000-0000-000043BA0000}"/>
    <cellStyle name="normal 2 56" xfId="13059" xr:uid="{00000000-0005-0000-0000-000044BA0000}"/>
    <cellStyle name="normal 2 56 2" xfId="13060" xr:uid="{00000000-0005-0000-0000-000045BA0000}"/>
    <cellStyle name="normal 2 56 2 2" xfId="13061" xr:uid="{00000000-0005-0000-0000-000046BA0000}"/>
    <cellStyle name="normal 2 56 2 2 2" xfId="22533" xr:uid="{00000000-0005-0000-0000-000047BA0000}"/>
    <cellStyle name="normal 2 56 2 2 2 2" xfId="44074" xr:uid="{00000000-0005-0000-0000-000048BA0000}"/>
    <cellStyle name="normal 2 56 2 2 3" xfId="44073" xr:uid="{00000000-0005-0000-0000-000049BA0000}"/>
    <cellStyle name="normal 2 56 2 3" xfId="22532" xr:uid="{00000000-0005-0000-0000-00004ABA0000}"/>
    <cellStyle name="normal 2 56 2 3 2" xfId="44075" xr:uid="{00000000-0005-0000-0000-00004BBA0000}"/>
    <cellStyle name="normal 2 56 2 4" xfId="44072" xr:uid="{00000000-0005-0000-0000-00004CBA0000}"/>
    <cellStyle name="normal 2 56 3" xfId="13062" xr:uid="{00000000-0005-0000-0000-00004DBA0000}"/>
    <cellStyle name="normal 2 56 3 2" xfId="22534" xr:uid="{00000000-0005-0000-0000-00004EBA0000}"/>
    <cellStyle name="normal 2 56 3 2 2" xfId="44077" xr:uid="{00000000-0005-0000-0000-00004FBA0000}"/>
    <cellStyle name="normal 2 56 3 3" xfId="44076" xr:uid="{00000000-0005-0000-0000-000050BA0000}"/>
    <cellStyle name="normal 2 56 4" xfId="22531" xr:uid="{00000000-0005-0000-0000-000051BA0000}"/>
    <cellStyle name="normal 2 56 4 2" xfId="44078" xr:uid="{00000000-0005-0000-0000-000052BA0000}"/>
    <cellStyle name="normal 2 56 5" xfId="44071" xr:uid="{00000000-0005-0000-0000-000053BA0000}"/>
    <cellStyle name="normal 2 57" xfId="13063" xr:uid="{00000000-0005-0000-0000-000054BA0000}"/>
    <cellStyle name="normal 2 57 2" xfId="13064" xr:uid="{00000000-0005-0000-0000-000055BA0000}"/>
    <cellStyle name="normal 2 57 2 2" xfId="13065" xr:uid="{00000000-0005-0000-0000-000056BA0000}"/>
    <cellStyle name="normal 2 57 2 2 2" xfId="22537" xr:uid="{00000000-0005-0000-0000-000057BA0000}"/>
    <cellStyle name="normal 2 57 2 2 2 2" xfId="44082" xr:uid="{00000000-0005-0000-0000-000058BA0000}"/>
    <cellStyle name="normal 2 57 2 2 3" xfId="44081" xr:uid="{00000000-0005-0000-0000-000059BA0000}"/>
    <cellStyle name="normal 2 57 2 3" xfId="22536" xr:uid="{00000000-0005-0000-0000-00005ABA0000}"/>
    <cellStyle name="normal 2 57 2 3 2" xfId="44083" xr:uid="{00000000-0005-0000-0000-00005BBA0000}"/>
    <cellStyle name="normal 2 57 2 4" xfId="44080" xr:uid="{00000000-0005-0000-0000-00005CBA0000}"/>
    <cellStyle name="normal 2 57 3" xfId="13066" xr:uid="{00000000-0005-0000-0000-00005DBA0000}"/>
    <cellStyle name="normal 2 57 3 2" xfId="22538" xr:uid="{00000000-0005-0000-0000-00005EBA0000}"/>
    <cellStyle name="normal 2 57 3 2 2" xfId="44085" xr:uid="{00000000-0005-0000-0000-00005FBA0000}"/>
    <cellStyle name="normal 2 57 3 3" xfId="44084" xr:uid="{00000000-0005-0000-0000-000060BA0000}"/>
    <cellStyle name="normal 2 57 4" xfId="22535" xr:uid="{00000000-0005-0000-0000-000061BA0000}"/>
    <cellStyle name="normal 2 57 4 2" xfId="44086" xr:uid="{00000000-0005-0000-0000-000062BA0000}"/>
    <cellStyle name="normal 2 57 5" xfId="44079" xr:uid="{00000000-0005-0000-0000-000063BA0000}"/>
    <cellStyle name="normal 2 58" xfId="13067" xr:uid="{00000000-0005-0000-0000-000064BA0000}"/>
    <cellStyle name="normal 2 58 2" xfId="13068" xr:uid="{00000000-0005-0000-0000-000065BA0000}"/>
    <cellStyle name="normal 2 58 2 2" xfId="13069" xr:uid="{00000000-0005-0000-0000-000066BA0000}"/>
    <cellStyle name="normal 2 58 2 2 2" xfId="22541" xr:uid="{00000000-0005-0000-0000-000067BA0000}"/>
    <cellStyle name="normal 2 58 2 2 2 2" xfId="44090" xr:uid="{00000000-0005-0000-0000-000068BA0000}"/>
    <cellStyle name="normal 2 58 2 2 3" xfId="44089" xr:uid="{00000000-0005-0000-0000-000069BA0000}"/>
    <cellStyle name="normal 2 58 2 3" xfId="22540" xr:uid="{00000000-0005-0000-0000-00006ABA0000}"/>
    <cellStyle name="normal 2 58 2 3 2" xfId="44091" xr:uid="{00000000-0005-0000-0000-00006BBA0000}"/>
    <cellStyle name="normal 2 58 2 4" xfId="44088" xr:uid="{00000000-0005-0000-0000-00006CBA0000}"/>
    <cellStyle name="normal 2 58 3" xfId="13070" xr:uid="{00000000-0005-0000-0000-00006DBA0000}"/>
    <cellStyle name="normal 2 58 3 2" xfId="22542" xr:uid="{00000000-0005-0000-0000-00006EBA0000}"/>
    <cellStyle name="normal 2 58 3 2 2" xfId="44093" xr:uid="{00000000-0005-0000-0000-00006FBA0000}"/>
    <cellStyle name="normal 2 58 3 3" xfId="44092" xr:uid="{00000000-0005-0000-0000-000070BA0000}"/>
    <cellStyle name="normal 2 58 4" xfId="22539" xr:uid="{00000000-0005-0000-0000-000071BA0000}"/>
    <cellStyle name="normal 2 58 4 2" xfId="44094" xr:uid="{00000000-0005-0000-0000-000072BA0000}"/>
    <cellStyle name="normal 2 58 5" xfId="44087" xr:uid="{00000000-0005-0000-0000-000073BA0000}"/>
    <cellStyle name="normal 2 59" xfId="13071" xr:uid="{00000000-0005-0000-0000-000074BA0000}"/>
    <cellStyle name="normal 2 59 2" xfId="13072" xr:uid="{00000000-0005-0000-0000-000075BA0000}"/>
    <cellStyle name="normal 2 59 2 2" xfId="13073" xr:uid="{00000000-0005-0000-0000-000076BA0000}"/>
    <cellStyle name="normal 2 59 2 2 2" xfId="22545" xr:uid="{00000000-0005-0000-0000-000077BA0000}"/>
    <cellStyle name="normal 2 59 2 2 2 2" xfId="44098" xr:uid="{00000000-0005-0000-0000-000078BA0000}"/>
    <cellStyle name="normal 2 59 2 2 3" xfId="44097" xr:uid="{00000000-0005-0000-0000-000079BA0000}"/>
    <cellStyle name="normal 2 59 2 3" xfId="22544" xr:uid="{00000000-0005-0000-0000-00007ABA0000}"/>
    <cellStyle name="normal 2 59 2 3 2" xfId="44099" xr:uid="{00000000-0005-0000-0000-00007BBA0000}"/>
    <cellStyle name="normal 2 59 2 4" xfId="44096" xr:uid="{00000000-0005-0000-0000-00007CBA0000}"/>
    <cellStyle name="normal 2 59 3" xfId="13074" xr:uid="{00000000-0005-0000-0000-00007DBA0000}"/>
    <cellStyle name="normal 2 59 3 2" xfId="22546" xr:uid="{00000000-0005-0000-0000-00007EBA0000}"/>
    <cellStyle name="normal 2 59 3 2 2" xfId="44101" xr:uid="{00000000-0005-0000-0000-00007FBA0000}"/>
    <cellStyle name="normal 2 59 3 3" xfId="44100" xr:uid="{00000000-0005-0000-0000-000080BA0000}"/>
    <cellStyle name="normal 2 59 4" xfId="22543" xr:uid="{00000000-0005-0000-0000-000081BA0000}"/>
    <cellStyle name="normal 2 59 4 2" xfId="44102" xr:uid="{00000000-0005-0000-0000-000082BA0000}"/>
    <cellStyle name="normal 2 59 5" xfId="44095" xr:uid="{00000000-0005-0000-0000-000083BA0000}"/>
    <cellStyle name="Normal 2 6" xfId="1854" xr:uid="{00000000-0005-0000-0000-000084BA0000}"/>
    <cellStyle name="Normal 2 6 2" xfId="1855" xr:uid="{00000000-0005-0000-0000-000085BA0000}"/>
    <cellStyle name="Normal 2 6 2 2" xfId="1856" xr:uid="{00000000-0005-0000-0000-000086BA0000}"/>
    <cellStyle name="Normal 2 6 2 2 2" xfId="13077" xr:uid="{00000000-0005-0000-0000-000087BA0000}"/>
    <cellStyle name="Normal 2 6 2 2 2 2" xfId="44106" xr:uid="{00000000-0005-0000-0000-000088BA0000}"/>
    <cellStyle name="Normal 2 6 2 2 3" xfId="51439" xr:uid="{00000000-0005-0000-0000-000089BA0000}"/>
    <cellStyle name="Normal 2 6 2 2 4" xfId="44105" xr:uid="{00000000-0005-0000-0000-00008ABA0000}"/>
    <cellStyle name="Normal 2 6 2 3" xfId="1857" xr:uid="{00000000-0005-0000-0000-00008BBA0000}"/>
    <cellStyle name="Normal 2 6 2 3 2" xfId="13078" xr:uid="{00000000-0005-0000-0000-00008CBA0000}"/>
    <cellStyle name="Normal 2 6 2 3 2 2" xfId="44108" xr:uid="{00000000-0005-0000-0000-00008DBA0000}"/>
    <cellStyle name="Normal 2 6 2 3 3" xfId="51440" xr:uid="{00000000-0005-0000-0000-00008EBA0000}"/>
    <cellStyle name="Normal 2 6 2 3 4" xfId="44107" xr:uid="{00000000-0005-0000-0000-00008FBA0000}"/>
    <cellStyle name="Normal 2 6 2 4" xfId="13076" xr:uid="{00000000-0005-0000-0000-000090BA0000}"/>
    <cellStyle name="Normal 2 6 2 4 2" xfId="44109" xr:uid="{00000000-0005-0000-0000-000091BA0000}"/>
    <cellStyle name="Normal 2 6 2 5" xfId="51438" xr:uid="{00000000-0005-0000-0000-000092BA0000}"/>
    <cellStyle name="Normal 2 6 2 6" xfId="44104" xr:uid="{00000000-0005-0000-0000-000093BA0000}"/>
    <cellStyle name="Normal 2 6 3" xfId="1858" xr:uid="{00000000-0005-0000-0000-000094BA0000}"/>
    <cellStyle name="Normal 2 6 3 2" xfId="13079" xr:uid="{00000000-0005-0000-0000-000095BA0000}"/>
    <cellStyle name="Normal 2 6 3 2 2" xfId="44111" xr:uid="{00000000-0005-0000-0000-000096BA0000}"/>
    <cellStyle name="Normal 2 6 3 3" xfId="51441" xr:uid="{00000000-0005-0000-0000-000097BA0000}"/>
    <cellStyle name="Normal 2 6 3 4" xfId="44110" xr:uid="{00000000-0005-0000-0000-000098BA0000}"/>
    <cellStyle name="Normal 2 6 4" xfId="13080" xr:uid="{00000000-0005-0000-0000-000099BA0000}"/>
    <cellStyle name="Normal 2 6 4 2" xfId="44112" xr:uid="{00000000-0005-0000-0000-00009ABA0000}"/>
    <cellStyle name="Normal 2 6 5" xfId="13075" xr:uid="{00000000-0005-0000-0000-00009BBA0000}"/>
    <cellStyle name="Normal 2 6 5 2" xfId="44113" xr:uid="{00000000-0005-0000-0000-00009CBA0000}"/>
    <cellStyle name="Normal 2 6 6" xfId="15981" xr:uid="{00000000-0005-0000-0000-00009DBA0000}"/>
    <cellStyle name="Normal 2 6 6 2" xfId="44114" xr:uid="{00000000-0005-0000-0000-00009EBA0000}"/>
    <cellStyle name="Normal 2 6 7" xfId="22547" xr:uid="{00000000-0005-0000-0000-00009FBA0000}"/>
    <cellStyle name="Normal 2 6 7 2" xfId="44115" xr:uid="{00000000-0005-0000-0000-0000A0BA0000}"/>
    <cellStyle name="Normal 2 6 8" xfId="51437" xr:uid="{00000000-0005-0000-0000-0000A1BA0000}"/>
    <cellStyle name="Normal 2 6 9" xfId="44103" xr:uid="{00000000-0005-0000-0000-0000A2BA0000}"/>
    <cellStyle name="normal 2 60" xfId="13081" xr:uid="{00000000-0005-0000-0000-0000A3BA0000}"/>
    <cellStyle name="normal 2 60 2" xfId="13082" xr:uid="{00000000-0005-0000-0000-0000A4BA0000}"/>
    <cellStyle name="normal 2 60 2 2" xfId="13083" xr:uid="{00000000-0005-0000-0000-0000A5BA0000}"/>
    <cellStyle name="normal 2 60 2 2 2" xfId="22550" xr:uid="{00000000-0005-0000-0000-0000A6BA0000}"/>
    <cellStyle name="normal 2 60 2 2 2 2" xfId="44119" xr:uid="{00000000-0005-0000-0000-0000A7BA0000}"/>
    <cellStyle name="normal 2 60 2 2 3" xfId="44118" xr:uid="{00000000-0005-0000-0000-0000A8BA0000}"/>
    <cellStyle name="normal 2 60 2 3" xfId="22549" xr:uid="{00000000-0005-0000-0000-0000A9BA0000}"/>
    <cellStyle name="normal 2 60 2 3 2" xfId="44120" xr:uid="{00000000-0005-0000-0000-0000AABA0000}"/>
    <cellStyle name="normal 2 60 2 4" xfId="44117" xr:uid="{00000000-0005-0000-0000-0000ABBA0000}"/>
    <cellStyle name="normal 2 60 3" xfId="13084" xr:uid="{00000000-0005-0000-0000-0000ACBA0000}"/>
    <cellStyle name="normal 2 60 3 2" xfId="22551" xr:uid="{00000000-0005-0000-0000-0000ADBA0000}"/>
    <cellStyle name="normal 2 60 3 2 2" xfId="44122" xr:uid="{00000000-0005-0000-0000-0000AEBA0000}"/>
    <cellStyle name="normal 2 60 3 3" xfId="44121" xr:uid="{00000000-0005-0000-0000-0000AFBA0000}"/>
    <cellStyle name="normal 2 60 4" xfId="22548" xr:uid="{00000000-0005-0000-0000-0000B0BA0000}"/>
    <cellStyle name="normal 2 60 4 2" xfId="44123" xr:uid="{00000000-0005-0000-0000-0000B1BA0000}"/>
    <cellStyle name="normal 2 60 5" xfId="44116" xr:uid="{00000000-0005-0000-0000-0000B2BA0000}"/>
    <cellStyle name="normal 2 61" xfId="13085" xr:uid="{00000000-0005-0000-0000-0000B3BA0000}"/>
    <cellStyle name="normal 2 61 2" xfId="13086" xr:uid="{00000000-0005-0000-0000-0000B4BA0000}"/>
    <cellStyle name="normal 2 61 2 2" xfId="13087" xr:uid="{00000000-0005-0000-0000-0000B5BA0000}"/>
    <cellStyle name="normal 2 61 2 2 2" xfId="22554" xr:uid="{00000000-0005-0000-0000-0000B6BA0000}"/>
    <cellStyle name="normal 2 61 2 2 2 2" xfId="44127" xr:uid="{00000000-0005-0000-0000-0000B7BA0000}"/>
    <cellStyle name="normal 2 61 2 2 3" xfId="44126" xr:uid="{00000000-0005-0000-0000-0000B8BA0000}"/>
    <cellStyle name="normal 2 61 2 3" xfId="22553" xr:uid="{00000000-0005-0000-0000-0000B9BA0000}"/>
    <cellStyle name="normal 2 61 2 3 2" xfId="44128" xr:uid="{00000000-0005-0000-0000-0000BABA0000}"/>
    <cellStyle name="normal 2 61 2 4" xfId="44125" xr:uid="{00000000-0005-0000-0000-0000BBBA0000}"/>
    <cellStyle name="normal 2 61 3" xfId="13088" xr:uid="{00000000-0005-0000-0000-0000BCBA0000}"/>
    <cellStyle name="normal 2 61 3 2" xfId="22555" xr:uid="{00000000-0005-0000-0000-0000BDBA0000}"/>
    <cellStyle name="normal 2 61 3 2 2" xfId="44130" xr:uid="{00000000-0005-0000-0000-0000BEBA0000}"/>
    <cellStyle name="normal 2 61 3 3" xfId="44129" xr:uid="{00000000-0005-0000-0000-0000BFBA0000}"/>
    <cellStyle name="normal 2 61 4" xfId="22552" xr:uid="{00000000-0005-0000-0000-0000C0BA0000}"/>
    <cellStyle name="normal 2 61 4 2" xfId="44131" xr:uid="{00000000-0005-0000-0000-0000C1BA0000}"/>
    <cellStyle name="normal 2 61 5" xfId="44124" xr:uid="{00000000-0005-0000-0000-0000C2BA0000}"/>
    <cellStyle name="normal 2 62" xfId="13089" xr:uid="{00000000-0005-0000-0000-0000C3BA0000}"/>
    <cellStyle name="normal 2 62 2" xfId="13090" xr:uid="{00000000-0005-0000-0000-0000C4BA0000}"/>
    <cellStyle name="normal 2 62 2 2" xfId="13091" xr:uid="{00000000-0005-0000-0000-0000C5BA0000}"/>
    <cellStyle name="normal 2 62 2 2 2" xfId="22558" xr:uid="{00000000-0005-0000-0000-0000C6BA0000}"/>
    <cellStyle name="normal 2 62 2 2 2 2" xfId="44135" xr:uid="{00000000-0005-0000-0000-0000C7BA0000}"/>
    <cellStyle name="normal 2 62 2 2 3" xfId="44134" xr:uid="{00000000-0005-0000-0000-0000C8BA0000}"/>
    <cellStyle name="normal 2 62 2 3" xfId="22557" xr:uid="{00000000-0005-0000-0000-0000C9BA0000}"/>
    <cellStyle name="normal 2 62 2 3 2" xfId="44136" xr:uid="{00000000-0005-0000-0000-0000CABA0000}"/>
    <cellStyle name="normal 2 62 2 4" xfId="44133" xr:uid="{00000000-0005-0000-0000-0000CBBA0000}"/>
    <cellStyle name="normal 2 62 3" xfId="13092" xr:uid="{00000000-0005-0000-0000-0000CCBA0000}"/>
    <cellStyle name="normal 2 62 3 2" xfId="22559" xr:uid="{00000000-0005-0000-0000-0000CDBA0000}"/>
    <cellStyle name="normal 2 62 3 2 2" xfId="44138" xr:uid="{00000000-0005-0000-0000-0000CEBA0000}"/>
    <cellStyle name="normal 2 62 3 3" xfId="44137" xr:uid="{00000000-0005-0000-0000-0000CFBA0000}"/>
    <cellStyle name="normal 2 62 4" xfId="22556" xr:uid="{00000000-0005-0000-0000-0000D0BA0000}"/>
    <cellStyle name="normal 2 62 4 2" xfId="44139" xr:uid="{00000000-0005-0000-0000-0000D1BA0000}"/>
    <cellStyle name="normal 2 62 5" xfId="44132" xr:uid="{00000000-0005-0000-0000-0000D2BA0000}"/>
    <cellStyle name="normal 2 63" xfId="13093" xr:uid="{00000000-0005-0000-0000-0000D3BA0000}"/>
    <cellStyle name="normal 2 63 2" xfId="13094" xr:uid="{00000000-0005-0000-0000-0000D4BA0000}"/>
    <cellStyle name="normal 2 63 2 2" xfId="13095" xr:uid="{00000000-0005-0000-0000-0000D5BA0000}"/>
    <cellStyle name="normal 2 63 2 2 2" xfId="22562" xr:uid="{00000000-0005-0000-0000-0000D6BA0000}"/>
    <cellStyle name="normal 2 63 2 2 2 2" xfId="44143" xr:uid="{00000000-0005-0000-0000-0000D7BA0000}"/>
    <cellStyle name="normal 2 63 2 2 3" xfId="44142" xr:uid="{00000000-0005-0000-0000-0000D8BA0000}"/>
    <cellStyle name="normal 2 63 2 3" xfId="22561" xr:uid="{00000000-0005-0000-0000-0000D9BA0000}"/>
    <cellStyle name="normal 2 63 2 3 2" xfId="44144" xr:uid="{00000000-0005-0000-0000-0000DABA0000}"/>
    <cellStyle name="normal 2 63 2 4" xfId="44141" xr:uid="{00000000-0005-0000-0000-0000DBBA0000}"/>
    <cellStyle name="normal 2 63 3" xfId="13096" xr:uid="{00000000-0005-0000-0000-0000DCBA0000}"/>
    <cellStyle name="normal 2 63 3 2" xfId="22563" xr:uid="{00000000-0005-0000-0000-0000DDBA0000}"/>
    <cellStyle name="normal 2 63 3 2 2" xfId="44146" xr:uid="{00000000-0005-0000-0000-0000DEBA0000}"/>
    <cellStyle name="normal 2 63 3 3" xfId="44145" xr:uid="{00000000-0005-0000-0000-0000DFBA0000}"/>
    <cellStyle name="normal 2 63 4" xfId="22560" xr:uid="{00000000-0005-0000-0000-0000E0BA0000}"/>
    <cellStyle name="normal 2 63 4 2" xfId="44147" xr:uid="{00000000-0005-0000-0000-0000E1BA0000}"/>
    <cellStyle name="normal 2 63 5" xfId="44140" xr:uid="{00000000-0005-0000-0000-0000E2BA0000}"/>
    <cellStyle name="normal 2 64" xfId="13097" xr:uid="{00000000-0005-0000-0000-0000E3BA0000}"/>
    <cellStyle name="normal 2 64 2" xfId="13098" xr:uid="{00000000-0005-0000-0000-0000E4BA0000}"/>
    <cellStyle name="normal 2 64 2 2" xfId="13099" xr:uid="{00000000-0005-0000-0000-0000E5BA0000}"/>
    <cellStyle name="normal 2 64 2 2 2" xfId="22566" xr:uid="{00000000-0005-0000-0000-0000E6BA0000}"/>
    <cellStyle name="normal 2 64 2 2 2 2" xfId="44151" xr:uid="{00000000-0005-0000-0000-0000E7BA0000}"/>
    <cellStyle name="normal 2 64 2 2 3" xfId="44150" xr:uid="{00000000-0005-0000-0000-0000E8BA0000}"/>
    <cellStyle name="normal 2 64 2 3" xfId="22565" xr:uid="{00000000-0005-0000-0000-0000E9BA0000}"/>
    <cellStyle name="normal 2 64 2 3 2" xfId="44152" xr:uid="{00000000-0005-0000-0000-0000EABA0000}"/>
    <cellStyle name="normal 2 64 2 4" xfId="44149" xr:uid="{00000000-0005-0000-0000-0000EBBA0000}"/>
    <cellStyle name="normal 2 64 3" xfId="13100" xr:uid="{00000000-0005-0000-0000-0000ECBA0000}"/>
    <cellStyle name="normal 2 64 3 2" xfId="22567" xr:uid="{00000000-0005-0000-0000-0000EDBA0000}"/>
    <cellStyle name="normal 2 64 3 2 2" xfId="44154" xr:uid="{00000000-0005-0000-0000-0000EEBA0000}"/>
    <cellStyle name="normal 2 64 3 3" xfId="44153" xr:uid="{00000000-0005-0000-0000-0000EFBA0000}"/>
    <cellStyle name="normal 2 64 4" xfId="22564" xr:uid="{00000000-0005-0000-0000-0000F0BA0000}"/>
    <cellStyle name="normal 2 64 4 2" xfId="44155" xr:uid="{00000000-0005-0000-0000-0000F1BA0000}"/>
    <cellStyle name="normal 2 64 5" xfId="44148" xr:uid="{00000000-0005-0000-0000-0000F2BA0000}"/>
    <cellStyle name="normal 2 65" xfId="13101" xr:uid="{00000000-0005-0000-0000-0000F3BA0000}"/>
    <cellStyle name="normal 2 65 2" xfId="13102" xr:uid="{00000000-0005-0000-0000-0000F4BA0000}"/>
    <cellStyle name="normal 2 65 2 2" xfId="13103" xr:uid="{00000000-0005-0000-0000-0000F5BA0000}"/>
    <cellStyle name="normal 2 65 2 2 2" xfId="22570" xr:uid="{00000000-0005-0000-0000-0000F6BA0000}"/>
    <cellStyle name="normal 2 65 2 2 2 2" xfId="44159" xr:uid="{00000000-0005-0000-0000-0000F7BA0000}"/>
    <cellStyle name="normal 2 65 2 2 3" xfId="44158" xr:uid="{00000000-0005-0000-0000-0000F8BA0000}"/>
    <cellStyle name="normal 2 65 2 3" xfId="22569" xr:uid="{00000000-0005-0000-0000-0000F9BA0000}"/>
    <cellStyle name="normal 2 65 2 3 2" xfId="44160" xr:uid="{00000000-0005-0000-0000-0000FABA0000}"/>
    <cellStyle name="normal 2 65 2 4" xfId="44157" xr:uid="{00000000-0005-0000-0000-0000FBBA0000}"/>
    <cellStyle name="normal 2 65 3" xfId="13104" xr:uid="{00000000-0005-0000-0000-0000FCBA0000}"/>
    <cellStyle name="normal 2 65 3 2" xfId="22571" xr:uid="{00000000-0005-0000-0000-0000FDBA0000}"/>
    <cellStyle name="normal 2 65 3 2 2" xfId="44162" xr:uid="{00000000-0005-0000-0000-0000FEBA0000}"/>
    <cellStyle name="normal 2 65 3 3" xfId="44161" xr:uid="{00000000-0005-0000-0000-0000FFBA0000}"/>
    <cellStyle name="normal 2 65 4" xfId="22568" xr:uid="{00000000-0005-0000-0000-000000BB0000}"/>
    <cellStyle name="normal 2 65 4 2" xfId="44163" xr:uid="{00000000-0005-0000-0000-000001BB0000}"/>
    <cellStyle name="normal 2 65 5" xfId="44156" xr:uid="{00000000-0005-0000-0000-000002BB0000}"/>
    <cellStyle name="normal 2 66" xfId="13105" xr:uid="{00000000-0005-0000-0000-000003BB0000}"/>
    <cellStyle name="normal 2 66 2" xfId="13106" xr:uid="{00000000-0005-0000-0000-000004BB0000}"/>
    <cellStyle name="normal 2 66 2 2" xfId="13107" xr:uid="{00000000-0005-0000-0000-000005BB0000}"/>
    <cellStyle name="normal 2 66 2 2 2" xfId="22574" xr:uid="{00000000-0005-0000-0000-000006BB0000}"/>
    <cellStyle name="normal 2 66 2 2 2 2" xfId="44167" xr:uid="{00000000-0005-0000-0000-000007BB0000}"/>
    <cellStyle name="normal 2 66 2 2 3" xfId="44166" xr:uid="{00000000-0005-0000-0000-000008BB0000}"/>
    <cellStyle name="normal 2 66 2 3" xfId="22573" xr:uid="{00000000-0005-0000-0000-000009BB0000}"/>
    <cellStyle name="normal 2 66 2 3 2" xfId="44168" xr:uid="{00000000-0005-0000-0000-00000ABB0000}"/>
    <cellStyle name="normal 2 66 2 4" xfId="44165" xr:uid="{00000000-0005-0000-0000-00000BBB0000}"/>
    <cellStyle name="normal 2 66 3" xfId="13108" xr:uid="{00000000-0005-0000-0000-00000CBB0000}"/>
    <cellStyle name="normal 2 66 3 2" xfId="22575" xr:uid="{00000000-0005-0000-0000-00000DBB0000}"/>
    <cellStyle name="normal 2 66 3 2 2" xfId="44170" xr:uid="{00000000-0005-0000-0000-00000EBB0000}"/>
    <cellStyle name="normal 2 66 3 3" xfId="44169" xr:uid="{00000000-0005-0000-0000-00000FBB0000}"/>
    <cellStyle name="normal 2 66 4" xfId="22572" xr:uid="{00000000-0005-0000-0000-000010BB0000}"/>
    <cellStyle name="normal 2 66 4 2" xfId="44171" xr:uid="{00000000-0005-0000-0000-000011BB0000}"/>
    <cellStyle name="normal 2 66 5" xfId="44164" xr:uid="{00000000-0005-0000-0000-000012BB0000}"/>
    <cellStyle name="normal 2 67" xfId="13109" xr:uid="{00000000-0005-0000-0000-000013BB0000}"/>
    <cellStyle name="normal 2 67 2" xfId="13110" xr:uid="{00000000-0005-0000-0000-000014BB0000}"/>
    <cellStyle name="normal 2 67 2 2" xfId="13111" xr:uid="{00000000-0005-0000-0000-000015BB0000}"/>
    <cellStyle name="normal 2 67 2 2 2" xfId="22578" xr:uid="{00000000-0005-0000-0000-000016BB0000}"/>
    <cellStyle name="normal 2 67 2 2 2 2" xfId="44175" xr:uid="{00000000-0005-0000-0000-000017BB0000}"/>
    <cellStyle name="normal 2 67 2 2 3" xfId="44174" xr:uid="{00000000-0005-0000-0000-000018BB0000}"/>
    <cellStyle name="normal 2 67 2 3" xfId="22577" xr:uid="{00000000-0005-0000-0000-000019BB0000}"/>
    <cellStyle name="normal 2 67 2 3 2" xfId="44176" xr:uid="{00000000-0005-0000-0000-00001ABB0000}"/>
    <cellStyle name="normal 2 67 2 4" xfId="44173" xr:uid="{00000000-0005-0000-0000-00001BBB0000}"/>
    <cellStyle name="normal 2 67 3" xfId="13112" xr:uid="{00000000-0005-0000-0000-00001CBB0000}"/>
    <cellStyle name="normal 2 67 3 2" xfId="22579" xr:uid="{00000000-0005-0000-0000-00001DBB0000}"/>
    <cellStyle name="normal 2 67 3 2 2" xfId="44178" xr:uid="{00000000-0005-0000-0000-00001EBB0000}"/>
    <cellStyle name="normal 2 67 3 3" xfId="44177" xr:uid="{00000000-0005-0000-0000-00001FBB0000}"/>
    <cellStyle name="normal 2 67 4" xfId="22576" xr:uid="{00000000-0005-0000-0000-000020BB0000}"/>
    <cellStyle name="normal 2 67 4 2" xfId="44179" xr:uid="{00000000-0005-0000-0000-000021BB0000}"/>
    <cellStyle name="normal 2 67 5" xfId="44172" xr:uid="{00000000-0005-0000-0000-000022BB0000}"/>
    <cellStyle name="normal 2 68" xfId="13113" xr:uid="{00000000-0005-0000-0000-000023BB0000}"/>
    <cellStyle name="normal 2 68 2" xfId="13114" xr:uid="{00000000-0005-0000-0000-000024BB0000}"/>
    <cellStyle name="normal 2 68 2 2" xfId="13115" xr:uid="{00000000-0005-0000-0000-000025BB0000}"/>
    <cellStyle name="normal 2 68 2 2 2" xfId="22582" xr:uid="{00000000-0005-0000-0000-000026BB0000}"/>
    <cellStyle name="normal 2 68 2 2 2 2" xfId="44183" xr:uid="{00000000-0005-0000-0000-000027BB0000}"/>
    <cellStyle name="normal 2 68 2 2 3" xfId="44182" xr:uid="{00000000-0005-0000-0000-000028BB0000}"/>
    <cellStyle name="normal 2 68 2 3" xfId="22581" xr:uid="{00000000-0005-0000-0000-000029BB0000}"/>
    <cellStyle name="normal 2 68 2 3 2" xfId="44184" xr:uid="{00000000-0005-0000-0000-00002ABB0000}"/>
    <cellStyle name="normal 2 68 2 4" xfId="44181" xr:uid="{00000000-0005-0000-0000-00002BBB0000}"/>
    <cellStyle name="normal 2 68 3" xfId="13116" xr:uid="{00000000-0005-0000-0000-00002CBB0000}"/>
    <cellStyle name="normal 2 68 3 2" xfId="22583" xr:uid="{00000000-0005-0000-0000-00002DBB0000}"/>
    <cellStyle name="normal 2 68 3 2 2" xfId="44186" xr:uid="{00000000-0005-0000-0000-00002EBB0000}"/>
    <cellStyle name="normal 2 68 3 3" xfId="44185" xr:uid="{00000000-0005-0000-0000-00002FBB0000}"/>
    <cellStyle name="normal 2 68 4" xfId="22580" xr:uid="{00000000-0005-0000-0000-000030BB0000}"/>
    <cellStyle name="normal 2 68 4 2" xfId="44187" xr:uid="{00000000-0005-0000-0000-000031BB0000}"/>
    <cellStyle name="normal 2 68 5" xfId="44180" xr:uid="{00000000-0005-0000-0000-000032BB0000}"/>
    <cellStyle name="normal 2 69" xfId="13117" xr:uid="{00000000-0005-0000-0000-000033BB0000}"/>
    <cellStyle name="normal 2 69 2" xfId="13118" xr:uid="{00000000-0005-0000-0000-000034BB0000}"/>
    <cellStyle name="normal 2 69 2 2" xfId="13119" xr:uid="{00000000-0005-0000-0000-000035BB0000}"/>
    <cellStyle name="normal 2 69 2 2 2" xfId="22586" xr:uid="{00000000-0005-0000-0000-000036BB0000}"/>
    <cellStyle name="normal 2 69 2 2 2 2" xfId="44191" xr:uid="{00000000-0005-0000-0000-000037BB0000}"/>
    <cellStyle name="normal 2 69 2 2 3" xfId="44190" xr:uid="{00000000-0005-0000-0000-000038BB0000}"/>
    <cellStyle name="normal 2 69 2 3" xfId="22585" xr:uid="{00000000-0005-0000-0000-000039BB0000}"/>
    <cellStyle name="normal 2 69 2 3 2" xfId="44192" xr:uid="{00000000-0005-0000-0000-00003ABB0000}"/>
    <cellStyle name="normal 2 69 2 4" xfId="44189" xr:uid="{00000000-0005-0000-0000-00003BBB0000}"/>
    <cellStyle name="normal 2 69 3" xfId="13120" xr:uid="{00000000-0005-0000-0000-00003CBB0000}"/>
    <cellStyle name="normal 2 69 3 2" xfId="22587" xr:uid="{00000000-0005-0000-0000-00003DBB0000}"/>
    <cellStyle name="normal 2 69 3 2 2" xfId="44194" xr:uid="{00000000-0005-0000-0000-00003EBB0000}"/>
    <cellStyle name="normal 2 69 3 3" xfId="44193" xr:uid="{00000000-0005-0000-0000-00003FBB0000}"/>
    <cellStyle name="normal 2 69 4" xfId="22584" xr:uid="{00000000-0005-0000-0000-000040BB0000}"/>
    <cellStyle name="normal 2 69 4 2" xfId="44195" xr:uid="{00000000-0005-0000-0000-000041BB0000}"/>
    <cellStyle name="normal 2 69 5" xfId="44188" xr:uid="{00000000-0005-0000-0000-000042BB0000}"/>
    <cellStyle name="Normal 2 7" xfId="1859" xr:uid="{00000000-0005-0000-0000-000043BB0000}"/>
    <cellStyle name="Normal 2 7 2" xfId="1860" xr:uid="{00000000-0005-0000-0000-000044BB0000}"/>
    <cellStyle name="Normal 2 7 2 2" xfId="1861" xr:uid="{00000000-0005-0000-0000-000045BB0000}"/>
    <cellStyle name="Normal 2 7 2 2 2" xfId="13123" xr:uid="{00000000-0005-0000-0000-000046BB0000}"/>
    <cellStyle name="Normal 2 7 2 2 2 2" xfId="44199" xr:uid="{00000000-0005-0000-0000-000047BB0000}"/>
    <cellStyle name="Normal 2 7 2 2 3" xfId="51444" xr:uid="{00000000-0005-0000-0000-000048BB0000}"/>
    <cellStyle name="Normal 2 7 2 2 4" xfId="44198" xr:uid="{00000000-0005-0000-0000-000049BB0000}"/>
    <cellStyle name="Normal 2 7 2 3" xfId="13122" xr:uid="{00000000-0005-0000-0000-00004ABB0000}"/>
    <cellStyle name="Normal 2 7 2 3 2" xfId="44200" xr:uid="{00000000-0005-0000-0000-00004BBB0000}"/>
    <cellStyle name="Normal 2 7 2 4" xfId="51443" xr:uid="{00000000-0005-0000-0000-00004CBB0000}"/>
    <cellStyle name="Normal 2 7 2 5" xfId="44197" xr:uid="{00000000-0005-0000-0000-00004DBB0000}"/>
    <cellStyle name="Normal 2 7 3" xfId="1862" xr:uid="{00000000-0005-0000-0000-00004EBB0000}"/>
    <cellStyle name="Normal 2 7 3 2" xfId="13124" xr:uid="{00000000-0005-0000-0000-00004FBB0000}"/>
    <cellStyle name="Normal 2 7 3 2 2" xfId="44202" xr:uid="{00000000-0005-0000-0000-000050BB0000}"/>
    <cellStyle name="Normal 2 7 3 3" xfId="51445" xr:uid="{00000000-0005-0000-0000-000051BB0000}"/>
    <cellStyle name="Normal 2 7 3 4" xfId="44201" xr:uid="{00000000-0005-0000-0000-000052BB0000}"/>
    <cellStyle name="Normal 2 7 4" xfId="13125" xr:uid="{00000000-0005-0000-0000-000053BB0000}"/>
    <cellStyle name="Normal 2 7 4 2" xfId="44203" xr:uid="{00000000-0005-0000-0000-000054BB0000}"/>
    <cellStyle name="Normal 2 7 5" xfId="13121" xr:uid="{00000000-0005-0000-0000-000055BB0000}"/>
    <cellStyle name="Normal 2 7 5 2" xfId="44204" xr:uid="{00000000-0005-0000-0000-000056BB0000}"/>
    <cellStyle name="Normal 2 7 6" xfId="22588" xr:uid="{00000000-0005-0000-0000-000057BB0000}"/>
    <cellStyle name="Normal 2 7 6 2" xfId="44205" xr:uid="{00000000-0005-0000-0000-000058BB0000}"/>
    <cellStyle name="Normal 2 7 7" xfId="51442" xr:uid="{00000000-0005-0000-0000-000059BB0000}"/>
    <cellStyle name="Normal 2 7 8" xfId="44196" xr:uid="{00000000-0005-0000-0000-00005ABB0000}"/>
    <cellStyle name="normal 2 70" xfId="13126" xr:uid="{00000000-0005-0000-0000-00005BBB0000}"/>
    <cellStyle name="normal 2 70 2" xfId="13127" xr:uid="{00000000-0005-0000-0000-00005CBB0000}"/>
    <cellStyle name="normal 2 70 2 2" xfId="13128" xr:uid="{00000000-0005-0000-0000-00005DBB0000}"/>
    <cellStyle name="normal 2 70 2 2 2" xfId="22591" xr:uid="{00000000-0005-0000-0000-00005EBB0000}"/>
    <cellStyle name="normal 2 70 2 2 2 2" xfId="44209" xr:uid="{00000000-0005-0000-0000-00005FBB0000}"/>
    <cellStyle name="normal 2 70 2 2 3" xfId="44208" xr:uid="{00000000-0005-0000-0000-000060BB0000}"/>
    <cellStyle name="normal 2 70 2 3" xfId="22590" xr:uid="{00000000-0005-0000-0000-000061BB0000}"/>
    <cellStyle name="normal 2 70 2 3 2" xfId="44210" xr:uid="{00000000-0005-0000-0000-000062BB0000}"/>
    <cellStyle name="normal 2 70 2 4" xfId="44207" xr:uid="{00000000-0005-0000-0000-000063BB0000}"/>
    <cellStyle name="normal 2 70 3" xfId="13129" xr:uid="{00000000-0005-0000-0000-000064BB0000}"/>
    <cellStyle name="normal 2 70 3 2" xfId="22592" xr:uid="{00000000-0005-0000-0000-000065BB0000}"/>
    <cellStyle name="normal 2 70 3 2 2" xfId="44212" xr:uid="{00000000-0005-0000-0000-000066BB0000}"/>
    <cellStyle name="normal 2 70 3 3" xfId="44211" xr:uid="{00000000-0005-0000-0000-000067BB0000}"/>
    <cellStyle name="normal 2 70 4" xfId="22589" xr:uid="{00000000-0005-0000-0000-000068BB0000}"/>
    <cellStyle name="normal 2 70 4 2" xfId="44213" xr:uid="{00000000-0005-0000-0000-000069BB0000}"/>
    <cellStyle name="normal 2 70 5" xfId="44206" xr:uid="{00000000-0005-0000-0000-00006ABB0000}"/>
    <cellStyle name="normal 2 71" xfId="13130" xr:uid="{00000000-0005-0000-0000-00006BBB0000}"/>
    <cellStyle name="normal 2 71 2" xfId="13131" xr:uid="{00000000-0005-0000-0000-00006CBB0000}"/>
    <cellStyle name="normal 2 71 2 2" xfId="13132" xr:uid="{00000000-0005-0000-0000-00006DBB0000}"/>
    <cellStyle name="normal 2 71 2 2 2" xfId="22595" xr:uid="{00000000-0005-0000-0000-00006EBB0000}"/>
    <cellStyle name="normal 2 71 2 2 2 2" xfId="44217" xr:uid="{00000000-0005-0000-0000-00006FBB0000}"/>
    <cellStyle name="normal 2 71 2 2 3" xfId="44216" xr:uid="{00000000-0005-0000-0000-000070BB0000}"/>
    <cellStyle name="normal 2 71 2 3" xfId="22594" xr:uid="{00000000-0005-0000-0000-000071BB0000}"/>
    <cellStyle name="normal 2 71 2 3 2" xfId="44218" xr:uid="{00000000-0005-0000-0000-000072BB0000}"/>
    <cellStyle name="normal 2 71 2 4" xfId="44215" xr:uid="{00000000-0005-0000-0000-000073BB0000}"/>
    <cellStyle name="normal 2 71 3" xfId="13133" xr:uid="{00000000-0005-0000-0000-000074BB0000}"/>
    <cellStyle name="normal 2 71 3 2" xfId="22596" xr:uid="{00000000-0005-0000-0000-000075BB0000}"/>
    <cellStyle name="normal 2 71 3 2 2" xfId="44220" xr:uid="{00000000-0005-0000-0000-000076BB0000}"/>
    <cellStyle name="normal 2 71 3 3" xfId="44219" xr:uid="{00000000-0005-0000-0000-000077BB0000}"/>
    <cellStyle name="normal 2 71 4" xfId="22593" xr:uid="{00000000-0005-0000-0000-000078BB0000}"/>
    <cellStyle name="normal 2 71 4 2" xfId="44221" xr:uid="{00000000-0005-0000-0000-000079BB0000}"/>
    <cellStyle name="normal 2 71 5" xfId="44214" xr:uid="{00000000-0005-0000-0000-00007ABB0000}"/>
    <cellStyle name="normal 2 72" xfId="13134" xr:uid="{00000000-0005-0000-0000-00007BBB0000}"/>
    <cellStyle name="normal 2 72 2" xfId="13135" xr:uid="{00000000-0005-0000-0000-00007CBB0000}"/>
    <cellStyle name="normal 2 72 2 2" xfId="13136" xr:uid="{00000000-0005-0000-0000-00007DBB0000}"/>
    <cellStyle name="normal 2 72 2 2 2" xfId="22599" xr:uid="{00000000-0005-0000-0000-00007EBB0000}"/>
    <cellStyle name="normal 2 72 2 2 2 2" xfId="44225" xr:uid="{00000000-0005-0000-0000-00007FBB0000}"/>
    <cellStyle name="normal 2 72 2 2 3" xfId="44224" xr:uid="{00000000-0005-0000-0000-000080BB0000}"/>
    <cellStyle name="normal 2 72 2 3" xfId="22598" xr:uid="{00000000-0005-0000-0000-000081BB0000}"/>
    <cellStyle name="normal 2 72 2 3 2" xfId="44226" xr:uid="{00000000-0005-0000-0000-000082BB0000}"/>
    <cellStyle name="normal 2 72 2 4" xfId="44223" xr:uid="{00000000-0005-0000-0000-000083BB0000}"/>
    <cellStyle name="normal 2 72 3" xfId="13137" xr:uid="{00000000-0005-0000-0000-000084BB0000}"/>
    <cellStyle name="normal 2 72 3 2" xfId="22600" xr:uid="{00000000-0005-0000-0000-000085BB0000}"/>
    <cellStyle name="normal 2 72 3 2 2" xfId="44228" xr:uid="{00000000-0005-0000-0000-000086BB0000}"/>
    <cellStyle name="normal 2 72 3 3" xfId="44227" xr:uid="{00000000-0005-0000-0000-000087BB0000}"/>
    <cellStyle name="normal 2 72 4" xfId="22597" xr:uid="{00000000-0005-0000-0000-000088BB0000}"/>
    <cellStyle name="normal 2 72 4 2" xfId="44229" xr:uid="{00000000-0005-0000-0000-000089BB0000}"/>
    <cellStyle name="normal 2 72 5" xfId="44222" xr:uid="{00000000-0005-0000-0000-00008ABB0000}"/>
    <cellStyle name="normal 2 73" xfId="13138" xr:uid="{00000000-0005-0000-0000-00008BBB0000}"/>
    <cellStyle name="normal 2 73 2" xfId="13139" xr:uid="{00000000-0005-0000-0000-00008CBB0000}"/>
    <cellStyle name="normal 2 73 2 2" xfId="13140" xr:uid="{00000000-0005-0000-0000-00008DBB0000}"/>
    <cellStyle name="normal 2 73 2 2 2" xfId="22603" xr:uid="{00000000-0005-0000-0000-00008EBB0000}"/>
    <cellStyle name="normal 2 73 2 2 2 2" xfId="44233" xr:uid="{00000000-0005-0000-0000-00008FBB0000}"/>
    <cellStyle name="normal 2 73 2 2 3" xfId="44232" xr:uid="{00000000-0005-0000-0000-000090BB0000}"/>
    <cellStyle name="normal 2 73 2 3" xfId="22602" xr:uid="{00000000-0005-0000-0000-000091BB0000}"/>
    <cellStyle name="normal 2 73 2 3 2" xfId="44234" xr:uid="{00000000-0005-0000-0000-000092BB0000}"/>
    <cellStyle name="normal 2 73 2 4" xfId="44231" xr:uid="{00000000-0005-0000-0000-000093BB0000}"/>
    <cellStyle name="normal 2 73 3" xfId="13141" xr:uid="{00000000-0005-0000-0000-000094BB0000}"/>
    <cellStyle name="normal 2 73 3 2" xfId="22604" xr:uid="{00000000-0005-0000-0000-000095BB0000}"/>
    <cellStyle name="normal 2 73 3 2 2" xfId="44236" xr:uid="{00000000-0005-0000-0000-000096BB0000}"/>
    <cellStyle name="normal 2 73 3 3" xfId="44235" xr:uid="{00000000-0005-0000-0000-000097BB0000}"/>
    <cellStyle name="normal 2 73 4" xfId="22601" xr:uid="{00000000-0005-0000-0000-000098BB0000}"/>
    <cellStyle name="normal 2 73 4 2" xfId="44237" xr:uid="{00000000-0005-0000-0000-000099BB0000}"/>
    <cellStyle name="normal 2 73 5" xfId="44230" xr:uid="{00000000-0005-0000-0000-00009ABB0000}"/>
    <cellStyle name="normal 2 74" xfId="13142" xr:uid="{00000000-0005-0000-0000-00009BBB0000}"/>
    <cellStyle name="normal 2 74 2" xfId="13143" xr:uid="{00000000-0005-0000-0000-00009CBB0000}"/>
    <cellStyle name="normal 2 74 2 2" xfId="13144" xr:uid="{00000000-0005-0000-0000-00009DBB0000}"/>
    <cellStyle name="normal 2 74 2 2 2" xfId="22607" xr:uid="{00000000-0005-0000-0000-00009EBB0000}"/>
    <cellStyle name="normal 2 74 2 2 2 2" xfId="44241" xr:uid="{00000000-0005-0000-0000-00009FBB0000}"/>
    <cellStyle name="normal 2 74 2 2 3" xfId="44240" xr:uid="{00000000-0005-0000-0000-0000A0BB0000}"/>
    <cellStyle name="normal 2 74 2 3" xfId="22606" xr:uid="{00000000-0005-0000-0000-0000A1BB0000}"/>
    <cellStyle name="normal 2 74 2 3 2" xfId="44242" xr:uid="{00000000-0005-0000-0000-0000A2BB0000}"/>
    <cellStyle name="normal 2 74 2 4" xfId="44239" xr:uid="{00000000-0005-0000-0000-0000A3BB0000}"/>
    <cellStyle name="normal 2 74 3" xfId="13145" xr:uid="{00000000-0005-0000-0000-0000A4BB0000}"/>
    <cellStyle name="normal 2 74 3 2" xfId="22608" xr:uid="{00000000-0005-0000-0000-0000A5BB0000}"/>
    <cellStyle name="normal 2 74 3 2 2" xfId="44244" xr:uid="{00000000-0005-0000-0000-0000A6BB0000}"/>
    <cellStyle name="normal 2 74 3 3" xfId="44243" xr:uid="{00000000-0005-0000-0000-0000A7BB0000}"/>
    <cellStyle name="normal 2 74 4" xfId="22605" xr:uid="{00000000-0005-0000-0000-0000A8BB0000}"/>
    <cellStyle name="normal 2 74 4 2" xfId="44245" xr:uid="{00000000-0005-0000-0000-0000A9BB0000}"/>
    <cellStyle name="normal 2 74 5" xfId="44238" xr:uid="{00000000-0005-0000-0000-0000AABB0000}"/>
    <cellStyle name="normal 2 75" xfId="13146" xr:uid="{00000000-0005-0000-0000-0000ABBB0000}"/>
    <cellStyle name="normal 2 75 2" xfId="13147" xr:uid="{00000000-0005-0000-0000-0000ACBB0000}"/>
    <cellStyle name="normal 2 75 2 2" xfId="13148" xr:uid="{00000000-0005-0000-0000-0000ADBB0000}"/>
    <cellStyle name="normal 2 75 2 2 2" xfId="22611" xr:uid="{00000000-0005-0000-0000-0000AEBB0000}"/>
    <cellStyle name="normal 2 75 2 2 2 2" xfId="44249" xr:uid="{00000000-0005-0000-0000-0000AFBB0000}"/>
    <cellStyle name="normal 2 75 2 2 3" xfId="44248" xr:uid="{00000000-0005-0000-0000-0000B0BB0000}"/>
    <cellStyle name="normal 2 75 2 3" xfId="22610" xr:uid="{00000000-0005-0000-0000-0000B1BB0000}"/>
    <cellStyle name="normal 2 75 2 3 2" xfId="44250" xr:uid="{00000000-0005-0000-0000-0000B2BB0000}"/>
    <cellStyle name="normal 2 75 2 4" xfId="44247" xr:uid="{00000000-0005-0000-0000-0000B3BB0000}"/>
    <cellStyle name="normal 2 75 3" xfId="13149" xr:uid="{00000000-0005-0000-0000-0000B4BB0000}"/>
    <cellStyle name="normal 2 75 3 2" xfId="22612" xr:uid="{00000000-0005-0000-0000-0000B5BB0000}"/>
    <cellStyle name="normal 2 75 3 2 2" xfId="44252" xr:uid="{00000000-0005-0000-0000-0000B6BB0000}"/>
    <cellStyle name="normal 2 75 3 3" xfId="44251" xr:uid="{00000000-0005-0000-0000-0000B7BB0000}"/>
    <cellStyle name="normal 2 75 4" xfId="22609" xr:uid="{00000000-0005-0000-0000-0000B8BB0000}"/>
    <cellStyle name="normal 2 75 4 2" xfId="44253" xr:uid="{00000000-0005-0000-0000-0000B9BB0000}"/>
    <cellStyle name="normal 2 75 5" xfId="44246" xr:uid="{00000000-0005-0000-0000-0000BABB0000}"/>
    <cellStyle name="normal 2 76" xfId="13150" xr:uid="{00000000-0005-0000-0000-0000BBBB0000}"/>
    <cellStyle name="normal 2 76 2" xfId="13151" xr:uid="{00000000-0005-0000-0000-0000BCBB0000}"/>
    <cellStyle name="normal 2 76 2 2" xfId="13152" xr:uid="{00000000-0005-0000-0000-0000BDBB0000}"/>
    <cellStyle name="normal 2 76 2 2 2" xfId="22615" xr:uid="{00000000-0005-0000-0000-0000BEBB0000}"/>
    <cellStyle name="normal 2 76 2 2 2 2" xfId="44257" xr:uid="{00000000-0005-0000-0000-0000BFBB0000}"/>
    <cellStyle name="normal 2 76 2 2 3" xfId="44256" xr:uid="{00000000-0005-0000-0000-0000C0BB0000}"/>
    <cellStyle name="normal 2 76 2 3" xfId="22614" xr:uid="{00000000-0005-0000-0000-0000C1BB0000}"/>
    <cellStyle name="normal 2 76 2 3 2" xfId="44258" xr:uid="{00000000-0005-0000-0000-0000C2BB0000}"/>
    <cellStyle name="normal 2 76 2 4" xfId="44255" xr:uid="{00000000-0005-0000-0000-0000C3BB0000}"/>
    <cellStyle name="normal 2 76 3" xfId="13153" xr:uid="{00000000-0005-0000-0000-0000C4BB0000}"/>
    <cellStyle name="normal 2 76 3 2" xfId="22616" xr:uid="{00000000-0005-0000-0000-0000C5BB0000}"/>
    <cellStyle name="normal 2 76 3 2 2" xfId="44260" xr:uid="{00000000-0005-0000-0000-0000C6BB0000}"/>
    <cellStyle name="normal 2 76 3 3" xfId="44259" xr:uid="{00000000-0005-0000-0000-0000C7BB0000}"/>
    <cellStyle name="normal 2 76 4" xfId="22613" xr:uid="{00000000-0005-0000-0000-0000C8BB0000}"/>
    <cellStyle name="normal 2 76 4 2" xfId="44261" xr:uid="{00000000-0005-0000-0000-0000C9BB0000}"/>
    <cellStyle name="normal 2 76 5" xfId="44254" xr:uid="{00000000-0005-0000-0000-0000CABB0000}"/>
    <cellStyle name="normal 2 77" xfId="13154" xr:uid="{00000000-0005-0000-0000-0000CBBB0000}"/>
    <cellStyle name="normal 2 77 2" xfId="13155" xr:uid="{00000000-0005-0000-0000-0000CCBB0000}"/>
    <cellStyle name="normal 2 77 2 2" xfId="13156" xr:uid="{00000000-0005-0000-0000-0000CDBB0000}"/>
    <cellStyle name="normal 2 77 2 2 2" xfId="22619" xr:uid="{00000000-0005-0000-0000-0000CEBB0000}"/>
    <cellStyle name="normal 2 77 2 2 2 2" xfId="44265" xr:uid="{00000000-0005-0000-0000-0000CFBB0000}"/>
    <cellStyle name="normal 2 77 2 2 3" xfId="44264" xr:uid="{00000000-0005-0000-0000-0000D0BB0000}"/>
    <cellStyle name="normal 2 77 2 3" xfId="22618" xr:uid="{00000000-0005-0000-0000-0000D1BB0000}"/>
    <cellStyle name="normal 2 77 2 3 2" xfId="44266" xr:uid="{00000000-0005-0000-0000-0000D2BB0000}"/>
    <cellStyle name="normal 2 77 2 4" xfId="44263" xr:uid="{00000000-0005-0000-0000-0000D3BB0000}"/>
    <cellStyle name="normal 2 77 3" xfId="13157" xr:uid="{00000000-0005-0000-0000-0000D4BB0000}"/>
    <cellStyle name="normal 2 77 3 2" xfId="22620" xr:uid="{00000000-0005-0000-0000-0000D5BB0000}"/>
    <cellStyle name="normal 2 77 3 2 2" xfId="44268" xr:uid="{00000000-0005-0000-0000-0000D6BB0000}"/>
    <cellStyle name="normal 2 77 3 3" xfId="44267" xr:uid="{00000000-0005-0000-0000-0000D7BB0000}"/>
    <cellStyle name="normal 2 77 4" xfId="22617" xr:uid="{00000000-0005-0000-0000-0000D8BB0000}"/>
    <cellStyle name="normal 2 77 4 2" xfId="44269" xr:uid="{00000000-0005-0000-0000-0000D9BB0000}"/>
    <cellStyle name="normal 2 77 5" xfId="44262" xr:uid="{00000000-0005-0000-0000-0000DABB0000}"/>
    <cellStyle name="normal 2 78" xfId="13158" xr:uid="{00000000-0005-0000-0000-0000DBBB0000}"/>
    <cellStyle name="normal 2 78 2" xfId="13159" xr:uid="{00000000-0005-0000-0000-0000DCBB0000}"/>
    <cellStyle name="normal 2 78 2 2" xfId="13160" xr:uid="{00000000-0005-0000-0000-0000DDBB0000}"/>
    <cellStyle name="normal 2 78 2 2 2" xfId="22623" xr:uid="{00000000-0005-0000-0000-0000DEBB0000}"/>
    <cellStyle name="normal 2 78 2 2 2 2" xfId="44273" xr:uid="{00000000-0005-0000-0000-0000DFBB0000}"/>
    <cellStyle name="normal 2 78 2 2 3" xfId="44272" xr:uid="{00000000-0005-0000-0000-0000E0BB0000}"/>
    <cellStyle name="normal 2 78 2 3" xfId="22622" xr:uid="{00000000-0005-0000-0000-0000E1BB0000}"/>
    <cellStyle name="normal 2 78 2 3 2" xfId="44274" xr:uid="{00000000-0005-0000-0000-0000E2BB0000}"/>
    <cellStyle name="normal 2 78 2 4" xfId="44271" xr:uid="{00000000-0005-0000-0000-0000E3BB0000}"/>
    <cellStyle name="normal 2 78 3" xfId="13161" xr:uid="{00000000-0005-0000-0000-0000E4BB0000}"/>
    <cellStyle name="normal 2 78 3 2" xfId="22624" xr:uid="{00000000-0005-0000-0000-0000E5BB0000}"/>
    <cellStyle name="normal 2 78 3 2 2" xfId="44276" xr:uid="{00000000-0005-0000-0000-0000E6BB0000}"/>
    <cellStyle name="normal 2 78 3 3" xfId="44275" xr:uid="{00000000-0005-0000-0000-0000E7BB0000}"/>
    <cellStyle name="normal 2 78 4" xfId="22621" xr:uid="{00000000-0005-0000-0000-0000E8BB0000}"/>
    <cellStyle name="normal 2 78 4 2" xfId="44277" xr:uid="{00000000-0005-0000-0000-0000E9BB0000}"/>
    <cellStyle name="normal 2 78 5" xfId="44270" xr:uid="{00000000-0005-0000-0000-0000EABB0000}"/>
    <cellStyle name="normal 2 79" xfId="13162" xr:uid="{00000000-0005-0000-0000-0000EBBB0000}"/>
    <cellStyle name="normal 2 79 2" xfId="13163" xr:uid="{00000000-0005-0000-0000-0000ECBB0000}"/>
    <cellStyle name="normal 2 79 2 2" xfId="13164" xr:uid="{00000000-0005-0000-0000-0000EDBB0000}"/>
    <cellStyle name="normal 2 79 2 2 2" xfId="22627" xr:uid="{00000000-0005-0000-0000-0000EEBB0000}"/>
    <cellStyle name="normal 2 79 2 2 2 2" xfId="44281" xr:uid="{00000000-0005-0000-0000-0000EFBB0000}"/>
    <cellStyle name="normal 2 79 2 2 3" xfId="44280" xr:uid="{00000000-0005-0000-0000-0000F0BB0000}"/>
    <cellStyle name="normal 2 79 2 3" xfId="22626" xr:uid="{00000000-0005-0000-0000-0000F1BB0000}"/>
    <cellStyle name="normal 2 79 2 3 2" xfId="44282" xr:uid="{00000000-0005-0000-0000-0000F2BB0000}"/>
    <cellStyle name="normal 2 79 2 4" xfId="44279" xr:uid="{00000000-0005-0000-0000-0000F3BB0000}"/>
    <cellStyle name="normal 2 79 3" xfId="13165" xr:uid="{00000000-0005-0000-0000-0000F4BB0000}"/>
    <cellStyle name="normal 2 79 3 2" xfId="22628" xr:uid="{00000000-0005-0000-0000-0000F5BB0000}"/>
    <cellStyle name="normal 2 79 3 2 2" xfId="44284" xr:uid="{00000000-0005-0000-0000-0000F6BB0000}"/>
    <cellStyle name="normal 2 79 3 3" xfId="44283" xr:uid="{00000000-0005-0000-0000-0000F7BB0000}"/>
    <cellStyle name="normal 2 79 4" xfId="22625" xr:uid="{00000000-0005-0000-0000-0000F8BB0000}"/>
    <cellStyle name="normal 2 79 4 2" xfId="44285" xr:uid="{00000000-0005-0000-0000-0000F9BB0000}"/>
    <cellStyle name="normal 2 79 5" xfId="44278" xr:uid="{00000000-0005-0000-0000-0000FABB0000}"/>
    <cellStyle name="Normal 2 8" xfId="1863" xr:uid="{00000000-0005-0000-0000-0000FBBB0000}"/>
    <cellStyle name="Normal 2 8 2" xfId="1864" xr:uid="{00000000-0005-0000-0000-0000FCBB0000}"/>
    <cellStyle name="Normal 2 8 2 2" xfId="1865" xr:uid="{00000000-0005-0000-0000-0000FDBB0000}"/>
    <cellStyle name="Normal 2 8 2 2 2" xfId="13168" xr:uid="{00000000-0005-0000-0000-0000FEBB0000}"/>
    <cellStyle name="Normal 2 8 2 2 2 2" xfId="44289" xr:uid="{00000000-0005-0000-0000-0000FFBB0000}"/>
    <cellStyle name="Normal 2 8 2 2 3" xfId="51448" xr:uid="{00000000-0005-0000-0000-000000BC0000}"/>
    <cellStyle name="Normal 2 8 2 2 4" xfId="44288" xr:uid="{00000000-0005-0000-0000-000001BC0000}"/>
    <cellStyle name="Normal 2 8 2 3" xfId="13167" xr:uid="{00000000-0005-0000-0000-000002BC0000}"/>
    <cellStyle name="Normal 2 8 2 3 2" xfId="44290" xr:uid="{00000000-0005-0000-0000-000003BC0000}"/>
    <cellStyle name="Normal 2 8 2 4" xfId="51447" xr:uid="{00000000-0005-0000-0000-000004BC0000}"/>
    <cellStyle name="Normal 2 8 2 5" xfId="44287" xr:uid="{00000000-0005-0000-0000-000005BC0000}"/>
    <cellStyle name="Normal 2 8 3" xfId="1866" xr:uid="{00000000-0005-0000-0000-000006BC0000}"/>
    <cellStyle name="Normal 2 8 3 2" xfId="13169" xr:uid="{00000000-0005-0000-0000-000007BC0000}"/>
    <cellStyle name="Normal 2 8 3 2 2" xfId="44292" xr:uid="{00000000-0005-0000-0000-000008BC0000}"/>
    <cellStyle name="Normal 2 8 3 3" xfId="51449" xr:uid="{00000000-0005-0000-0000-000009BC0000}"/>
    <cellStyle name="Normal 2 8 3 4" xfId="44291" xr:uid="{00000000-0005-0000-0000-00000ABC0000}"/>
    <cellStyle name="Normal 2 8 4" xfId="13170" xr:uid="{00000000-0005-0000-0000-00000BBC0000}"/>
    <cellStyle name="Normal 2 8 4 2" xfId="44293" xr:uid="{00000000-0005-0000-0000-00000CBC0000}"/>
    <cellStyle name="Normal 2 8 5" xfId="13166" xr:uid="{00000000-0005-0000-0000-00000DBC0000}"/>
    <cellStyle name="Normal 2 8 5 2" xfId="44294" xr:uid="{00000000-0005-0000-0000-00000EBC0000}"/>
    <cellStyle name="Normal 2 8 6" xfId="22629" xr:uid="{00000000-0005-0000-0000-00000FBC0000}"/>
    <cellStyle name="Normal 2 8 6 2" xfId="44295" xr:uid="{00000000-0005-0000-0000-000010BC0000}"/>
    <cellStyle name="Normal 2 8 7" xfId="51446" xr:uid="{00000000-0005-0000-0000-000011BC0000}"/>
    <cellStyle name="Normal 2 8 8" xfId="44286" xr:uid="{00000000-0005-0000-0000-000012BC0000}"/>
    <cellStyle name="normal 2 80" xfId="13171" xr:uid="{00000000-0005-0000-0000-000013BC0000}"/>
    <cellStyle name="normal 2 80 2" xfId="13172" xr:uid="{00000000-0005-0000-0000-000014BC0000}"/>
    <cellStyle name="normal 2 80 2 2" xfId="13173" xr:uid="{00000000-0005-0000-0000-000015BC0000}"/>
    <cellStyle name="normal 2 80 2 2 2" xfId="22632" xr:uid="{00000000-0005-0000-0000-000016BC0000}"/>
    <cellStyle name="normal 2 80 2 2 2 2" xfId="44299" xr:uid="{00000000-0005-0000-0000-000017BC0000}"/>
    <cellStyle name="normal 2 80 2 2 3" xfId="44298" xr:uid="{00000000-0005-0000-0000-000018BC0000}"/>
    <cellStyle name="normal 2 80 2 3" xfId="22631" xr:uid="{00000000-0005-0000-0000-000019BC0000}"/>
    <cellStyle name="normal 2 80 2 3 2" xfId="44300" xr:uid="{00000000-0005-0000-0000-00001ABC0000}"/>
    <cellStyle name="normal 2 80 2 4" xfId="44297" xr:uid="{00000000-0005-0000-0000-00001BBC0000}"/>
    <cellStyle name="normal 2 80 3" xfId="13174" xr:uid="{00000000-0005-0000-0000-00001CBC0000}"/>
    <cellStyle name="normal 2 80 3 2" xfId="22633" xr:uid="{00000000-0005-0000-0000-00001DBC0000}"/>
    <cellStyle name="normal 2 80 3 2 2" xfId="44302" xr:uid="{00000000-0005-0000-0000-00001EBC0000}"/>
    <cellStyle name="normal 2 80 3 3" xfId="44301" xr:uid="{00000000-0005-0000-0000-00001FBC0000}"/>
    <cellStyle name="normal 2 80 4" xfId="22630" xr:uid="{00000000-0005-0000-0000-000020BC0000}"/>
    <cellStyle name="normal 2 80 4 2" xfId="44303" xr:uid="{00000000-0005-0000-0000-000021BC0000}"/>
    <cellStyle name="normal 2 80 5" xfId="44296" xr:uid="{00000000-0005-0000-0000-000022BC0000}"/>
    <cellStyle name="normal 2 81" xfId="13175" xr:uid="{00000000-0005-0000-0000-000023BC0000}"/>
    <cellStyle name="normal 2 81 2" xfId="13176" xr:uid="{00000000-0005-0000-0000-000024BC0000}"/>
    <cellStyle name="normal 2 81 2 2" xfId="13177" xr:uid="{00000000-0005-0000-0000-000025BC0000}"/>
    <cellStyle name="normal 2 81 2 2 2" xfId="22636" xr:uid="{00000000-0005-0000-0000-000026BC0000}"/>
    <cellStyle name="normal 2 81 2 2 2 2" xfId="44307" xr:uid="{00000000-0005-0000-0000-000027BC0000}"/>
    <cellStyle name="normal 2 81 2 2 3" xfId="44306" xr:uid="{00000000-0005-0000-0000-000028BC0000}"/>
    <cellStyle name="normal 2 81 2 3" xfId="22635" xr:uid="{00000000-0005-0000-0000-000029BC0000}"/>
    <cellStyle name="normal 2 81 2 3 2" xfId="44308" xr:uid="{00000000-0005-0000-0000-00002ABC0000}"/>
    <cellStyle name="normal 2 81 2 4" xfId="44305" xr:uid="{00000000-0005-0000-0000-00002BBC0000}"/>
    <cellStyle name="normal 2 81 3" xfId="13178" xr:uid="{00000000-0005-0000-0000-00002CBC0000}"/>
    <cellStyle name="normal 2 81 3 2" xfId="22637" xr:uid="{00000000-0005-0000-0000-00002DBC0000}"/>
    <cellStyle name="normal 2 81 3 2 2" xfId="44310" xr:uid="{00000000-0005-0000-0000-00002EBC0000}"/>
    <cellStyle name="normal 2 81 3 3" xfId="44309" xr:uid="{00000000-0005-0000-0000-00002FBC0000}"/>
    <cellStyle name="normal 2 81 4" xfId="22634" xr:uid="{00000000-0005-0000-0000-000030BC0000}"/>
    <cellStyle name="normal 2 81 4 2" xfId="44311" xr:uid="{00000000-0005-0000-0000-000031BC0000}"/>
    <cellStyle name="normal 2 81 5" xfId="44304" xr:uid="{00000000-0005-0000-0000-000032BC0000}"/>
    <cellStyle name="normal 2 82" xfId="13179" xr:uid="{00000000-0005-0000-0000-000033BC0000}"/>
    <cellStyle name="normal 2 82 2" xfId="13180" xr:uid="{00000000-0005-0000-0000-000034BC0000}"/>
    <cellStyle name="normal 2 82 2 2" xfId="13181" xr:uid="{00000000-0005-0000-0000-000035BC0000}"/>
    <cellStyle name="normal 2 82 2 2 2" xfId="22640" xr:uid="{00000000-0005-0000-0000-000036BC0000}"/>
    <cellStyle name="normal 2 82 2 2 2 2" xfId="44315" xr:uid="{00000000-0005-0000-0000-000037BC0000}"/>
    <cellStyle name="normal 2 82 2 2 3" xfId="44314" xr:uid="{00000000-0005-0000-0000-000038BC0000}"/>
    <cellStyle name="normal 2 82 2 3" xfId="22639" xr:uid="{00000000-0005-0000-0000-000039BC0000}"/>
    <cellStyle name="normal 2 82 2 3 2" xfId="44316" xr:uid="{00000000-0005-0000-0000-00003ABC0000}"/>
    <cellStyle name="normal 2 82 2 4" xfId="44313" xr:uid="{00000000-0005-0000-0000-00003BBC0000}"/>
    <cellStyle name="normal 2 82 3" xfId="13182" xr:uid="{00000000-0005-0000-0000-00003CBC0000}"/>
    <cellStyle name="normal 2 82 3 2" xfId="22641" xr:uid="{00000000-0005-0000-0000-00003DBC0000}"/>
    <cellStyle name="normal 2 82 3 2 2" xfId="44318" xr:uid="{00000000-0005-0000-0000-00003EBC0000}"/>
    <cellStyle name="normal 2 82 3 3" xfId="44317" xr:uid="{00000000-0005-0000-0000-00003FBC0000}"/>
    <cellStyle name="normal 2 82 4" xfId="22638" xr:uid="{00000000-0005-0000-0000-000040BC0000}"/>
    <cellStyle name="normal 2 82 4 2" xfId="44319" xr:uid="{00000000-0005-0000-0000-000041BC0000}"/>
    <cellStyle name="normal 2 82 5" xfId="44312" xr:uid="{00000000-0005-0000-0000-000042BC0000}"/>
    <cellStyle name="normal 2 83" xfId="13183" xr:uid="{00000000-0005-0000-0000-000043BC0000}"/>
    <cellStyle name="normal 2 83 2" xfId="13184" xr:uid="{00000000-0005-0000-0000-000044BC0000}"/>
    <cellStyle name="normal 2 83 2 2" xfId="13185" xr:uid="{00000000-0005-0000-0000-000045BC0000}"/>
    <cellStyle name="normal 2 83 2 2 2" xfId="22644" xr:uid="{00000000-0005-0000-0000-000046BC0000}"/>
    <cellStyle name="normal 2 83 2 2 2 2" xfId="44323" xr:uid="{00000000-0005-0000-0000-000047BC0000}"/>
    <cellStyle name="normal 2 83 2 2 3" xfId="44322" xr:uid="{00000000-0005-0000-0000-000048BC0000}"/>
    <cellStyle name="normal 2 83 2 3" xfId="22643" xr:uid="{00000000-0005-0000-0000-000049BC0000}"/>
    <cellStyle name="normal 2 83 2 3 2" xfId="44324" xr:uid="{00000000-0005-0000-0000-00004ABC0000}"/>
    <cellStyle name="normal 2 83 2 4" xfId="44321" xr:uid="{00000000-0005-0000-0000-00004BBC0000}"/>
    <cellStyle name="normal 2 83 3" xfId="13186" xr:uid="{00000000-0005-0000-0000-00004CBC0000}"/>
    <cellStyle name="normal 2 83 3 2" xfId="22645" xr:uid="{00000000-0005-0000-0000-00004DBC0000}"/>
    <cellStyle name="normal 2 83 3 2 2" xfId="44326" xr:uid="{00000000-0005-0000-0000-00004EBC0000}"/>
    <cellStyle name="normal 2 83 3 3" xfId="44325" xr:uid="{00000000-0005-0000-0000-00004FBC0000}"/>
    <cellStyle name="normal 2 83 4" xfId="22642" xr:uid="{00000000-0005-0000-0000-000050BC0000}"/>
    <cellStyle name="normal 2 83 4 2" xfId="44327" xr:uid="{00000000-0005-0000-0000-000051BC0000}"/>
    <cellStyle name="normal 2 83 5" xfId="44320" xr:uid="{00000000-0005-0000-0000-000052BC0000}"/>
    <cellStyle name="normal 2 84" xfId="13187" xr:uid="{00000000-0005-0000-0000-000053BC0000}"/>
    <cellStyle name="normal 2 84 2" xfId="13188" xr:uid="{00000000-0005-0000-0000-000054BC0000}"/>
    <cellStyle name="normal 2 84 2 2" xfId="22647" xr:uid="{00000000-0005-0000-0000-000055BC0000}"/>
    <cellStyle name="normal 2 84 2 2 2" xfId="44330" xr:uid="{00000000-0005-0000-0000-000056BC0000}"/>
    <cellStyle name="normal 2 84 2 3" xfId="44329" xr:uid="{00000000-0005-0000-0000-000057BC0000}"/>
    <cellStyle name="normal 2 84 3" xfId="22646" xr:uid="{00000000-0005-0000-0000-000058BC0000}"/>
    <cellStyle name="normal 2 84 3 2" xfId="44331" xr:uid="{00000000-0005-0000-0000-000059BC0000}"/>
    <cellStyle name="normal 2 84 4" xfId="44328" xr:uid="{00000000-0005-0000-0000-00005ABC0000}"/>
    <cellStyle name="normal 2 85" xfId="13189" xr:uid="{00000000-0005-0000-0000-00005BBC0000}"/>
    <cellStyle name="normal 2 85 2" xfId="13190" xr:uid="{00000000-0005-0000-0000-00005CBC0000}"/>
    <cellStyle name="normal 2 85 2 2" xfId="22649" xr:uid="{00000000-0005-0000-0000-00005DBC0000}"/>
    <cellStyle name="normal 2 85 2 2 2" xfId="44334" xr:uid="{00000000-0005-0000-0000-00005EBC0000}"/>
    <cellStyle name="normal 2 85 2 3" xfId="44333" xr:uid="{00000000-0005-0000-0000-00005FBC0000}"/>
    <cellStyle name="normal 2 85 3" xfId="22648" xr:uid="{00000000-0005-0000-0000-000060BC0000}"/>
    <cellStyle name="normal 2 85 3 2" xfId="44335" xr:uid="{00000000-0005-0000-0000-000061BC0000}"/>
    <cellStyle name="normal 2 85 4" xfId="44332" xr:uid="{00000000-0005-0000-0000-000062BC0000}"/>
    <cellStyle name="normal 2 86" xfId="13191" xr:uid="{00000000-0005-0000-0000-000063BC0000}"/>
    <cellStyle name="normal 2 86 2" xfId="13192" xr:uid="{00000000-0005-0000-0000-000064BC0000}"/>
    <cellStyle name="normal 2 86 2 2" xfId="22651" xr:uid="{00000000-0005-0000-0000-000065BC0000}"/>
    <cellStyle name="normal 2 86 2 2 2" xfId="44338" xr:uid="{00000000-0005-0000-0000-000066BC0000}"/>
    <cellStyle name="normal 2 86 2 3" xfId="44337" xr:uid="{00000000-0005-0000-0000-000067BC0000}"/>
    <cellStyle name="normal 2 86 3" xfId="22650" xr:uid="{00000000-0005-0000-0000-000068BC0000}"/>
    <cellStyle name="normal 2 86 3 2" xfId="44339" xr:uid="{00000000-0005-0000-0000-000069BC0000}"/>
    <cellStyle name="normal 2 86 4" xfId="44336" xr:uid="{00000000-0005-0000-0000-00006ABC0000}"/>
    <cellStyle name="normal 2 87" xfId="13193" xr:uid="{00000000-0005-0000-0000-00006BBC0000}"/>
    <cellStyle name="normal 2 87 2" xfId="13194" xr:uid="{00000000-0005-0000-0000-00006CBC0000}"/>
    <cellStyle name="normal 2 87 2 2" xfId="22653" xr:uid="{00000000-0005-0000-0000-00006DBC0000}"/>
    <cellStyle name="normal 2 87 2 2 2" xfId="44342" xr:uid="{00000000-0005-0000-0000-00006EBC0000}"/>
    <cellStyle name="normal 2 87 2 3" xfId="44341" xr:uid="{00000000-0005-0000-0000-00006FBC0000}"/>
    <cellStyle name="normal 2 87 3" xfId="22652" xr:uid="{00000000-0005-0000-0000-000070BC0000}"/>
    <cellStyle name="normal 2 87 3 2" xfId="44343" xr:uid="{00000000-0005-0000-0000-000071BC0000}"/>
    <cellStyle name="normal 2 87 4" xfId="44340" xr:uid="{00000000-0005-0000-0000-000072BC0000}"/>
    <cellStyle name="normal 2 88" xfId="13195" xr:uid="{00000000-0005-0000-0000-000073BC0000}"/>
    <cellStyle name="normal 2 88 2" xfId="13196" xr:uid="{00000000-0005-0000-0000-000074BC0000}"/>
    <cellStyle name="normal 2 88 2 2" xfId="22655" xr:uid="{00000000-0005-0000-0000-000075BC0000}"/>
    <cellStyle name="normal 2 88 2 2 2" xfId="44346" xr:uid="{00000000-0005-0000-0000-000076BC0000}"/>
    <cellStyle name="normal 2 88 2 3" xfId="44345" xr:uid="{00000000-0005-0000-0000-000077BC0000}"/>
    <cellStyle name="normal 2 88 3" xfId="22654" xr:uid="{00000000-0005-0000-0000-000078BC0000}"/>
    <cellStyle name="normal 2 88 3 2" xfId="44347" xr:uid="{00000000-0005-0000-0000-000079BC0000}"/>
    <cellStyle name="normal 2 88 4" xfId="44344" xr:uid="{00000000-0005-0000-0000-00007ABC0000}"/>
    <cellStyle name="normal 2 89" xfId="13197" xr:uid="{00000000-0005-0000-0000-00007BBC0000}"/>
    <cellStyle name="normal 2 89 2" xfId="13198" xr:uid="{00000000-0005-0000-0000-00007CBC0000}"/>
    <cellStyle name="normal 2 89 2 2" xfId="22657" xr:uid="{00000000-0005-0000-0000-00007DBC0000}"/>
    <cellStyle name="normal 2 89 2 2 2" xfId="44350" xr:uid="{00000000-0005-0000-0000-00007EBC0000}"/>
    <cellStyle name="normal 2 89 2 3" xfId="44349" xr:uid="{00000000-0005-0000-0000-00007FBC0000}"/>
    <cellStyle name="normal 2 89 3" xfId="22656" xr:uid="{00000000-0005-0000-0000-000080BC0000}"/>
    <cellStyle name="normal 2 89 3 2" xfId="44351" xr:uid="{00000000-0005-0000-0000-000081BC0000}"/>
    <cellStyle name="normal 2 89 4" xfId="44348" xr:uid="{00000000-0005-0000-0000-000082BC0000}"/>
    <cellStyle name="Normal 2 9" xfId="1867" xr:uid="{00000000-0005-0000-0000-000083BC0000}"/>
    <cellStyle name="Normal 2 9 2" xfId="1868" xr:uid="{00000000-0005-0000-0000-000084BC0000}"/>
    <cellStyle name="Normal 2 9 2 2" xfId="13200" xr:uid="{00000000-0005-0000-0000-000085BC0000}"/>
    <cellStyle name="Normal 2 9 2 2 2" xfId="44354" xr:uid="{00000000-0005-0000-0000-000086BC0000}"/>
    <cellStyle name="Normal 2 9 2 3" xfId="51451" xr:uid="{00000000-0005-0000-0000-000087BC0000}"/>
    <cellStyle name="Normal 2 9 2 4" xfId="44353" xr:uid="{00000000-0005-0000-0000-000088BC0000}"/>
    <cellStyle name="Normal 2 9 3" xfId="13201" xr:uid="{00000000-0005-0000-0000-000089BC0000}"/>
    <cellStyle name="Normal 2 9 3 2" xfId="44355" xr:uid="{00000000-0005-0000-0000-00008ABC0000}"/>
    <cellStyle name="Normal 2 9 4" xfId="13199" xr:uid="{00000000-0005-0000-0000-00008BBC0000}"/>
    <cellStyle name="Normal 2 9 4 2" xfId="44356" xr:uid="{00000000-0005-0000-0000-00008CBC0000}"/>
    <cellStyle name="Normal 2 9 5" xfId="22658" xr:uid="{00000000-0005-0000-0000-00008DBC0000}"/>
    <cellStyle name="Normal 2 9 5 2" xfId="44357" xr:uid="{00000000-0005-0000-0000-00008EBC0000}"/>
    <cellStyle name="Normal 2 9 6" xfId="51450" xr:uid="{00000000-0005-0000-0000-00008FBC0000}"/>
    <cellStyle name="Normal 2 9 7" xfId="44352" xr:uid="{00000000-0005-0000-0000-000090BC0000}"/>
    <cellStyle name="Normal 2 90" xfId="13202" xr:uid="{00000000-0005-0000-0000-000091BC0000}"/>
    <cellStyle name="Normal 2 90 2" xfId="22659" xr:uid="{00000000-0005-0000-0000-000092BC0000}"/>
    <cellStyle name="Normal 2 90 2 2" xfId="44359" xr:uid="{00000000-0005-0000-0000-000093BC0000}"/>
    <cellStyle name="Normal 2 90 3" xfId="44358" xr:uid="{00000000-0005-0000-0000-000094BC0000}"/>
    <cellStyle name="Normal 2 91" xfId="13203" xr:uid="{00000000-0005-0000-0000-000095BC0000}"/>
    <cellStyle name="Normal 2 91 2" xfId="22660" xr:uid="{00000000-0005-0000-0000-000096BC0000}"/>
    <cellStyle name="Normal 2 91 2 2" xfId="44361" xr:uid="{00000000-0005-0000-0000-000097BC0000}"/>
    <cellStyle name="Normal 2 91 3" xfId="44360" xr:uid="{00000000-0005-0000-0000-000098BC0000}"/>
    <cellStyle name="Normal 2 92" xfId="13204" xr:uid="{00000000-0005-0000-0000-000099BC0000}"/>
    <cellStyle name="Normal 2 92 2" xfId="22661" xr:uid="{00000000-0005-0000-0000-00009ABC0000}"/>
    <cellStyle name="Normal 2 92 2 2" xfId="44363" xr:uid="{00000000-0005-0000-0000-00009BBC0000}"/>
    <cellStyle name="Normal 2 92 3" xfId="44362" xr:uid="{00000000-0005-0000-0000-00009CBC0000}"/>
    <cellStyle name="Normal 2 93" xfId="13205" xr:uid="{00000000-0005-0000-0000-00009DBC0000}"/>
    <cellStyle name="Normal 2 93 2" xfId="22662" xr:uid="{00000000-0005-0000-0000-00009EBC0000}"/>
    <cellStyle name="Normal 2 93 2 2" xfId="44365" xr:uid="{00000000-0005-0000-0000-00009FBC0000}"/>
    <cellStyle name="Normal 2 93 3" xfId="44364" xr:uid="{00000000-0005-0000-0000-0000A0BC0000}"/>
    <cellStyle name="Normal 2 94" xfId="13206" xr:uid="{00000000-0005-0000-0000-0000A1BC0000}"/>
    <cellStyle name="Normal 2 94 2" xfId="22663" xr:uid="{00000000-0005-0000-0000-0000A2BC0000}"/>
    <cellStyle name="Normal 2 94 2 2" xfId="44367" xr:uid="{00000000-0005-0000-0000-0000A3BC0000}"/>
    <cellStyle name="Normal 2 94 3" xfId="44366" xr:uid="{00000000-0005-0000-0000-0000A4BC0000}"/>
    <cellStyle name="Normal 2 95" xfId="13207" xr:uid="{00000000-0005-0000-0000-0000A5BC0000}"/>
    <cellStyle name="Normal 2 95 2" xfId="22664" xr:uid="{00000000-0005-0000-0000-0000A6BC0000}"/>
    <cellStyle name="Normal 2 95 2 2" xfId="44369" xr:uid="{00000000-0005-0000-0000-0000A7BC0000}"/>
    <cellStyle name="Normal 2 95 3" xfId="44368" xr:uid="{00000000-0005-0000-0000-0000A8BC0000}"/>
    <cellStyle name="Normal 2 96" xfId="13208" xr:uid="{00000000-0005-0000-0000-0000A9BC0000}"/>
    <cellStyle name="Normal 2 96 2" xfId="22665" xr:uid="{00000000-0005-0000-0000-0000AABC0000}"/>
    <cellStyle name="Normal 2 96 2 2" xfId="44371" xr:uid="{00000000-0005-0000-0000-0000ABBC0000}"/>
    <cellStyle name="Normal 2 96 3" xfId="44370" xr:uid="{00000000-0005-0000-0000-0000ACBC0000}"/>
    <cellStyle name="Normal 2 97" xfId="13209" xr:uid="{00000000-0005-0000-0000-0000ADBC0000}"/>
    <cellStyle name="Normal 2 97 2" xfId="22666" xr:uid="{00000000-0005-0000-0000-0000AEBC0000}"/>
    <cellStyle name="Normal 2 97 2 2" xfId="44373" xr:uid="{00000000-0005-0000-0000-0000AFBC0000}"/>
    <cellStyle name="Normal 2 97 3" xfId="44372" xr:uid="{00000000-0005-0000-0000-0000B0BC0000}"/>
    <cellStyle name="Normal 2 98" xfId="13210" xr:uid="{00000000-0005-0000-0000-0000B1BC0000}"/>
    <cellStyle name="Normal 2 98 2" xfId="22667" xr:uid="{00000000-0005-0000-0000-0000B2BC0000}"/>
    <cellStyle name="Normal 2 98 2 2" xfId="44375" xr:uid="{00000000-0005-0000-0000-0000B3BC0000}"/>
    <cellStyle name="Normal 2 98 3" xfId="44374" xr:uid="{00000000-0005-0000-0000-0000B4BC0000}"/>
    <cellStyle name="Normal 2 99" xfId="13211" xr:uid="{00000000-0005-0000-0000-0000B5BC0000}"/>
    <cellStyle name="Normal 2 99 2" xfId="22668" xr:uid="{00000000-0005-0000-0000-0000B6BC0000}"/>
    <cellStyle name="Normal 2 99 2 2" xfId="44377" xr:uid="{00000000-0005-0000-0000-0000B7BC0000}"/>
    <cellStyle name="Normal 2 99 3" xfId="44376" xr:uid="{00000000-0005-0000-0000-0000B8BC0000}"/>
    <cellStyle name="Normal 2_aa osnova za ponudbe" xfId="1869" xr:uid="{00000000-0005-0000-0000-0000B9BC0000}"/>
    <cellStyle name="Normal 20" xfId="13212" xr:uid="{00000000-0005-0000-0000-0000BABC0000}"/>
    <cellStyle name="Normal 20 2" xfId="22669" xr:uid="{00000000-0005-0000-0000-0000BBBC0000}"/>
    <cellStyle name="Normal 20 2 2" xfId="44379" xr:uid="{00000000-0005-0000-0000-0000BCBC0000}"/>
    <cellStyle name="Normal 20 3" xfId="44378" xr:uid="{00000000-0005-0000-0000-0000BDBC0000}"/>
    <cellStyle name="normal 200" xfId="13213" xr:uid="{00000000-0005-0000-0000-0000BEBC0000}"/>
    <cellStyle name="normal 200 2" xfId="44380" xr:uid="{00000000-0005-0000-0000-0000BFBC0000}"/>
    <cellStyle name="normal 201" xfId="13214" xr:uid="{00000000-0005-0000-0000-0000C0BC0000}"/>
    <cellStyle name="normal 201 2" xfId="44381" xr:uid="{00000000-0005-0000-0000-0000C1BC0000}"/>
    <cellStyle name="normal 202" xfId="13215" xr:uid="{00000000-0005-0000-0000-0000C2BC0000}"/>
    <cellStyle name="normal 202 2" xfId="44382" xr:uid="{00000000-0005-0000-0000-0000C3BC0000}"/>
    <cellStyle name="normal 203" xfId="13216" xr:uid="{00000000-0005-0000-0000-0000C4BC0000}"/>
    <cellStyle name="normal 203 2" xfId="44383" xr:uid="{00000000-0005-0000-0000-0000C5BC0000}"/>
    <cellStyle name="normal 204" xfId="13217" xr:uid="{00000000-0005-0000-0000-0000C6BC0000}"/>
    <cellStyle name="normal 204 2" xfId="44384" xr:uid="{00000000-0005-0000-0000-0000C7BC0000}"/>
    <cellStyle name="normal 205" xfId="13218" xr:uid="{00000000-0005-0000-0000-0000C8BC0000}"/>
    <cellStyle name="normal 205 2" xfId="44385" xr:uid="{00000000-0005-0000-0000-0000C9BC0000}"/>
    <cellStyle name="normal 206" xfId="13219" xr:uid="{00000000-0005-0000-0000-0000CABC0000}"/>
    <cellStyle name="normal 206 2" xfId="44386" xr:uid="{00000000-0005-0000-0000-0000CBBC0000}"/>
    <cellStyle name="normal 207" xfId="13220" xr:uid="{00000000-0005-0000-0000-0000CCBC0000}"/>
    <cellStyle name="normal 207 2" xfId="44387" xr:uid="{00000000-0005-0000-0000-0000CDBC0000}"/>
    <cellStyle name="normal 208" xfId="13221" xr:uid="{00000000-0005-0000-0000-0000CEBC0000}"/>
    <cellStyle name="normal 208 2" xfId="44388" xr:uid="{00000000-0005-0000-0000-0000CFBC0000}"/>
    <cellStyle name="normal 209" xfId="13222" xr:uid="{00000000-0005-0000-0000-0000D0BC0000}"/>
    <cellStyle name="normal 209 2" xfId="44389" xr:uid="{00000000-0005-0000-0000-0000D1BC0000}"/>
    <cellStyle name="Normal 21" xfId="13223" xr:uid="{00000000-0005-0000-0000-0000D2BC0000}"/>
    <cellStyle name="Normal 21 2" xfId="22670" xr:uid="{00000000-0005-0000-0000-0000D3BC0000}"/>
    <cellStyle name="Normal 21 2 2" xfId="44391" xr:uid="{00000000-0005-0000-0000-0000D4BC0000}"/>
    <cellStyle name="Normal 21 3" xfId="44390" xr:uid="{00000000-0005-0000-0000-0000D5BC0000}"/>
    <cellStyle name="normal 210" xfId="13224" xr:uid="{00000000-0005-0000-0000-0000D6BC0000}"/>
    <cellStyle name="normal 210 2" xfId="44392" xr:uid="{00000000-0005-0000-0000-0000D7BC0000}"/>
    <cellStyle name="normal 211" xfId="13225" xr:uid="{00000000-0005-0000-0000-0000D8BC0000}"/>
    <cellStyle name="normal 211 2" xfId="44393" xr:uid="{00000000-0005-0000-0000-0000D9BC0000}"/>
    <cellStyle name="normal 212" xfId="13226" xr:uid="{00000000-0005-0000-0000-0000DABC0000}"/>
    <cellStyle name="normal 212 2" xfId="44394" xr:uid="{00000000-0005-0000-0000-0000DBBC0000}"/>
    <cellStyle name="normal 213" xfId="13227" xr:uid="{00000000-0005-0000-0000-0000DCBC0000}"/>
    <cellStyle name="normal 213 2" xfId="44395" xr:uid="{00000000-0005-0000-0000-0000DDBC0000}"/>
    <cellStyle name="normal 214" xfId="13228" xr:uid="{00000000-0005-0000-0000-0000DEBC0000}"/>
    <cellStyle name="normal 214 2" xfId="44396" xr:uid="{00000000-0005-0000-0000-0000DFBC0000}"/>
    <cellStyle name="normal 215" xfId="13229" xr:uid="{00000000-0005-0000-0000-0000E0BC0000}"/>
    <cellStyle name="normal 215 2" xfId="44397" xr:uid="{00000000-0005-0000-0000-0000E1BC0000}"/>
    <cellStyle name="normal 216" xfId="13230" xr:uid="{00000000-0005-0000-0000-0000E2BC0000}"/>
    <cellStyle name="normal 216 2" xfId="44398" xr:uid="{00000000-0005-0000-0000-0000E3BC0000}"/>
    <cellStyle name="normal 217" xfId="13231" xr:uid="{00000000-0005-0000-0000-0000E4BC0000}"/>
    <cellStyle name="normal 217 2" xfId="44399" xr:uid="{00000000-0005-0000-0000-0000E5BC0000}"/>
    <cellStyle name="normal 218" xfId="13232" xr:uid="{00000000-0005-0000-0000-0000E6BC0000}"/>
    <cellStyle name="normal 218 2" xfId="44400" xr:uid="{00000000-0005-0000-0000-0000E7BC0000}"/>
    <cellStyle name="normal 219" xfId="13233" xr:uid="{00000000-0005-0000-0000-0000E8BC0000}"/>
    <cellStyle name="normal 219 2" xfId="44401" xr:uid="{00000000-0005-0000-0000-0000E9BC0000}"/>
    <cellStyle name="Normal 22" xfId="13234" xr:uid="{00000000-0005-0000-0000-0000EABC0000}"/>
    <cellStyle name="Normal 22 2" xfId="13235" xr:uid="{00000000-0005-0000-0000-0000EBBC0000}"/>
    <cellStyle name="Normal 22 2 2" xfId="44403" xr:uid="{00000000-0005-0000-0000-0000ECBC0000}"/>
    <cellStyle name="Normal 22 3" xfId="22671" xr:uid="{00000000-0005-0000-0000-0000EDBC0000}"/>
    <cellStyle name="Normal 22 3 2" xfId="44404" xr:uid="{00000000-0005-0000-0000-0000EEBC0000}"/>
    <cellStyle name="Normal 22 4" xfId="44402" xr:uid="{00000000-0005-0000-0000-0000EFBC0000}"/>
    <cellStyle name="normal 220" xfId="13236" xr:uid="{00000000-0005-0000-0000-0000F0BC0000}"/>
    <cellStyle name="normal 220 2" xfId="44405" xr:uid="{00000000-0005-0000-0000-0000F1BC0000}"/>
    <cellStyle name="normal 221" xfId="13237" xr:uid="{00000000-0005-0000-0000-0000F2BC0000}"/>
    <cellStyle name="normal 221 2" xfId="44406" xr:uid="{00000000-0005-0000-0000-0000F3BC0000}"/>
    <cellStyle name="normal 222" xfId="13238" xr:uid="{00000000-0005-0000-0000-0000F4BC0000}"/>
    <cellStyle name="normal 222 2" xfId="44407" xr:uid="{00000000-0005-0000-0000-0000F5BC0000}"/>
    <cellStyle name="normal 223" xfId="13239" xr:uid="{00000000-0005-0000-0000-0000F6BC0000}"/>
    <cellStyle name="normal 223 2" xfId="44408" xr:uid="{00000000-0005-0000-0000-0000F7BC0000}"/>
    <cellStyle name="normal 224" xfId="13240" xr:uid="{00000000-0005-0000-0000-0000F8BC0000}"/>
    <cellStyle name="normal 224 2" xfId="44409" xr:uid="{00000000-0005-0000-0000-0000F9BC0000}"/>
    <cellStyle name="normal 225" xfId="13241" xr:uid="{00000000-0005-0000-0000-0000FABC0000}"/>
    <cellStyle name="normal 225 2" xfId="44410" xr:uid="{00000000-0005-0000-0000-0000FBBC0000}"/>
    <cellStyle name="normal 226" xfId="13242" xr:uid="{00000000-0005-0000-0000-0000FCBC0000}"/>
    <cellStyle name="normal 226 2" xfId="44411" xr:uid="{00000000-0005-0000-0000-0000FDBC0000}"/>
    <cellStyle name="normal 227" xfId="13243" xr:uid="{00000000-0005-0000-0000-0000FEBC0000}"/>
    <cellStyle name="normal 227 2" xfId="44412" xr:uid="{00000000-0005-0000-0000-0000FFBC0000}"/>
    <cellStyle name="normal 228" xfId="13244" xr:uid="{00000000-0005-0000-0000-000000BD0000}"/>
    <cellStyle name="normal 228 2" xfId="44413" xr:uid="{00000000-0005-0000-0000-000001BD0000}"/>
    <cellStyle name="normal 229" xfId="13245" xr:uid="{00000000-0005-0000-0000-000002BD0000}"/>
    <cellStyle name="normal 229 2" xfId="44414" xr:uid="{00000000-0005-0000-0000-000003BD0000}"/>
    <cellStyle name="Normal 23" xfId="13246" xr:uid="{00000000-0005-0000-0000-000004BD0000}"/>
    <cellStyle name="Normal 23 2" xfId="13247" xr:uid="{00000000-0005-0000-0000-000005BD0000}"/>
    <cellStyle name="Normal 23 2 2" xfId="44416" xr:uid="{00000000-0005-0000-0000-000006BD0000}"/>
    <cellStyle name="Normal 23 3" xfId="22672" xr:uid="{00000000-0005-0000-0000-000007BD0000}"/>
    <cellStyle name="Normal 23 3 2" xfId="44417" xr:uid="{00000000-0005-0000-0000-000008BD0000}"/>
    <cellStyle name="Normal 23 4" xfId="44415" xr:uid="{00000000-0005-0000-0000-000009BD0000}"/>
    <cellStyle name="normal 230" xfId="13248" xr:uid="{00000000-0005-0000-0000-00000ABD0000}"/>
    <cellStyle name="normal 230 2" xfId="44418" xr:uid="{00000000-0005-0000-0000-00000BBD0000}"/>
    <cellStyle name="normal 231" xfId="13249" xr:uid="{00000000-0005-0000-0000-00000CBD0000}"/>
    <cellStyle name="normal 231 2" xfId="44419" xr:uid="{00000000-0005-0000-0000-00000DBD0000}"/>
    <cellStyle name="normal 232" xfId="13250" xr:uid="{00000000-0005-0000-0000-00000EBD0000}"/>
    <cellStyle name="normal 232 2" xfId="44420" xr:uid="{00000000-0005-0000-0000-00000FBD0000}"/>
    <cellStyle name="normal 233" xfId="13251" xr:uid="{00000000-0005-0000-0000-000010BD0000}"/>
    <cellStyle name="normal 233 2" xfId="44421" xr:uid="{00000000-0005-0000-0000-000011BD0000}"/>
    <cellStyle name="normal 234" xfId="13252" xr:uid="{00000000-0005-0000-0000-000012BD0000}"/>
    <cellStyle name="normal 234 2" xfId="44422" xr:uid="{00000000-0005-0000-0000-000013BD0000}"/>
    <cellStyle name="normal 235" xfId="13253" xr:uid="{00000000-0005-0000-0000-000014BD0000}"/>
    <cellStyle name="normal 235 2" xfId="44423" xr:uid="{00000000-0005-0000-0000-000015BD0000}"/>
    <cellStyle name="normal 236" xfId="13254" xr:uid="{00000000-0005-0000-0000-000016BD0000}"/>
    <cellStyle name="normal 236 2" xfId="44424" xr:uid="{00000000-0005-0000-0000-000017BD0000}"/>
    <cellStyle name="normal 237" xfId="13255" xr:uid="{00000000-0005-0000-0000-000018BD0000}"/>
    <cellStyle name="normal 237 2" xfId="44425" xr:uid="{00000000-0005-0000-0000-000019BD0000}"/>
    <cellStyle name="normal 238" xfId="13256" xr:uid="{00000000-0005-0000-0000-00001ABD0000}"/>
    <cellStyle name="normal 238 2" xfId="44426" xr:uid="{00000000-0005-0000-0000-00001BBD0000}"/>
    <cellStyle name="normal 239" xfId="13257" xr:uid="{00000000-0005-0000-0000-00001CBD0000}"/>
    <cellStyle name="normal 239 2" xfId="44427" xr:uid="{00000000-0005-0000-0000-00001DBD0000}"/>
    <cellStyle name="Normal 24" xfId="13258" xr:uid="{00000000-0005-0000-0000-00001EBD0000}"/>
    <cellStyle name="Normal 24 2" xfId="22673" xr:uid="{00000000-0005-0000-0000-00001FBD0000}"/>
    <cellStyle name="Normal 24 2 2" xfId="44429" xr:uid="{00000000-0005-0000-0000-000020BD0000}"/>
    <cellStyle name="Normal 24 3" xfId="44428" xr:uid="{00000000-0005-0000-0000-000021BD0000}"/>
    <cellStyle name="normal 240" xfId="13259" xr:uid="{00000000-0005-0000-0000-000022BD0000}"/>
    <cellStyle name="normal 240 2" xfId="44430" xr:uid="{00000000-0005-0000-0000-000023BD0000}"/>
    <cellStyle name="normal 241" xfId="13260" xr:uid="{00000000-0005-0000-0000-000024BD0000}"/>
    <cellStyle name="normal 241 2" xfId="44431" xr:uid="{00000000-0005-0000-0000-000025BD0000}"/>
    <cellStyle name="normal 242" xfId="13261" xr:uid="{00000000-0005-0000-0000-000026BD0000}"/>
    <cellStyle name="normal 242 2" xfId="44432" xr:uid="{00000000-0005-0000-0000-000027BD0000}"/>
    <cellStyle name="normal 243" xfId="13262" xr:uid="{00000000-0005-0000-0000-000028BD0000}"/>
    <cellStyle name="normal 243 2" xfId="44433" xr:uid="{00000000-0005-0000-0000-000029BD0000}"/>
    <cellStyle name="normal 244" xfId="13263" xr:uid="{00000000-0005-0000-0000-00002ABD0000}"/>
    <cellStyle name="normal 244 2" xfId="44434" xr:uid="{00000000-0005-0000-0000-00002BBD0000}"/>
    <cellStyle name="normal 245" xfId="13264" xr:uid="{00000000-0005-0000-0000-00002CBD0000}"/>
    <cellStyle name="normal 245 2" xfId="44435" xr:uid="{00000000-0005-0000-0000-00002DBD0000}"/>
    <cellStyle name="normal 246" xfId="13265" xr:uid="{00000000-0005-0000-0000-00002EBD0000}"/>
    <cellStyle name="normal 246 2" xfId="44436" xr:uid="{00000000-0005-0000-0000-00002FBD0000}"/>
    <cellStyle name="normal 247" xfId="13266" xr:uid="{00000000-0005-0000-0000-000030BD0000}"/>
    <cellStyle name="normal 247 2" xfId="44437" xr:uid="{00000000-0005-0000-0000-000031BD0000}"/>
    <cellStyle name="normal 248" xfId="13267" xr:uid="{00000000-0005-0000-0000-000032BD0000}"/>
    <cellStyle name="normal 248 2" xfId="44438" xr:uid="{00000000-0005-0000-0000-000033BD0000}"/>
    <cellStyle name="normal 249" xfId="13268" xr:uid="{00000000-0005-0000-0000-000034BD0000}"/>
    <cellStyle name="normal 249 2" xfId="44439" xr:uid="{00000000-0005-0000-0000-000035BD0000}"/>
    <cellStyle name="Normal 25" xfId="13269" xr:uid="{00000000-0005-0000-0000-000036BD0000}"/>
    <cellStyle name="Normal 25 2" xfId="13270" xr:uid="{00000000-0005-0000-0000-000037BD0000}"/>
    <cellStyle name="Normal 25 2 2" xfId="44441" xr:uid="{00000000-0005-0000-0000-000038BD0000}"/>
    <cellStyle name="Normal 25 3" xfId="22674" xr:uid="{00000000-0005-0000-0000-000039BD0000}"/>
    <cellStyle name="Normal 25 3 2" xfId="44442" xr:uid="{00000000-0005-0000-0000-00003ABD0000}"/>
    <cellStyle name="Normal 25 4" xfId="44440" xr:uid="{00000000-0005-0000-0000-00003BBD0000}"/>
    <cellStyle name="normal 250" xfId="13271" xr:uid="{00000000-0005-0000-0000-00003CBD0000}"/>
    <cellStyle name="normal 250 2" xfId="44443" xr:uid="{00000000-0005-0000-0000-00003DBD0000}"/>
    <cellStyle name="normal 251" xfId="13272" xr:uid="{00000000-0005-0000-0000-00003EBD0000}"/>
    <cellStyle name="normal 251 2" xfId="44444" xr:uid="{00000000-0005-0000-0000-00003FBD0000}"/>
    <cellStyle name="normal 252" xfId="13273" xr:uid="{00000000-0005-0000-0000-000040BD0000}"/>
    <cellStyle name="normal 252 2" xfId="44445" xr:uid="{00000000-0005-0000-0000-000041BD0000}"/>
    <cellStyle name="normal 253" xfId="13274" xr:uid="{00000000-0005-0000-0000-000042BD0000}"/>
    <cellStyle name="normal 253 2" xfId="44446" xr:uid="{00000000-0005-0000-0000-000043BD0000}"/>
    <cellStyle name="normal 254" xfId="13275" xr:uid="{00000000-0005-0000-0000-000044BD0000}"/>
    <cellStyle name="normal 254 2" xfId="44447" xr:uid="{00000000-0005-0000-0000-000045BD0000}"/>
    <cellStyle name="normal 255" xfId="13276" xr:uid="{00000000-0005-0000-0000-000046BD0000}"/>
    <cellStyle name="normal 255 2" xfId="44448" xr:uid="{00000000-0005-0000-0000-000047BD0000}"/>
    <cellStyle name="normal 256" xfId="13277" xr:uid="{00000000-0005-0000-0000-000048BD0000}"/>
    <cellStyle name="normal 256 2" xfId="44449" xr:uid="{00000000-0005-0000-0000-000049BD0000}"/>
    <cellStyle name="normal 257" xfId="13278" xr:uid="{00000000-0005-0000-0000-00004ABD0000}"/>
    <cellStyle name="normal 257 2" xfId="44450" xr:uid="{00000000-0005-0000-0000-00004BBD0000}"/>
    <cellStyle name="normal 258" xfId="13279" xr:uid="{00000000-0005-0000-0000-00004CBD0000}"/>
    <cellStyle name="normal 258 2" xfId="44451" xr:uid="{00000000-0005-0000-0000-00004DBD0000}"/>
    <cellStyle name="normal 259" xfId="13280" xr:uid="{00000000-0005-0000-0000-00004EBD0000}"/>
    <cellStyle name="normal 259 2" xfId="44452" xr:uid="{00000000-0005-0000-0000-00004FBD0000}"/>
    <cellStyle name="Normal 26" xfId="13281" xr:uid="{00000000-0005-0000-0000-000050BD0000}"/>
    <cellStyle name="Normal 26 2" xfId="13282" xr:uid="{00000000-0005-0000-0000-000051BD0000}"/>
    <cellStyle name="Normal 26 2 2" xfId="44454" xr:uid="{00000000-0005-0000-0000-000052BD0000}"/>
    <cellStyle name="Normal 26 3" xfId="22675" xr:uid="{00000000-0005-0000-0000-000053BD0000}"/>
    <cellStyle name="Normal 26 3 2" xfId="44455" xr:uid="{00000000-0005-0000-0000-000054BD0000}"/>
    <cellStyle name="Normal 26 4" xfId="44453" xr:uid="{00000000-0005-0000-0000-000055BD0000}"/>
    <cellStyle name="normal 260" xfId="13283" xr:uid="{00000000-0005-0000-0000-000056BD0000}"/>
    <cellStyle name="normal 260 2" xfId="44456" xr:uid="{00000000-0005-0000-0000-000057BD0000}"/>
    <cellStyle name="normal 261" xfId="13284" xr:uid="{00000000-0005-0000-0000-000058BD0000}"/>
    <cellStyle name="normal 261 2" xfId="44457" xr:uid="{00000000-0005-0000-0000-000059BD0000}"/>
    <cellStyle name="normal 262" xfId="13285" xr:uid="{00000000-0005-0000-0000-00005ABD0000}"/>
    <cellStyle name="normal 262 2" xfId="44458" xr:uid="{00000000-0005-0000-0000-00005BBD0000}"/>
    <cellStyle name="normal 263" xfId="13286" xr:uid="{00000000-0005-0000-0000-00005CBD0000}"/>
    <cellStyle name="normal 263 2" xfId="44459" xr:uid="{00000000-0005-0000-0000-00005DBD0000}"/>
    <cellStyle name="normal 264" xfId="13287" xr:uid="{00000000-0005-0000-0000-00005EBD0000}"/>
    <cellStyle name="normal 264 2" xfId="44460" xr:uid="{00000000-0005-0000-0000-00005FBD0000}"/>
    <cellStyle name="normal 265" xfId="13288" xr:uid="{00000000-0005-0000-0000-000060BD0000}"/>
    <cellStyle name="normal 265 2" xfId="44461" xr:uid="{00000000-0005-0000-0000-000061BD0000}"/>
    <cellStyle name="normal 266" xfId="13289" xr:uid="{00000000-0005-0000-0000-000062BD0000}"/>
    <cellStyle name="normal 266 2" xfId="44462" xr:uid="{00000000-0005-0000-0000-000063BD0000}"/>
    <cellStyle name="normal 267" xfId="13290" xr:uid="{00000000-0005-0000-0000-000064BD0000}"/>
    <cellStyle name="normal 267 2" xfId="44463" xr:uid="{00000000-0005-0000-0000-000065BD0000}"/>
    <cellStyle name="normal 268" xfId="13291" xr:uid="{00000000-0005-0000-0000-000066BD0000}"/>
    <cellStyle name="normal 268 2" xfId="44464" xr:uid="{00000000-0005-0000-0000-000067BD0000}"/>
    <cellStyle name="normal 269" xfId="13292" xr:uid="{00000000-0005-0000-0000-000068BD0000}"/>
    <cellStyle name="normal 269 2" xfId="44465" xr:uid="{00000000-0005-0000-0000-000069BD0000}"/>
    <cellStyle name="Normal 27" xfId="13293" xr:uid="{00000000-0005-0000-0000-00006ABD0000}"/>
    <cellStyle name="Normal 27 2" xfId="13294" xr:uid="{00000000-0005-0000-0000-00006BBD0000}"/>
    <cellStyle name="Normal 27 2 2" xfId="44467" xr:uid="{00000000-0005-0000-0000-00006CBD0000}"/>
    <cellStyle name="Normal 27 3" xfId="22676" xr:uid="{00000000-0005-0000-0000-00006DBD0000}"/>
    <cellStyle name="Normal 27 3 2" xfId="44468" xr:uid="{00000000-0005-0000-0000-00006EBD0000}"/>
    <cellStyle name="Normal 27 4" xfId="44466" xr:uid="{00000000-0005-0000-0000-00006FBD0000}"/>
    <cellStyle name="normal 270" xfId="13295" xr:uid="{00000000-0005-0000-0000-000070BD0000}"/>
    <cellStyle name="normal 270 2" xfId="44469" xr:uid="{00000000-0005-0000-0000-000071BD0000}"/>
    <cellStyle name="normal 271" xfId="13296" xr:uid="{00000000-0005-0000-0000-000072BD0000}"/>
    <cellStyle name="normal 271 2" xfId="44470" xr:uid="{00000000-0005-0000-0000-000073BD0000}"/>
    <cellStyle name="normal 272" xfId="13297" xr:uid="{00000000-0005-0000-0000-000074BD0000}"/>
    <cellStyle name="normal 272 2" xfId="44471" xr:uid="{00000000-0005-0000-0000-000075BD0000}"/>
    <cellStyle name="normal 273" xfId="13298" xr:uid="{00000000-0005-0000-0000-000076BD0000}"/>
    <cellStyle name="normal 273 2" xfId="44472" xr:uid="{00000000-0005-0000-0000-000077BD0000}"/>
    <cellStyle name="normal 274" xfId="13299" xr:uid="{00000000-0005-0000-0000-000078BD0000}"/>
    <cellStyle name="normal 274 2" xfId="44473" xr:uid="{00000000-0005-0000-0000-000079BD0000}"/>
    <cellStyle name="normal 275" xfId="13300" xr:uid="{00000000-0005-0000-0000-00007ABD0000}"/>
    <cellStyle name="normal 275 2" xfId="44474" xr:uid="{00000000-0005-0000-0000-00007BBD0000}"/>
    <cellStyle name="normal 276" xfId="13301" xr:uid="{00000000-0005-0000-0000-00007CBD0000}"/>
    <cellStyle name="normal 276 2" xfId="44475" xr:uid="{00000000-0005-0000-0000-00007DBD0000}"/>
    <cellStyle name="normal 277" xfId="13302" xr:uid="{00000000-0005-0000-0000-00007EBD0000}"/>
    <cellStyle name="normal 277 2" xfId="44476" xr:uid="{00000000-0005-0000-0000-00007FBD0000}"/>
    <cellStyle name="normal 278" xfId="13303" xr:uid="{00000000-0005-0000-0000-000080BD0000}"/>
    <cellStyle name="normal 278 2" xfId="44477" xr:uid="{00000000-0005-0000-0000-000081BD0000}"/>
    <cellStyle name="normal 279" xfId="13304" xr:uid="{00000000-0005-0000-0000-000082BD0000}"/>
    <cellStyle name="normal 279 2" xfId="44478" xr:uid="{00000000-0005-0000-0000-000083BD0000}"/>
    <cellStyle name="Normal 28" xfId="13305" xr:uid="{00000000-0005-0000-0000-000084BD0000}"/>
    <cellStyle name="Normal 28 2" xfId="13306" xr:uid="{00000000-0005-0000-0000-000085BD0000}"/>
    <cellStyle name="Normal 28 2 2" xfId="44480" xr:uid="{00000000-0005-0000-0000-000086BD0000}"/>
    <cellStyle name="Normal 28 3" xfId="22677" xr:uid="{00000000-0005-0000-0000-000087BD0000}"/>
    <cellStyle name="Normal 28 3 2" xfId="44481" xr:uid="{00000000-0005-0000-0000-000088BD0000}"/>
    <cellStyle name="Normal 28 4" xfId="44479" xr:uid="{00000000-0005-0000-0000-000089BD0000}"/>
    <cellStyle name="normal 280" xfId="13307" xr:uid="{00000000-0005-0000-0000-00008ABD0000}"/>
    <cellStyle name="normal 280 2" xfId="44482" xr:uid="{00000000-0005-0000-0000-00008BBD0000}"/>
    <cellStyle name="normal 281" xfId="13308" xr:uid="{00000000-0005-0000-0000-00008CBD0000}"/>
    <cellStyle name="normal 281 2" xfId="44483" xr:uid="{00000000-0005-0000-0000-00008DBD0000}"/>
    <cellStyle name="normal 282" xfId="13309" xr:uid="{00000000-0005-0000-0000-00008EBD0000}"/>
    <cellStyle name="normal 282 2" xfId="44484" xr:uid="{00000000-0005-0000-0000-00008FBD0000}"/>
    <cellStyle name="normal 283" xfId="13310" xr:uid="{00000000-0005-0000-0000-000090BD0000}"/>
    <cellStyle name="normal 283 2" xfId="44485" xr:uid="{00000000-0005-0000-0000-000091BD0000}"/>
    <cellStyle name="normal 284" xfId="13311" xr:uid="{00000000-0005-0000-0000-000092BD0000}"/>
    <cellStyle name="normal 284 2" xfId="44486" xr:uid="{00000000-0005-0000-0000-000093BD0000}"/>
    <cellStyle name="normal 285" xfId="13312" xr:uid="{00000000-0005-0000-0000-000094BD0000}"/>
    <cellStyle name="normal 285 2" xfId="44487" xr:uid="{00000000-0005-0000-0000-000095BD0000}"/>
    <cellStyle name="normal 286" xfId="13313" xr:uid="{00000000-0005-0000-0000-000096BD0000}"/>
    <cellStyle name="normal 286 2" xfId="44488" xr:uid="{00000000-0005-0000-0000-000097BD0000}"/>
    <cellStyle name="normal 287" xfId="13314" xr:uid="{00000000-0005-0000-0000-000098BD0000}"/>
    <cellStyle name="normal 287 2" xfId="44489" xr:uid="{00000000-0005-0000-0000-000099BD0000}"/>
    <cellStyle name="normal 288" xfId="13315" xr:uid="{00000000-0005-0000-0000-00009ABD0000}"/>
    <cellStyle name="normal 288 2" xfId="44490" xr:uid="{00000000-0005-0000-0000-00009BBD0000}"/>
    <cellStyle name="normal 289" xfId="13316" xr:uid="{00000000-0005-0000-0000-00009CBD0000}"/>
    <cellStyle name="normal 289 2" xfId="44491" xr:uid="{00000000-0005-0000-0000-00009DBD0000}"/>
    <cellStyle name="Normal 29" xfId="13317" xr:uid="{00000000-0005-0000-0000-00009EBD0000}"/>
    <cellStyle name="Normal 29 2" xfId="22678" xr:uid="{00000000-0005-0000-0000-00009FBD0000}"/>
    <cellStyle name="Normal 29 2 2" xfId="44493" xr:uid="{00000000-0005-0000-0000-0000A0BD0000}"/>
    <cellStyle name="Normal 29 3" xfId="44492" xr:uid="{00000000-0005-0000-0000-0000A1BD0000}"/>
    <cellStyle name="Normal 29 4" xfId="59166" xr:uid="{00000000-0005-0000-0000-0000A2BD0000}"/>
    <cellStyle name="normal 290" xfId="13318" xr:uid="{00000000-0005-0000-0000-0000A3BD0000}"/>
    <cellStyle name="normal 290 2" xfId="44494" xr:uid="{00000000-0005-0000-0000-0000A4BD0000}"/>
    <cellStyle name="normal 291" xfId="13319" xr:uid="{00000000-0005-0000-0000-0000A5BD0000}"/>
    <cellStyle name="normal 291 2" xfId="44495" xr:uid="{00000000-0005-0000-0000-0000A6BD0000}"/>
    <cellStyle name="normal 292" xfId="13320" xr:uid="{00000000-0005-0000-0000-0000A7BD0000}"/>
    <cellStyle name="normal 292 2" xfId="44496" xr:uid="{00000000-0005-0000-0000-0000A8BD0000}"/>
    <cellStyle name="normal 293" xfId="13321" xr:uid="{00000000-0005-0000-0000-0000A9BD0000}"/>
    <cellStyle name="normal 293 2" xfId="44497" xr:uid="{00000000-0005-0000-0000-0000AABD0000}"/>
    <cellStyle name="normal 294" xfId="13322" xr:uid="{00000000-0005-0000-0000-0000ABBD0000}"/>
    <cellStyle name="normal 294 2" xfId="44498" xr:uid="{00000000-0005-0000-0000-0000ACBD0000}"/>
    <cellStyle name="normal 295" xfId="13323" xr:uid="{00000000-0005-0000-0000-0000ADBD0000}"/>
    <cellStyle name="normal 295 2" xfId="44499" xr:uid="{00000000-0005-0000-0000-0000AEBD0000}"/>
    <cellStyle name="normal 296" xfId="13324" xr:uid="{00000000-0005-0000-0000-0000AFBD0000}"/>
    <cellStyle name="normal 296 2" xfId="44500" xr:uid="{00000000-0005-0000-0000-0000B0BD0000}"/>
    <cellStyle name="normal 297" xfId="13325" xr:uid="{00000000-0005-0000-0000-0000B1BD0000}"/>
    <cellStyle name="normal 297 2" xfId="44501" xr:uid="{00000000-0005-0000-0000-0000B2BD0000}"/>
    <cellStyle name="normal 298" xfId="13326" xr:uid="{00000000-0005-0000-0000-0000B3BD0000}"/>
    <cellStyle name="normal 298 2" xfId="44502" xr:uid="{00000000-0005-0000-0000-0000B4BD0000}"/>
    <cellStyle name="normal 299" xfId="13327" xr:uid="{00000000-0005-0000-0000-0000B5BD0000}"/>
    <cellStyle name="normal 299 2" xfId="44503" xr:uid="{00000000-0005-0000-0000-0000B6BD0000}"/>
    <cellStyle name="Normal 3" xfId="1870" xr:uid="{00000000-0005-0000-0000-0000B7BD0000}"/>
    <cellStyle name="Normal 3 10" xfId="13329" xr:uid="{00000000-0005-0000-0000-0000B8BD0000}"/>
    <cellStyle name="Normal 3 10 2" xfId="22680" xr:uid="{00000000-0005-0000-0000-0000B9BD0000}"/>
    <cellStyle name="Normal 3 10 2 2" xfId="44506" xr:uid="{00000000-0005-0000-0000-0000BABD0000}"/>
    <cellStyle name="Normal 3 10 3" xfId="44505" xr:uid="{00000000-0005-0000-0000-0000BBBD0000}"/>
    <cellStyle name="Normal 3 11" xfId="13330" xr:uid="{00000000-0005-0000-0000-0000BCBD0000}"/>
    <cellStyle name="Normal 3 11 2" xfId="22681" xr:uid="{00000000-0005-0000-0000-0000BDBD0000}"/>
    <cellStyle name="Normal 3 11 2 2" xfId="44508" xr:uid="{00000000-0005-0000-0000-0000BEBD0000}"/>
    <cellStyle name="Normal 3 11 3" xfId="44507" xr:uid="{00000000-0005-0000-0000-0000BFBD0000}"/>
    <cellStyle name="Normal 3 12" xfId="13331" xr:uid="{00000000-0005-0000-0000-0000C0BD0000}"/>
    <cellStyle name="Normal 3 12 2" xfId="22682" xr:uid="{00000000-0005-0000-0000-0000C1BD0000}"/>
    <cellStyle name="Normal 3 12 2 2" xfId="44510" xr:uid="{00000000-0005-0000-0000-0000C2BD0000}"/>
    <cellStyle name="Normal 3 12 3" xfId="44509" xr:uid="{00000000-0005-0000-0000-0000C3BD0000}"/>
    <cellStyle name="Normal 3 13" xfId="13332" xr:uid="{00000000-0005-0000-0000-0000C4BD0000}"/>
    <cellStyle name="Normal 3 13 2" xfId="22683" xr:uid="{00000000-0005-0000-0000-0000C5BD0000}"/>
    <cellStyle name="Normal 3 13 2 2" xfId="44512" xr:uid="{00000000-0005-0000-0000-0000C6BD0000}"/>
    <cellStyle name="Normal 3 13 3" xfId="44511" xr:uid="{00000000-0005-0000-0000-0000C7BD0000}"/>
    <cellStyle name="Normal 3 14" xfId="13333" xr:uid="{00000000-0005-0000-0000-0000C8BD0000}"/>
    <cellStyle name="Normal 3 14 2" xfId="22684" xr:uid="{00000000-0005-0000-0000-0000C9BD0000}"/>
    <cellStyle name="Normal 3 14 2 2" xfId="44514" xr:uid="{00000000-0005-0000-0000-0000CABD0000}"/>
    <cellStyle name="Normal 3 14 3" xfId="44513" xr:uid="{00000000-0005-0000-0000-0000CBBD0000}"/>
    <cellStyle name="Normal 3 15" xfId="13334" xr:uid="{00000000-0005-0000-0000-0000CCBD0000}"/>
    <cellStyle name="Normal 3 15 2" xfId="22685" xr:uid="{00000000-0005-0000-0000-0000CDBD0000}"/>
    <cellStyle name="Normal 3 15 2 2" xfId="44516" xr:uid="{00000000-0005-0000-0000-0000CEBD0000}"/>
    <cellStyle name="Normal 3 15 3" xfId="44515" xr:uid="{00000000-0005-0000-0000-0000CFBD0000}"/>
    <cellStyle name="Normal 3 16" xfId="13335" xr:uid="{00000000-0005-0000-0000-0000D0BD0000}"/>
    <cellStyle name="Normal 3 16 2" xfId="22686" xr:uid="{00000000-0005-0000-0000-0000D1BD0000}"/>
    <cellStyle name="Normal 3 16 2 2" xfId="44518" xr:uid="{00000000-0005-0000-0000-0000D2BD0000}"/>
    <cellStyle name="Normal 3 16 3" xfId="44517" xr:uid="{00000000-0005-0000-0000-0000D3BD0000}"/>
    <cellStyle name="Normal 3 17" xfId="13336" xr:uid="{00000000-0005-0000-0000-0000D4BD0000}"/>
    <cellStyle name="Normal 3 17 2" xfId="22687" xr:uid="{00000000-0005-0000-0000-0000D5BD0000}"/>
    <cellStyle name="Normal 3 17 2 2" xfId="44520" xr:uid="{00000000-0005-0000-0000-0000D6BD0000}"/>
    <cellStyle name="Normal 3 17 3" xfId="44519" xr:uid="{00000000-0005-0000-0000-0000D7BD0000}"/>
    <cellStyle name="Normal 3 18" xfId="13337" xr:uid="{00000000-0005-0000-0000-0000D8BD0000}"/>
    <cellStyle name="Normal 3 18 2" xfId="22688" xr:uid="{00000000-0005-0000-0000-0000D9BD0000}"/>
    <cellStyle name="Normal 3 18 2 2" xfId="44522" xr:uid="{00000000-0005-0000-0000-0000DABD0000}"/>
    <cellStyle name="Normal 3 18 3" xfId="44521" xr:uid="{00000000-0005-0000-0000-0000DBBD0000}"/>
    <cellStyle name="Normal 3 19" xfId="13338" xr:uid="{00000000-0005-0000-0000-0000DCBD0000}"/>
    <cellStyle name="Normal 3 19 2" xfId="22689" xr:uid="{00000000-0005-0000-0000-0000DDBD0000}"/>
    <cellStyle name="Normal 3 19 2 2" xfId="44524" xr:uid="{00000000-0005-0000-0000-0000DEBD0000}"/>
    <cellStyle name="Normal 3 19 3" xfId="44523" xr:uid="{00000000-0005-0000-0000-0000DFBD0000}"/>
    <cellStyle name="Normal 3 2" xfId="1871" xr:uid="{00000000-0005-0000-0000-0000E0BD0000}"/>
    <cellStyle name="Normal 3 2 10" xfId="55331" xr:uid="{00000000-0005-0000-0000-0000E1BD0000}"/>
    <cellStyle name="Normal 3 2 11" xfId="53850" xr:uid="{00000000-0005-0000-0000-0000E2BD0000}"/>
    <cellStyle name="Normal 3 2 12" xfId="55330" xr:uid="{00000000-0005-0000-0000-0000E3BD0000}"/>
    <cellStyle name="Normal 3 2 13" xfId="53849" xr:uid="{00000000-0005-0000-0000-0000E4BD0000}"/>
    <cellStyle name="Normal 3 2 14" xfId="55328" xr:uid="{00000000-0005-0000-0000-0000E5BD0000}"/>
    <cellStyle name="Normal 3 2 15" xfId="53851" xr:uid="{00000000-0005-0000-0000-0000E6BD0000}"/>
    <cellStyle name="Normal 3 2 16" xfId="58554" xr:uid="{00000000-0005-0000-0000-0000E7BD0000}"/>
    <cellStyle name="Normal 3 2 17" xfId="44525" xr:uid="{00000000-0005-0000-0000-0000E8BD0000}"/>
    <cellStyle name="Normal 3 2 18" xfId="59167" xr:uid="{00000000-0005-0000-0000-0000E9BD0000}"/>
    <cellStyle name="Normal 3 2 2" xfId="1872" xr:uid="{00000000-0005-0000-0000-0000EABD0000}"/>
    <cellStyle name="Normal 3 2 2 2" xfId="1873" xr:uid="{00000000-0005-0000-0000-0000EBBD0000}"/>
    <cellStyle name="Normal 3 2 2 2 2" xfId="13341" xr:uid="{00000000-0005-0000-0000-0000ECBD0000}"/>
    <cellStyle name="Normal 3 2 2 2 2 2" xfId="44528" xr:uid="{00000000-0005-0000-0000-0000EDBD0000}"/>
    <cellStyle name="Normal 3 2 2 2 3" xfId="51455" xr:uid="{00000000-0005-0000-0000-0000EEBD0000}"/>
    <cellStyle name="Normal 3 2 2 2 4" xfId="44527" xr:uid="{00000000-0005-0000-0000-0000EFBD0000}"/>
    <cellStyle name="Normal 3 2 2 3" xfId="13340" xr:uid="{00000000-0005-0000-0000-0000F0BD0000}"/>
    <cellStyle name="Normal 3 2 2 3 2" xfId="44529" xr:uid="{00000000-0005-0000-0000-0000F1BD0000}"/>
    <cellStyle name="Normal 3 2 2 4" xfId="51454" xr:uid="{00000000-0005-0000-0000-0000F2BD0000}"/>
    <cellStyle name="Normal 3 2 2 5" xfId="44526" xr:uid="{00000000-0005-0000-0000-0000F3BD0000}"/>
    <cellStyle name="Normal 3 2 3" xfId="1874" xr:uid="{00000000-0005-0000-0000-0000F4BD0000}"/>
    <cellStyle name="Normal 3 2 3 10" xfId="53848" xr:uid="{00000000-0005-0000-0000-0000F5BD0000}"/>
    <cellStyle name="Normal 3 2 3 11" xfId="58555" xr:uid="{00000000-0005-0000-0000-0000F6BD0000}"/>
    <cellStyle name="Normal 3 2 3 12" xfId="44530" xr:uid="{00000000-0005-0000-0000-0000F7BD0000}"/>
    <cellStyle name="Normal 3 2 3 2" xfId="13342" xr:uid="{00000000-0005-0000-0000-0000F8BD0000}"/>
    <cellStyle name="Normal 3 2 3 2 2" xfId="44531" xr:uid="{00000000-0005-0000-0000-0000F9BD0000}"/>
    <cellStyle name="Normal 3 2 3 3" xfId="50339" xr:uid="{00000000-0005-0000-0000-0000FABD0000}"/>
    <cellStyle name="Normal 3 2 3 4" xfId="51456" xr:uid="{00000000-0005-0000-0000-0000FBBD0000}"/>
    <cellStyle name="Normal 3 2 3 4 2" xfId="52999" xr:uid="{00000000-0005-0000-0000-0000FCBD0000}"/>
    <cellStyle name="Normal 3 2 3 5" xfId="55333" xr:uid="{00000000-0005-0000-0000-0000FDBD0000}"/>
    <cellStyle name="Normal 3 2 3 6" xfId="53847" xr:uid="{00000000-0005-0000-0000-0000FEBD0000}"/>
    <cellStyle name="Normal 3 2 3 7" xfId="55332" xr:uid="{00000000-0005-0000-0000-0000FFBD0000}"/>
    <cellStyle name="Normal 3 2 3 8" xfId="57412" xr:uid="{00000000-0005-0000-0000-000000BE0000}"/>
    <cellStyle name="Normal 3 2 3 9" xfId="55329" xr:uid="{00000000-0005-0000-0000-000001BE0000}"/>
    <cellStyle name="Normal 3 2 4" xfId="13343" xr:uid="{00000000-0005-0000-0000-000002BE0000}"/>
    <cellStyle name="Normal 3 2 4 2" xfId="44532" xr:uid="{00000000-0005-0000-0000-000003BE0000}"/>
    <cellStyle name="Normal 3 2 5" xfId="13339" xr:uid="{00000000-0005-0000-0000-000004BE0000}"/>
    <cellStyle name="Normal 3 2 5 2" xfId="44533" xr:uid="{00000000-0005-0000-0000-000005BE0000}"/>
    <cellStyle name="Normal 3 2 6" xfId="15983" xr:uid="{00000000-0005-0000-0000-000006BE0000}"/>
    <cellStyle name="Normal 3 2 6 2" xfId="44534" xr:uid="{00000000-0005-0000-0000-000007BE0000}"/>
    <cellStyle name="Normal 3 2 7" xfId="22690" xr:uid="{00000000-0005-0000-0000-000008BE0000}"/>
    <cellStyle name="Normal 3 2 7 2" xfId="44535" xr:uid="{00000000-0005-0000-0000-000009BE0000}"/>
    <cellStyle name="Normal 3 2 8" xfId="50338" xr:uid="{00000000-0005-0000-0000-00000ABE0000}"/>
    <cellStyle name="Normal 3 2 9" xfId="51453" xr:uid="{00000000-0005-0000-0000-00000BBE0000}"/>
    <cellStyle name="Normal 3 2 9 2" xfId="52998" xr:uid="{00000000-0005-0000-0000-00000CBE0000}"/>
    <cellStyle name="Normal 3 20" xfId="13344" xr:uid="{00000000-0005-0000-0000-00000DBE0000}"/>
    <cellStyle name="Normal 3 20 2" xfId="22691" xr:uid="{00000000-0005-0000-0000-00000EBE0000}"/>
    <cellStyle name="Normal 3 20 2 2" xfId="44537" xr:uid="{00000000-0005-0000-0000-00000FBE0000}"/>
    <cellStyle name="Normal 3 20 3" xfId="44536" xr:uid="{00000000-0005-0000-0000-000010BE0000}"/>
    <cellStyle name="Normal 3 21" xfId="13345" xr:uid="{00000000-0005-0000-0000-000011BE0000}"/>
    <cellStyle name="Normal 3 21 2" xfId="22692" xr:uid="{00000000-0005-0000-0000-000012BE0000}"/>
    <cellStyle name="Normal 3 21 2 2" xfId="44539" xr:uid="{00000000-0005-0000-0000-000013BE0000}"/>
    <cellStyle name="Normal 3 21 3" xfId="44538" xr:uid="{00000000-0005-0000-0000-000014BE0000}"/>
    <cellStyle name="Normal 3 22" xfId="13346" xr:uid="{00000000-0005-0000-0000-000015BE0000}"/>
    <cellStyle name="Normal 3 22 2" xfId="22693" xr:uid="{00000000-0005-0000-0000-000016BE0000}"/>
    <cellStyle name="Normal 3 22 2 2" xfId="44541" xr:uid="{00000000-0005-0000-0000-000017BE0000}"/>
    <cellStyle name="Normal 3 22 3" xfId="44540" xr:uid="{00000000-0005-0000-0000-000018BE0000}"/>
    <cellStyle name="Normal 3 23" xfId="13347" xr:uid="{00000000-0005-0000-0000-000019BE0000}"/>
    <cellStyle name="Normal 3 23 2" xfId="22694" xr:uid="{00000000-0005-0000-0000-00001ABE0000}"/>
    <cellStyle name="Normal 3 23 2 2" xfId="44543" xr:uid="{00000000-0005-0000-0000-00001BBE0000}"/>
    <cellStyle name="Normal 3 23 3" xfId="44542" xr:uid="{00000000-0005-0000-0000-00001CBE0000}"/>
    <cellStyle name="Normal 3 24" xfId="13348" xr:uid="{00000000-0005-0000-0000-00001DBE0000}"/>
    <cellStyle name="Normal 3 24 2" xfId="22695" xr:uid="{00000000-0005-0000-0000-00001EBE0000}"/>
    <cellStyle name="Normal 3 24 2 2" xfId="44545" xr:uid="{00000000-0005-0000-0000-00001FBE0000}"/>
    <cellStyle name="Normal 3 24 3" xfId="44544" xr:uid="{00000000-0005-0000-0000-000020BE0000}"/>
    <cellStyle name="Normal 3 25" xfId="13349" xr:uid="{00000000-0005-0000-0000-000021BE0000}"/>
    <cellStyle name="Normal 3 25 2" xfId="22696" xr:uid="{00000000-0005-0000-0000-000022BE0000}"/>
    <cellStyle name="Normal 3 25 2 2" xfId="44547" xr:uid="{00000000-0005-0000-0000-000023BE0000}"/>
    <cellStyle name="Normal 3 25 3" xfId="44546" xr:uid="{00000000-0005-0000-0000-000024BE0000}"/>
    <cellStyle name="Normal 3 26" xfId="13350" xr:uid="{00000000-0005-0000-0000-000025BE0000}"/>
    <cellStyle name="Normal 3 26 2" xfId="22697" xr:uid="{00000000-0005-0000-0000-000026BE0000}"/>
    <cellStyle name="Normal 3 26 2 2" xfId="44549" xr:uid="{00000000-0005-0000-0000-000027BE0000}"/>
    <cellStyle name="Normal 3 26 3" xfId="44548" xr:uid="{00000000-0005-0000-0000-000028BE0000}"/>
    <cellStyle name="Normal 3 27" xfId="13351" xr:uid="{00000000-0005-0000-0000-000029BE0000}"/>
    <cellStyle name="Normal 3 27 2" xfId="13352" xr:uid="{00000000-0005-0000-0000-00002ABE0000}"/>
    <cellStyle name="Normal 3 27 2 2" xfId="13353" xr:uid="{00000000-0005-0000-0000-00002BBE0000}"/>
    <cellStyle name="Normal 3 27 2 2 2" xfId="22700" xr:uid="{00000000-0005-0000-0000-00002CBE0000}"/>
    <cellStyle name="Normal 3 27 2 2 2 2" xfId="44553" xr:uid="{00000000-0005-0000-0000-00002DBE0000}"/>
    <cellStyle name="Normal 3 27 2 2 3" xfId="44552" xr:uid="{00000000-0005-0000-0000-00002EBE0000}"/>
    <cellStyle name="Normal 3 27 2 3" xfId="22699" xr:uid="{00000000-0005-0000-0000-00002FBE0000}"/>
    <cellStyle name="Normal 3 27 2 3 2" xfId="44554" xr:uid="{00000000-0005-0000-0000-000030BE0000}"/>
    <cellStyle name="Normal 3 27 2 4" xfId="44551" xr:uid="{00000000-0005-0000-0000-000031BE0000}"/>
    <cellStyle name="Normal 3 27 3" xfId="13354" xr:uid="{00000000-0005-0000-0000-000032BE0000}"/>
    <cellStyle name="Normal 3 27 3 2" xfId="22701" xr:uid="{00000000-0005-0000-0000-000033BE0000}"/>
    <cellStyle name="Normal 3 27 3 2 2" xfId="44556" xr:uid="{00000000-0005-0000-0000-000034BE0000}"/>
    <cellStyle name="Normal 3 27 3 3" xfId="44555" xr:uid="{00000000-0005-0000-0000-000035BE0000}"/>
    <cellStyle name="Normal 3 27 4" xfId="22698" xr:uid="{00000000-0005-0000-0000-000036BE0000}"/>
    <cellStyle name="Normal 3 27 4 2" xfId="44557" xr:uid="{00000000-0005-0000-0000-000037BE0000}"/>
    <cellStyle name="Normal 3 27 5" xfId="44550" xr:uid="{00000000-0005-0000-0000-000038BE0000}"/>
    <cellStyle name="Normal 3 28" xfId="13355" xr:uid="{00000000-0005-0000-0000-000039BE0000}"/>
    <cellStyle name="Normal 3 28 2" xfId="44558" xr:uid="{00000000-0005-0000-0000-00003ABE0000}"/>
    <cellStyle name="Normal 3 29" xfId="13328" xr:uid="{00000000-0005-0000-0000-00003BBE0000}"/>
    <cellStyle name="Normal 3 29 2" xfId="44559" xr:uid="{00000000-0005-0000-0000-00003CBE0000}"/>
    <cellStyle name="Normal 3 3" xfId="1875" xr:uid="{00000000-0005-0000-0000-00003DBE0000}"/>
    <cellStyle name="Normal 3 3 10" xfId="55337" xr:uid="{00000000-0005-0000-0000-00003EBE0000}"/>
    <cellStyle name="Normal 3 3 11" xfId="53845" xr:uid="{00000000-0005-0000-0000-00003FBE0000}"/>
    <cellStyle name="Normal 3 3 12" xfId="55336" xr:uid="{00000000-0005-0000-0000-000040BE0000}"/>
    <cellStyle name="Normal 3 3 13" xfId="53844" xr:uid="{00000000-0005-0000-0000-000041BE0000}"/>
    <cellStyle name="Normal 3 3 14" xfId="55334" xr:uid="{00000000-0005-0000-0000-000042BE0000}"/>
    <cellStyle name="Normal 3 3 15" xfId="53846" xr:uid="{00000000-0005-0000-0000-000043BE0000}"/>
    <cellStyle name="Normal 3 3 16" xfId="58556" xr:uid="{00000000-0005-0000-0000-000044BE0000}"/>
    <cellStyle name="Normal 3 3 17" xfId="44560" xr:uid="{00000000-0005-0000-0000-000045BE0000}"/>
    <cellStyle name="Normal 3 3 2" xfId="1876" xr:uid="{00000000-0005-0000-0000-000046BE0000}"/>
    <cellStyle name="Normal 3 3 2 2" xfId="1877" xr:uid="{00000000-0005-0000-0000-000047BE0000}"/>
    <cellStyle name="Normal 3 3 2 2 2" xfId="13358" xr:uid="{00000000-0005-0000-0000-000048BE0000}"/>
    <cellStyle name="Normal 3 3 2 2 2 2" xfId="44563" xr:uid="{00000000-0005-0000-0000-000049BE0000}"/>
    <cellStyle name="Normal 3 3 2 2 3" xfId="51459" xr:uid="{00000000-0005-0000-0000-00004ABE0000}"/>
    <cellStyle name="Normal 3 3 2 2 4" xfId="44562" xr:uid="{00000000-0005-0000-0000-00004BBE0000}"/>
    <cellStyle name="Normal 3 3 2 3" xfId="13357" xr:uid="{00000000-0005-0000-0000-00004CBE0000}"/>
    <cellStyle name="Normal 3 3 2 3 2" xfId="44564" xr:uid="{00000000-0005-0000-0000-00004DBE0000}"/>
    <cellStyle name="Normal 3 3 2 4" xfId="51458" xr:uid="{00000000-0005-0000-0000-00004EBE0000}"/>
    <cellStyle name="Normal 3 3 2 5" xfId="44561" xr:uid="{00000000-0005-0000-0000-00004FBE0000}"/>
    <cellStyle name="Normal 3 3 3" xfId="1878" xr:uid="{00000000-0005-0000-0000-000050BE0000}"/>
    <cellStyle name="Normal 3 3 3 10" xfId="53843" xr:uid="{00000000-0005-0000-0000-000051BE0000}"/>
    <cellStyle name="Normal 3 3 3 11" xfId="58557" xr:uid="{00000000-0005-0000-0000-000052BE0000}"/>
    <cellStyle name="Normal 3 3 3 12" xfId="44565" xr:uid="{00000000-0005-0000-0000-000053BE0000}"/>
    <cellStyle name="Normal 3 3 3 2" xfId="13359" xr:uid="{00000000-0005-0000-0000-000054BE0000}"/>
    <cellStyle name="Normal 3 3 3 2 2" xfId="44566" xr:uid="{00000000-0005-0000-0000-000055BE0000}"/>
    <cellStyle name="Normal 3 3 3 3" xfId="50341" xr:uid="{00000000-0005-0000-0000-000056BE0000}"/>
    <cellStyle name="Normal 3 3 3 4" xfId="51460" xr:uid="{00000000-0005-0000-0000-000057BE0000}"/>
    <cellStyle name="Normal 3 3 3 4 2" xfId="53001" xr:uid="{00000000-0005-0000-0000-000058BE0000}"/>
    <cellStyle name="Normal 3 3 3 5" xfId="55339" xr:uid="{00000000-0005-0000-0000-000059BE0000}"/>
    <cellStyle name="Normal 3 3 3 6" xfId="53842" xr:uid="{00000000-0005-0000-0000-00005ABE0000}"/>
    <cellStyle name="Normal 3 3 3 7" xfId="55338" xr:uid="{00000000-0005-0000-0000-00005BBE0000}"/>
    <cellStyle name="Normal 3 3 3 8" xfId="57414" xr:uid="{00000000-0005-0000-0000-00005CBE0000}"/>
    <cellStyle name="Normal 3 3 3 9" xfId="55335" xr:uid="{00000000-0005-0000-0000-00005DBE0000}"/>
    <cellStyle name="Normal 3 3 4" xfId="13360" xr:uid="{00000000-0005-0000-0000-00005EBE0000}"/>
    <cellStyle name="Normal 3 3 4 2" xfId="44567" xr:uid="{00000000-0005-0000-0000-00005FBE0000}"/>
    <cellStyle name="Normal 3 3 5" xfId="13356" xr:uid="{00000000-0005-0000-0000-000060BE0000}"/>
    <cellStyle name="Normal 3 3 5 2" xfId="44568" xr:uid="{00000000-0005-0000-0000-000061BE0000}"/>
    <cellStyle name="Normal 3 3 6" xfId="15984" xr:uid="{00000000-0005-0000-0000-000062BE0000}"/>
    <cellStyle name="Normal 3 3 6 2" xfId="44569" xr:uid="{00000000-0005-0000-0000-000063BE0000}"/>
    <cellStyle name="Normal 3 3 7" xfId="22702" xr:uid="{00000000-0005-0000-0000-000064BE0000}"/>
    <cellStyle name="Normal 3 3 7 2" xfId="44570" xr:uid="{00000000-0005-0000-0000-000065BE0000}"/>
    <cellStyle name="Normal 3 3 8" xfId="50340" xr:uid="{00000000-0005-0000-0000-000066BE0000}"/>
    <cellStyle name="Normal 3 3 9" xfId="51457" xr:uid="{00000000-0005-0000-0000-000067BE0000}"/>
    <cellStyle name="Normal 3 3 9 2" xfId="53000" xr:uid="{00000000-0005-0000-0000-000068BE0000}"/>
    <cellStyle name="Normal 3 30" xfId="15982" xr:uid="{00000000-0005-0000-0000-000069BE0000}"/>
    <cellStyle name="Normal 3 30 2" xfId="44571" xr:uid="{00000000-0005-0000-0000-00006ABE0000}"/>
    <cellStyle name="Normal 3 31" xfId="22679" xr:uid="{00000000-0005-0000-0000-00006BBE0000}"/>
    <cellStyle name="Normal 3 31 2" xfId="44572" xr:uid="{00000000-0005-0000-0000-00006CBE0000}"/>
    <cellStyle name="Normal 3 32" xfId="51452" xr:uid="{00000000-0005-0000-0000-00006DBE0000}"/>
    <cellStyle name="Normal 3 33" xfId="44504" xr:uid="{00000000-0005-0000-0000-00006EBE0000}"/>
    <cellStyle name="Normal 3 4" xfId="1879" xr:uid="{00000000-0005-0000-0000-00006FBE0000}"/>
    <cellStyle name="Normal 3 4 10" xfId="55341" xr:uid="{00000000-0005-0000-0000-000070BE0000}"/>
    <cellStyle name="Normal 3 4 11" xfId="53841" xr:uid="{00000000-0005-0000-0000-000071BE0000}"/>
    <cellStyle name="Normal 3 4 12" xfId="55340" xr:uid="{00000000-0005-0000-0000-000072BE0000}"/>
    <cellStyle name="Normal 3 4 13" xfId="53840" xr:uid="{00000000-0005-0000-0000-000073BE0000}"/>
    <cellStyle name="Normal 3 4 14" xfId="57892" xr:uid="{00000000-0005-0000-0000-000074BE0000}"/>
    <cellStyle name="Normal 3 4 15" xfId="57413" xr:uid="{00000000-0005-0000-0000-000075BE0000}"/>
    <cellStyle name="Normal 3 4 16" xfId="58558" xr:uid="{00000000-0005-0000-0000-000076BE0000}"/>
    <cellStyle name="Normal 3 4 17" xfId="44573" xr:uid="{00000000-0005-0000-0000-000077BE0000}"/>
    <cellStyle name="Normal 3 4 2" xfId="1880" xr:uid="{00000000-0005-0000-0000-000078BE0000}"/>
    <cellStyle name="Normal 3 4 2 2" xfId="1881" xr:uid="{00000000-0005-0000-0000-000079BE0000}"/>
    <cellStyle name="Normal 3 4 2 2 2" xfId="13363" xr:uid="{00000000-0005-0000-0000-00007ABE0000}"/>
    <cellStyle name="Normal 3 4 2 2 2 2" xfId="44576" xr:uid="{00000000-0005-0000-0000-00007BBE0000}"/>
    <cellStyle name="Normal 3 4 2 2 3" xfId="51463" xr:uid="{00000000-0005-0000-0000-00007CBE0000}"/>
    <cellStyle name="Normal 3 4 2 2 4" xfId="44575" xr:uid="{00000000-0005-0000-0000-00007DBE0000}"/>
    <cellStyle name="Normal 3 4 2 3" xfId="13362" xr:uid="{00000000-0005-0000-0000-00007EBE0000}"/>
    <cellStyle name="Normal 3 4 2 3 2" xfId="44577" xr:uid="{00000000-0005-0000-0000-00007FBE0000}"/>
    <cellStyle name="Normal 3 4 2 4" xfId="51462" xr:uid="{00000000-0005-0000-0000-000080BE0000}"/>
    <cellStyle name="Normal 3 4 2 5" xfId="44574" xr:uid="{00000000-0005-0000-0000-000081BE0000}"/>
    <cellStyle name="Normal 3 4 3" xfId="1882" xr:uid="{00000000-0005-0000-0000-000082BE0000}"/>
    <cellStyle name="Normal 3 4 3 10" xfId="53839" xr:uid="{00000000-0005-0000-0000-000083BE0000}"/>
    <cellStyle name="Normal 3 4 3 11" xfId="58559" xr:uid="{00000000-0005-0000-0000-000084BE0000}"/>
    <cellStyle name="Normal 3 4 3 12" xfId="44578" xr:uid="{00000000-0005-0000-0000-000085BE0000}"/>
    <cellStyle name="Normal 3 4 3 2" xfId="13364" xr:uid="{00000000-0005-0000-0000-000086BE0000}"/>
    <cellStyle name="Normal 3 4 3 2 2" xfId="44579" xr:uid="{00000000-0005-0000-0000-000087BE0000}"/>
    <cellStyle name="Normal 3 4 3 3" xfId="50343" xr:uid="{00000000-0005-0000-0000-000088BE0000}"/>
    <cellStyle name="Normal 3 4 3 4" xfId="51464" xr:uid="{00000000-0005-0000-0000-000089BE0000}"/>
    <cellStyle name="Normal 3 4 3 4 2" xfId="53003" xr:uid="{00000000-0005-0000-0000-00008ABE0000}"/>
    <cellStyle name="Normal 3 4 3 5" xfId="55345" xr:uid="{00000000-0005-0000-0000-00008BBE0000}"/>
    <cellStyle name="Normal 3 4 3 6" xfId="53838" xr:uid="{00000000-0005-0000-0000-00008CBE0000}"/>
    <cellStyle name="Normal 3 4 3 7" xfId="55343" xr:uid="{00000000-0005-0000-0000-00008DBE0000}"/>
    <cellStyle name="Normal 3 4 3 8" xfId="57415" xr:uid="{00000000-0005-0000-0000-00008EBE0000}"/>
    <cellStyle name="Normal 3 4 3 9" xfId="57891" xr:uid="{00000000-0005-0000-0000-00008FBE0000}"/>
    <cellStyle name="Normal 3 4 4" xfId="13365" xr:uid="{00000000-0005-0000-0000-000090BE0000}"/>
    <cellStyle name="Normal 3 4 4 2" xfId="44580" xr:uid="{00000000-0005-0000-0000-000091BE0000}"/>
    <cellStyle name="Normal 3 4 5" xfId="13361" xr:uid="{00000000-0005-0000-0000-000092BE0000}"/>
    <cellStyle name="Normal 3 4 5 2" xfId="44581" xr:uid="{00000000-0005-0000-0000-000093BE0000}"/>
    <cellStyle name="Normal 3 4 6" xfId="15985" xr:uid="{00000000-0005-0000-0000-000094BE0000}"/>
    <cellStyle name="Normal 3 4 6 2" xfId="44582" xr:uid="{00000000-0005-0000-0000-000095BE0000}"/>
    <cellStyle name="Normal 3 4 7" xfId="22703" xr:uid="{00000000-0005-0000-0000-000096BE0000}"/>
    <cellStyle name="Normal 3 4 7 2" xfId="44583" xr:uid="{00000000-0005-0000-0000-000097BE0000}"/>
    <cellStyle name="Normal 3 4 8" xfId="50342" xr:uid="{00000000-0005-0000-0000-000098BE0000}"/>
    <cellStyle name="Normal 3 4 9" xfId="51461" xr:uid="{00000000-0005-0000-0000-000099BE0000}"/>
    <cellStyle name="Normal 3 4 9 2" xfId="53002" xr:uid="{00000000-0005-0000-0000-00009ABE0000}"/>
    <cellStyle name="Normal 3 5" xfId="1883" xr:uid="{00000000-0005-0000-0000-00009BBE0000}"/>
    <cellStyle name="Normal 3 5 10" xfId="53836" xr:uid="{00000000-0005-0000-0000-00009CBE0000}"/>
    <cellStyle name="Normal 3 5 11" xfId="55346" xr:uid="{00000000-0005-0000-0000-00009DBE0000}"/>
    <cellStyle name="Normal 3 5 12" xfId="53835" xr:uid="{00000000-0005-0000-0000-00009EBE0000}"/>
    <cellStyle name="Normal 3 5 13" xfId="55342" xr:uid="{00000000-0005-0000-0000-00009FBE0000}"/>
    <cellStyle name="Normal 3 5 14" xfId="53837" xr:uid="{00000000-0005-0000-0000-0000A0BE0000}"/>
    <cellStyle name="Normal 3 5 15" xfId="58560" xr:uid="{00000000-0005-0000-0000-0000A1BE0000}"/>
    <cellStyle name="Normal 3 5 16" xfId="44584" xr:uid="{00000000-0005-0000-0000-0000A2BE0000}"/>
    <cellStyle name="Normal 3 5 2" xfId="1884" xr:uid="{00000000-0005-0000-0000-0000A3BE0000}"/>
    <cellStyle name="Normal 3 5 2 2" xfId="13367" xr:uid="{00000000-0005-0000-0000-0000A4BE0000}"/>
    <cellStyle name="Normal 3 5 2 2 2" xfId="44586" xr:uid="{00000000-0005-0000-0000-0000A5BE0000}"/>
    <cellStyle name="Normal 3 5 2 3" xfId="51466" xr:uid="{00000000-0005-0000-0000-0000A6BE0000}"/>
    <cellStyle name="Normal 3 5 2 4" xfId="44585" xr:uid="{00000000-0005-0000-0000-0000A7BE0000}"/>
    <cellStyle name="Normal 3 5 3" xfId="1885" xr:uid="{00000000-0005-0000-0000-0000A8BE0000}"/>
    <cellStyle name="Normal 3 5 3 10" xfId="58404" xr:uid="{00000000-0005-0000-0000-0000A9BE0000}"/>
    <cellStyle name="Normal 3 5 3 11" xfId="58561" xr:uid="{00000000-0005-0000-0000-0000AABE0000}"/>
    <cellStyle name="Normal 3 5 3 12" xfId="44587" xr:uid="{00000000-0005-0000-0000-0000ABBE0000}"/>
    <cellStyle name="Normal 3 5 3 2" xfId="13368" xr:uid="{00000000-0005-0000-0000-0000ACBE0000}"/>
    <cellStyle name="Normal 3 5 3 2 2" xfId="44588" xr:uid="{00000000-0005-0000-0000-0000ADBE0000}"/>
    <cellStyle name="Normal 3 5 3 3" xfId="50345" xr:uid="{00000000-0005-0000-0000-0000AEBE0000}"/>
    <cellStyle name="Normal 3 5 3 4" xfId="51467" xr:uid="{00000000-0005-0000-0000-0000AFBE0000}"/>
    <cellStyle name="Normal 3 5 3 4 2" xfId="53005" xr:uid="{00000000-0005-0000-0000-0000B0BE0000}"/>
    <cellStyle name="Normal 3 5 3 5" xfId="55349" xr:uid="{00000000-0005-0000-0000-0000B1BE0000}"/>
    <cellStyle name="Normal 3 5 3 6" xfId="53834" xr:uid="{00000000-0005-0000-0000-0000B2BE0000}"/>
    <cellStyle name="Normal 3 5 3 7" xfId="56804" xr:uid="{00000000-0005-0000-0000-0000B3BE0000}"/>
    <cellStyle name="Normal 3 5 3 8" xfId="57416" xr:uid="{00000000-0005-0000-0000-0000B4BE0000}"/>
    <cellStyle name="Normal 3 5 3 9" xfId="55344" xr:uid="{00000000-0005-0000-0000-0000B5BE0000}"/>
    <cellStyle name="Normal 3 5 4" xfId="13369" xr:uid="{00000000-0005-0000-0000-0000B6BE0000}"/>
    <cellStyle name="Normal 3 5 4 2" xfId="44589" xr:uid="{00000000-0005-0000-0000-0000B7BE0000}"/>
    <cellStyle name="Normal 3 5 5" xfId="13366" xr:uid="{00000000-0005-0000-0000-0000B8BE0000}"/>
    <cellStyle name="Normal 3 5 5 2" xfId="44590" xr:uid="{00000000-0005-0000-0000-0000B9BE0000}"/>
    <cellStyle name="Normal 3 5 6" xfId="22704" xr:uid="{00000000-0005-0000-0000-0000BABE0000}"/>
    <cellStyle name="Normal 3 5 6 2" xfId="44591" xr:uid="{00000000-0005-0000-0000-0000BBBE0000}"/>
    <cellStyle name="Normal 3 5 7" xfId="50344" xr:uid="{00000000-0005-0000-0000-0000BCBE0000}"/>
    <cellStyle name="Normal 3 5 8" xfId="51465" xr:uid="{00000000-0005-0000-0000-0000BDBE0000}"/>
    <cellStyle name="Normal 3 5 8 2" xfId="53004" xr:uid="{00000000-0005-0000-0000-0000BEBE0000}"/>
    <cellStyle name="Normal 3 5 9" xfId="55348" xr:uid="{00000000-0005-0000-0000-0000BFBE0000}"/>
    <cellStyle name="Normal 3 6" xfId="1886" xr:uid="{00000000-0005-0000-0000-0000C0BE0000}"/>
    <cellStyle name="Normal 3 6 10" xfId="53832" xr:uid="{00000000-0005-0000-0000-0000C1BE0000}"/>
    <cellStyle name="Normal 3 6 11" xfId="55350" xr:uid="{00000000-0005-0000-0000-0000C2BE0000}"/>
    <cellStyle name="Normal 3 6 12" xfId="53831" xr:uid="{00000000-0005-0000-0000-0000C3BE0000}"/>
    <cellStyle name="Normal 3 6 13" xfId="55347" xr:uid="{00000000-0005-0000-0000-0000C4BE0000}"/>
    <cellStyle name="Normal 3 6 14" xfId="53833" xr:uid="{00000000-0005-0000-0000-0000C5BE0000}"/>
    <cellStyle name="Normal 3 6 15" xfId="58562" xr:uid="{00000000-0005-0000-0000-0000C6BE0000}"/>
    <cellStyle name="Normal 3 6 16" xfId="44592" xr:uid="{00000000-0005-0000-0000-0000C7BE0000}"/>
    <cellStyle name="Normal 3 6 2" xfId="1887" xr:uid="{00000000-0005-0000-0000-0000C8BE0000}"/>
    <cellStyle name="Normal 3 6 2 2" xfId="13371" xr:uid="{00000000-0005-0000-0000-0000C9BE0000}"/>
    <cellStyle name="Normal 3 6 2 2 2" xfId="44594" xr:uid="{00000000-0005-0000-0000-0000CABE0000}"/>
    <cellStyle name="Normal 3 6 2 3" xfId="51469" xr:uid="{00000000-0005-0000-0000-0000CBBE0000}"/>
    <cellStyle name="Normal 3 6 2 4" xfId="44593" xr:uid="{00000000-0005-0000-0000-0000CCBE0000}"/>
    <cellStyle name="Normal 3 6 3" xfId="1888" xr:uid="{00000000-0005-0000-0000-0000CDBE0000}"/>
    <cellStyle name="Normal 3 6 3 10" xfId="58405" xr:uid="{00000000-0005-0000-0000-0000CEBE0000}"/>
    <cellStyle name="Normal 3 6 3 11" xfId="58563" xr:uid="{00000000-0005-0000-0000-0000CFBE0000}"/>
    <cellStyle name="Normal 3 6 3 12" xfId="44595" xr:uid="{00000000-0005-0000-0000-0000D0BE0000}"/>
    <cellStyle name="Normal 3 6 3 2" xfId="13372" xr:uid="{00000000-0005-0000-0000-0000D1BE0000}"/>
    <cellStyle name="Normal 3 6 3 2 2" xfId="44596" xr:uid="{00000000-0005-0000-0000-0000D2BE0000}"/>
    <cellStyle name="Normal 3 6 3 3" xfId="50347" xr:uid="{00000000-0005-0000-0000-0000D3BE0000}"/>
    <cellStyle name="Normal 3 6 3 4" xfId="51470" xr:uid="{00000000-0005-0000-0000-0000D4BE0000}"/>
    <cellStyle name="Normal 3 6 3 4 2" xfId="53007" xr:uid="{00000000-0005-0000-0000-0000D5BE0000}"/>
    <cellStyle name="Normal 3 6 3 5" xfId="55353" xr:uid="{00000000-0005-0000-0000-0000D6BE0000}"/>
    <cellStyle name="Normal 3 6 3 6" xfId="53830" xr:uid="{00000000-0005-0000-0000-0000D7BE0000}"/>
    <cellStyle name="Normal 3 6 3 7" xfId="56805" xr:uid="{00000000-0005-0000-0000-0000D8BE0000}"/>
    <cellStyle name="Normal 3 6 3 8" xfId="57417" xr:uid="{00000000-0005-0000-0000-0000D9BE0000}"/>
    <cellStyle name="Normal 3 6 3 9" xfId="57893" xr:uid="{00000000-0005-0000-0000-0000DABE0000}"/>
    <cellStyle name="Normal 3 6 4" xfId="13373" xr:uid="{00000000-0005-0000-0000-0000DBBE0000}"/>
    <cellStyle name="Normal 3 6 4 2" xfId="44597" xr:uid="{00000000-0005-0000-0000-0000DCBE0000}"/>
    <cellStyle name="Normal 3 6 5" xfId="13370" xr:uid="{00000000-0005-0000-0000-0000DDBE0000}"/>
    <cellStyle name="Normal 3 6 5 2" xfId="44598" xr:uid="{00000000-0005-0000-0000-0000DEBE0000}"/>
    <cellStyle name="Normal 3 6 6" xfId="22705" xr:uid="{00000000-0005-0000-0000-0000DFBE0000}"/>
    <cellStyle name="Normal 3 6 6 2" xfId="44599" xr:uid="{00000000-0005-0000-0000-0000E0BE0000}"/>
    <cellStyle name="Normal 3 6 7" xfId="50346" xr:uid="{00000000-0005-0000-0000-0000E1BE0000}"/>
    <cellStyle name="Normal 3 6 8" xfId="51468" xr:uid="{00000000-0005-0000-0000-0000E2BE0000}"/>
    <cellStyle name="Normal 3 6 8 2" xfId="53006" xr:uid="{00000000-0005-0000-0000-0000E3BE0000}"/>
    <cellStyle name="Normal 3 6 9" xfId="55352" xr:uid="{00000000-0005-0000-0000-0000E4BE0000}"/>
    <cellStyle name="Normal 3 7" xfId="1889" xr:uid="{00000000-0005-0000-0000-0000E5BE0000}"/>
    <cellStyle name="Normal 3 7 10" xfId="53828" xr:uid="{00000000-0005-0000-0000-0000E6BE0000}"/>
    <cellStyle name="Normal 3 7 11" xfId="55354" xr:uid="{00000000-0005-0000-0000-0000E7BE0000}"/>
    <cellStyle name="Normal 3 7 12" xfId="53827" xr:uid="{00000000-0005-0000-0000-0000E8BE0000}"/>
    <cellStyle name="Normal 3 7 13" xfId="55351" xr:uid="{00000000-0005-0000-0000-0000E9BE0000}"/>
    <cellStyle name="Normal 3 7 14" xfId="53829" xr:uid="{00000000-0005-0000-0000-0000EABE0000}"/>
    <cellStyle name="Normal 3 7 15" xfId="58564" xr:uid="{00000000-0005-0000-0000-0000EBBE0000}"/>
    <cellStyle name="Normal 3 7 16" xfId="44600" xr:uid="{00000000-0005-0000-0000-0000ECBE0000}"/>
    <cellStyle name="Normal 3 7 2" xfId="1890" xr:uid="{00000000-0005-0000-0000-0000EDBE0000}"/>
    <cellStyle name="Normal 3 7 2 2" xfId="13375" xr:uid="{00000000-0005-0000-0000-0000EEBE0000}"/>
    <cellStyle name="Normal 3 7 2 2 2" xfId="44602" xr:uid="{00000000-0005-0000-0000-0000EFBE0000}"/>
    <cellStyle name="Normal 3 7 2 3" xfId="51472" xr:uid="{00000000-0005-0000-0000-0000F0BE0000}"/>
    <cellStyle name="Normal 3 7 2 4" xfId="44601" xr:uid="{00000000-0005-0000-0000-0000F1BE0000}"/>
    <cellStyle name="Normal 3 7 3" xfId="1891" xr:uid="{00000000-0005-0000-0000-0000F2BE0000}"/>
    <cellStyle name="Normal 3 7 3 10" xfId="58406" xr:uid="{00000000-0005-0000-0000-0000F3BE0000}"/>
    <cellStyle name="Normal 3 7 3 11" xfId="58565" xr:uid="{00000000-0005-0000-0000-0000F4BE0000}"/>
    <cellStyle name="Normal 3 7 3 12" xfId="44603" xr:uid="{00000000-0005-0000-0000-0000F5BE0000}"/>
    <cellStyle name="Normal 3 7 3 2" xfId="13376" xr:uid="{00000000-0005-0000-0000-0000F6BE0000}"/>
    <cellStyle name="Normal 3 7 3 2 2" xfId="44604" xr:uid="{00000000-0005-0000-0000-0000F7BE0000}"/>
    <cellStyle name="Normal 3 7 3 3" xfId="50349" xr:uid="{00000000-0005-0000-0000-0000F8BE0000}"/>
    <cellStyle name="Normal 3 7 3 4" xfId="51473" xr:uid="{00000000-0005-0000-0000-0000F9BE0000}"/>
    <cellStyle name="Normal 3 7 3 4 2" xfId="53009" xr:uid="{00000000-0005-0000-0000-0000FABE0000}"/>
    <cellStyle name="Normal 3 7 3 5" xfId="55357" xr:uid="{00000000-0005-0000-0000-0000FBBE0000}"/>
    <cellStyle name="Normal 3 7 3 6" xfId="53826" xr:uid="{00000000-0005-0000-0000-0000FCBE0000}"/>
    <cellStyle name="Normal 3 7 3 7" xfId="56806" xr:uid="{00000000-0005-0000-0000-0000FDBE0000}"/>
    <cellStyle name="Normal 3 7 3 8" xfId="57418" xr:uid="{00000000-0005-0000-0000-0000FEBE0000}"/>
    <cellStyle name="Normal 3 7 3 9" xfId="57894" xr:uid="{00000000-0005-0000-0000-0000FFBE0000}"/>
    <cellStyle name="Normal 3 7 4" xfId="13377" xr:uid="{00000000-0005-0000-0000-000000BF0000}"/>
    <cellStyle name="Normal 3 7 4 2" xfId="44605" xr:uid="{00000000-0005-0000-0000-000001BF0000}"/>
    <cellStyle name="Normal 3 7 5" xfId="13374" xr:uid="{00000000-0005-0000-0000-000002BF0000}"/>
    <cellStyle name="Normal 3 7 5 2" xfId="44606" xr:uid="{00000000-0005-0000-0000-000003BF0000}"/>
    <cellStyle name="Normal 3 7 6" xfId="22706" xr:uid="{00000000-0005-0000-0000-000004BF0000}"/>
    <cellStyle name="Normal 3 7 6 2" xfId="44607" xr:uid="{00000000-0005-0000-0000-000005BF0000}"/>
    <cellStyle name="Normal 3 7 7" xfId="50348" xr:uid="{00000000-0005-0000-0000-000006BF0000}"/>
    <cellStyle name="Normal 3 7 8" xfId="51471" xr:uid="{00000000-0005-0000-0000-000007BF0000}"/>
    <cellStyle name="Normal 3 7 8 2" xfId="53008" xr:uid="{00000000-0005-0000-0000-000008BF0000}"/>
    <cellStyle name="Normal 3 7 9" xfId="55356" xr:uid="{00000000-0005-0000-0000-000009BF0000}"/>
    <cellStyle name="Normal 3 8" xfId="1892" xr:uid="{00000000-0005-0000-0000-00000ABF0000}"/>
    <cellStyle name="Normal 3 8 10" xfId="53824" xr:uid="{00000000-0005-0000-0000-00000BBF0000}"/>
    <cellStyle name="Normal 3 8 11" xfId="55358" xr:uid="{00000000-0005-0000-0000-00000CBF0000}"/>
    <cellStyle name="Normal 3 8 12" xfId="53823" xr:uid="{00000000-0005-0000-0000-00000DBF0000}"/>
    <cellStyle name="Normal 3 8 13" xfId="55355" xr:uid="{00000000-0005-0000-0000-00000EBF0000}"/>
    <cellStyle name="Normal 3 8 14" xfId="53825" xr:uid="{00000000-0005-0000-0000-00000FBF0000}"/>
    <cellStyle name="Normal 3 8 15" xfId="58566" xr:uid="{00000000-0005-0000-0000-000010BF0000}"/>
    <cellStyle name="Normal 3 8 16" xfId="44608" xr:uid="{00000000-0005-0000-0000-000011BF0000}"/>
    <cellStyle name="Normal 3 8 2" xfId="1893" xr:uid="{00000000-0005-0000-0000-000012BF0000}"/>
    <cellStyle name="Normal 3 8 2 2" xfId="13379" xr:uid="{00000000-0005-0000-0000-000013BF0000}"/>
    <cellStyle name="Normal 3 8 2 2 2" xfId="44610" xr:uid="{00000000-0005-0000-0000-000014BF0000}"/>
    <cellStyle name="Normal 3 8 2 3" xfId="51475" xr:uid="{00000000-0005-0000-0000-000015BF0000}"/>
    <cellStyle name="Normal 3 8 2 4" xfId="44609" xr:uid="{00000000-0005-0000-0000-000016BF0000}"/>
    <cellStyle name="Normal 3 8 3" xfId="1894" xr:uid="{00000000-0005-0000-0000-000017BF0000}"/>
    <cellStyle name="Normal 3 8 3 10" xfId="58407" xr:uid="{00000000-0005-0000-0000-000018BF0000}"/>
    <cellStyle name="Normal 3 8 3 11" xfId="58567" xr:uid="{00000000-0005-0000-0000-000019BF0000}"/>
    <cellStyle name="Normal 3 8 3 12" xfId="44611" xr:uid="{00000000-0005-0000-0000-00001ABF0000}"/>
    <cellStyle name="Normal 3 8 3 2" xfId="13380" xr:uid="{00000000-0005-0000-0000-00001BBF0000}"/>
    <cellStyle name="Normal 3 8 3 2 2" xfId="44612" xr:uid="{00000000-0005-0000-0000-00001CBF0000}"/>
    <cellStyle name="Normal 3 8 3 3" xfId="50351" xr:uid="{00000000-0005-0000-0000-00001DBF0000}"/>
    <cellStyle name="Normal 3 8 3 4" xfId="51476" xr:uid="{00000000-0005-0000-0000-00001EBF0000}"/>
    <cellStyle name="Normal 3 8 3 4 2" xfId="53011" xr:uid="{00000000-0005-0000-0000-00001FBF0000}"/>
    <cellStyle name="Normal 3 8 3 5" xfId="55360" xr:uid="{00000000-0005-0000-0000-000020BF0000}"/>
    <cellStyle name="Normal 3 8 3 6" xfId="53822" xr:uid="{00000000-0005-0000-0000-000021BF0000}"/>
    <cellStyle name="Normal 3 8 3 7" xfId="56807" xr:uid="{00000000-0005-0000-0000-000022BF0000}"/>
    <cellStyle name="Normal 3 8 3 8" xfId="57419" xr:uid="{00000000-0005-0000-0000-000023BF0000}"/>
    <cellStyle name="Normal 3 8 3 9" xfId="57895" xr:uid="{00000000-0005-0000-0000-000024BF0000}"/>
    <cellStyle name="Normal 3 8 4" xfId="13381" xr:uid="{00000000-0005-0000-0000-000025BF0000}"/>
    <cellStyle name="Normal 3 8 4 2" xfId="44613" xr:uid="{00000000-0005-0000-0000-000026BF0000}"/>
    <cellStyle name="Normal 3 8 5" xfId="13378" xr:uid="{00000000-0005-0000-0000-000027BF0000}"/>
    <cellStyle name="Normal 3 8 5 2" xfId="44614" xr:uid="{00000000-0005-0000-0000-000028BF0000}"/>
    <cellStyle name="Normal 3 8 6" xfId="22707" xr:uid="{00000000-0005-0000-0000-000029BF0000}"/>
    <cellStyle name="Normal 3 8 6 2" xfId="44615" xr:uid="{00000000-0005-0000-0000-00002ABF0000}"/>
    <cellStyle name="Normal 3 8 7" xfId="50350" xr:uid="{00000000-0005-0000-0000-00002BBF0000}"/>
    <cellStyle name="Normal 3 8 8" xfId="51474" xr:uid="{00000000-0005-0000-0000-00002CBF0000}"/>
    <cellStyle name="Normal 3 8 8 2" xfId="53010" xr:uid="{00000000-0005-0000-0000-00002DBF0000}"/>
    <cellStyle name="Normal 3 8 9" xfId="55359" xr:uid="{00000000-0005-0000-0000-00002EBF0000}"/>
    <cellStyle name="Normal 3 9" xfId="1895" xr:uid="{00000000-0005-0000-0000-00002FBF0000}"/>
    <cellStyle name="Normal 3 9 2" xfId="1896" xr:uid="{00000000-0005-0000-0000-000030BF0000}"/>
    <cellStyle name="Normal 3 9 2 2" xfId="13383" xr:uid="{00000000-0005-0000-0000-000031BF0000}"/>
    <cellStyle name="Normal 3 9 2 2 2" xfId="44618" xr:uid="{00000000-0005-0000-0000-000032BF0000}"/>
    <cellStyle name="Normal 3 9 2 3" xfId="51478" xr:uid="{00000000-0005-0000-0000-000033BF0000}"/>
    <cellStyle name="Normal 3 9 2 4" xfId="44617" xr:uid="{00000000-0005-0000-0000-000034BF0000}"/>
    <cellStyle name="Normal 3 9 3" xfId="13384" xr:uid="{00000000-0005-0000-0000-000035BF0000}"/>
    <cellStyle name="Normal 3 9 3 2" xfId="44619" xr:uid="{00000000-0005-0000-0000-000036BF0000}"/>
    <cellStyle name="Normal 3 9 4" xfId="13382" xr:uid="{00000000-0005-0000-0000-000037BF0000}"/>
    <cellStyle name="Normal 3 9 4 2" xfId="44620" xr:uid="{00000000-0005-0000-0000-000038BF0000}"/>
    <cellStyle name="Normal 3 9 5" xfId="22708" xr:uid="{00000000-0005-0000-0000-000039BF0000}"/>
    <cellStyle name="Normal 3 9 5 2" xfId="44621" xr:uid="{00000000-0005-0000-0000-00003ABF0000}"/>
    <cellStyle name="Normal 3 9 6" xfId="51477" xr:uid="{00000000-0005-0000-0000-00003BBF0000}"/>
    <cellStyle name="Normal 3 9 7" xfId="44616" xr:uid="{00000000-0005-0000-0000-00003CBF0000}"/>
    <cellStyle name="Normal 3_aa osnova za ponudbe" xfId="1897" xr:uid="{00000000-0005-0000-0000-00003DBF0000}"/>
    <cellStyle name="Normal 30" xfId="13385" xr:uid="{00000000-0005-0000-0000-00003EBF0000}"/>
    <cellStyle name="Normal 30 2" xfId="22709" xr:uid="{00000000-0005-0000-0000-00003FBF0000}"/>
    <cellStyle name="Normal 30 2 2" xfId="44623" xr:uid="{00000000-0005-0000-0000-000040BF0000}"/>
    <cellStyle name="Normal 30 3" xfId="44622" xr:uid="{00000000-0005-0000-0000-000041BF0000}"/>
    <cellStyle name="normal 300" xfId="13386" xr:uid="{00000000-0005-0000-0000-000042BF0000}"/>
    <cellStyle name="normal 300 2" xfId="44624" xr:uid="{00000000-0005-0000-0000-000043BF0000}"/>
    <cellStyle name="normal 301" xfId="13387" xr:uid="{00000000-0005-0000-0000-000044BF0000}"/>
    <cellStyle name="normal 301 2" xfId="44625" xr:uid="{00000000-0005-0000-0000-000045BF0000}"/>
    <cellStyle name="normal 302" xfId="13388" xr:uid="{00000000-0005-0000-0000-000046BF0000}"/>
    <cellStyle name="normal 302 2" xfId="44626" xr:uid="{00000000-0005-0000-0000-000047BF0000}"/>
    <cellStyle name="normal 303" xfId="13389" xr:uid="{00000000-0005-0000-0000-000048BF0000}"/>
    <cellStyle name="normal 303 2" xfId="44627" xr:uid="{00000000-0005-0000-0000-000049BF0000}"/>
    <cellStyle name="normal 304" xfId="13390" xr:uid="{00000000-0005-0000-0000-00004ABF0000}"/>
    <cellStyle name="normal 304 2" xfId="44628" xr:uid="{00000000-0005-0000-0000-00004BBF0000}"/>
    <cellStyle name="normal 305" xfId="13391" xr:uid="{00000000-0005-0000-0000-00004CBF0000}"/>
    <cellStyle name="normal 305 2" xfId="44629" xr:uid="{00000000-0005-0000-0000-00004DBF0000}"/>
    <cellStyle name="normal 306" xfId="13392" xr:uid="{00000000-0005-0000-0000-00004EBF0000}"/>
    <cellStyle name="normal 306 2" xfId="44630" xr:uid="{00000000-0005-0000-0000-00004FBF0000}"/>
    <cellStyle name="normal 307" xfId="13393" xr:uid="{00000000-0005-0000-0000-000050BF0000}"/>
    <cellStyle name="normal 307 2" xfId="44631" xr:uid="{00000000-0005-0000-0000-000051BF0000}"/>
    <cellStyle name="normal 308" xfId="13394" xr:uid="{00000000-0005-0000-0000-000052BF0000}"/>
    <cellStyle name="normal 308 2" xfId="44632" xr:uid="{00000000-0005-0000-0000-000053BF0000}"/>
    <cellStyle name="normal 309" xfId="13395" xr:uid="{00000000-0005-0000-0000-000054BF0000}"/>
    <cellStyle name="normal 309 2" xfId="44633" xr:uid="{00000000-0005-0000-0000-000055BF0000}"/>
    <cellStyle name="normal 31" xfId="13396" xr:uid="{00000000-0005-0000-0000-000056BF0000}"/>
    <cellStyle name="normal 31 2" xfId="13397" xr:uid="{00000000-0005-0000-0000-000057BF0000}"/>
    <cellStyle name="normal 31 2 2" xfId="22711" xr:uid="{00000000-0005-0000-0000-000058BF0000}"/>
    <cellStyle name="normal 31 2 2 2" xfId="44636" xr:uid="{00000000-0005-0000-0000-000059BF0000}"/>
    <cellStyle name="normal 31 2 3" xfId="44635" xr:uid="{00000000-0005-0000-0000-00005ABF0000}"/>
    <cellStyle name="normal 31 3" xfId="22710" xr:uid="{00000000-0005-0000-0000-00005BBF0000}"/>
    <cellStyle name="normal 31 3 2" xfId="44637" xr:uid="{00000000-0005-0000-0000-00005CBF0000}"/>
    <cellStyle name="normal 31 4" xfId="44634" xr:uid="{00000000-0005-0000-0000-00005DBF0000}"/>
    <cellStyle name="normal 310" xfId="13398" xr:uid="{00000000-0005-0000-0000-00005EBF0000}"/>
    <cellStyle name="normal 310 2" xfId="44638" xr:uid="{00000000-0005-0000-0000-00005FBF0000}"/>
    <cellStyle name="normal 311" xfId="13399" xr:uid="{00000000-0005-0000-0000-000060BF0000}"/>
    <cellStyle name="normal 311 2" xfId="44639" xr:uid="{00000000-0005-0000-0000-000061BF0000}"/>
    <cellStyle name="normal 312" xfId="13400" xr:uid="{00000000-0005-0000-0000-000062BF0000}"/>
    <cellStyle name="normal 312 2" xfId="44640" xr:uid="{00000000-0005-0000-0000-000063BF0000}"/>
    <cellStyle name="normal 313" xfId="13401" xr:uid="{00000000-0005-0000-0000-000064BF0000}"/>
    <cellStyle name="normal 313 2" xfId="44641" xr:uid="{00000000-0005-0000-0000-000065BF0000}"/>
    <cellStyle name="normal 314" xfId="13402" xr:uid="{00000000-0005-0000-0000-000066BF0000}"/>
    <cellStyle name="normal 314 2" xfId="44642" xr:uid="{00000000-0005-0000-0000-000067BF0000}"/>
    <cellStyle name="normal 315" xfId="13403" xr:uid="{00000000-0005-0000-0000-000068BF0000}"/>
    <cellStyle name="normal 315 2" xfId="44643" xr:uid="{00000000-0005-0000-0000-000069BF0000}"/>
    <cellStyle name="normal 316" xfId="13404" xr:uid="{00000000-0005-0000-0000-00006ABF0000}"/>
    <cellStyle name="normal 316 2" xfId="44644" xr:uid="{00000000-0005-0000-0000-00006BBF0000}"/>
    <cellStyle name="normal 317" xfId="13405" xr:uid="{00000000-0005-0000-0000-00006CBF0000}"/>
    <cellStyle name="normal 317 2" xfId="44645" xr:uid="{00000000-0005-0000-0000-00006DBF0000}"/>
    <cellStyle name="normal 318" xfId="13406" xr:uid="{00000000-0005-0000-0000-00006EBF0000}"/>
    <cellStyle name="normal 318 2" xfId="44646" xr:uid="{00000000-0005-0000-0000-00006FBF0000}"/>
    <cellStyle name="normal 319" xfId="15936" xr:uid="{00000000-0005-0000-0000-000070BF0000}"/>
    <cellStyle name="normal 319 2" xfId="44647" xr:uid="{00000000-0005-0000-0000-000071BF0000}"/>
    <cellStyle name="normal 32" xfId="13407" xr:uid="{00000000-0005-0000-0000-000072BF0000}"/>
    <cellStyle name="Normal 32 10" xfId="59394" xr:uid="{00000000-0005-0000-0000-000073BF0000}"/>
    <cellStyle name="normal 32 2" xfId="13408" xr:uid="{00000000-0005-0000-0000-000074BF0000}"/>
    <cellStyle name="normal 32 2 2" xfId="22713" xr:uid="{00000000-0005-0000-0000-000075BF0000}"/>
    <cellStyle name="normal 32 2 2 2" xfId="44650" xr:uid="{00000000-0005-0000-0000-000076BF0000}"/>
    <cellStyle name="normal 32 2 3" xfId="44649" xr:uid="{00000000-0005-0000-0000-000077BF0000}"/>
    <cellStyle name="normal 32 3" xfId="22712" xr:uid="{00000000-0005-0000-0000-000078BF0000}"/>
    <cellStyle name="normal 32 3 2" xfId="44651" xr:uid="{00000000-0005-0000-0000-000079BF0000}"/>
    <cellStyle name="normal 32 4" xfId="44648" xr:uid="{00000000-0005-0000-0000-00007ABF0000}"/>
    <cellStyle name="Normal 32 5" xfId="59168" xr:uid="{00000000-0005-0000-0000-00007BBF0000}"/>
    <cellStyle name="Normal 32 6" xfId="59355" xr:uid="{00000000-0005-0000-0000-00007CBF0000}"/>
    <cellStyle name="Normal 32 7" xfId="59272" xr:uid="{00000000-0005-0000-0000-00007DBF0000}"/>
    <cellStyle name="Normal 32 8" xfId="59377" xr:uid="{00000000-0005-0000-0000-00007EBF0000}"/>
    <cellStyle name="Normal 32 9" xfId="59024" xr:uid="{00000000-0005-0000-0000-00007FBF0000}"/>
    <cellStyle name="normal 320" xfId="15930" xr:uid="{00000000-0005-0000-0000-000080BF0000}"/>
    <cellStyle name="normal 320 2" xfId="44652" xr:uid="{00000000-0005-0000-0000-000081BF0000}"/>
    <cellStyle name="normal 321" xfId="22078" xr:uid="{00000000-0005-0000-0000-000082BF0000}"/>
    <cellStyle name="normal 321 2" xfId="44653" xr:uid="{00000000-0005-0000-0000-000083BF0000}"/>
    <cellStyle name="normal 322" xfId="24630" xr:uid="{00000000-0005-0000-0000-000084BF0000}"/>
    <cellStyle name="normal 322 2" xfId="44654" xr:uid="{00000000-0005-0000-0000-000085BF0000}"/>
    <cellStyle name="normal 323" xfId="24545" xr:uid="{00000000-0005-0000-0000-000086BF0000}"/>
    <cellStyle name="normal 323 2" xfId="44655" xr:uid="{00000000-0005-0000-0000-000087BF0000}"/>
    <cellStyle name="normal 324" xfId="24611" xr:uid="{00000000-0005-0000-0000-000088BF0000}"/>
    <cellStyle name="normal 324 2" xfId="44656" xr:uid="{00000000-0005-0000-0000-000089BF0000}"/>
    <cellStyle name="normal 325" xfId="24564" xr:uid="{00000000-0005-0000-0000-00008ABF0000}"/>
    <cellStyle name="normal 325 2" xfId="44657" xr:uid="{00000000-0005-0000-0000-00008BBF0000}"/>
    <cellStyle name="normal 326" xfId="24592" xr:uid="{00000000-0005-0000-0000-00008CBF0000}"/>
    <cellStyle name="normal 326 2" xfId="44658" xr:uid="{00000000-0005-0000-0000-00008DBF0000}"/>
    <cellStyle name="normal 327" xfId="24581" xr:uid="{00000000-0005-0000-0000-00008EBF0000}"/>
    <cellStyle name="normal 327 2" xfId="44659" xr:uid="{00000000-0005-0000-0000-00008FBF0000}"/>
    <cellStyle name="normal 328" xfId="24586" xr:uid="{00000000-0005-0000-0000-000090BF0000}"/>
    <cellStyle name="normal 328 2" xfId="44660" xr:uid="{00000000-0005-0000-0000-000091BF0000}"/>
    <cellStyle name="normal 329" xfId="24585" xr:uid="{00000000-0005-0000-0000-000092BF0000}"/>
    <cellStyle name="normal 329 2" xfId="44661" xr:uid="{00000000-0005-0000-0000-000093BF0000}"/>
    <cellStyle name="normal 33" xfId="13409" xr:uid="{00000000-0005-0000-0000-000094BF0000}"/>
    <cellStyle name="Normal 33 10" xfId="59395" xr:uid="{00000000-0005-0000-0000-000095BF0000}"/>
    <cellStyle name="normal 33 2" xfId="13410" xr:uid="{00000000-0005-0000-0000-000096BF0000}"/>
    <cellStyle name="normal 33 2 2" xfId="22715" xr:uid="{00000000-0005-0000-0000-000097BF0000}"/>
    <cellStyle name="normal 33 2 2 2" xfId="44664" xr:uid="{00000000-0005-0000-0000-000098BF0000}"/>
    <cellStyle name="normal 33 2 3" xfId="44663" xr:uid="{00000000-0005-0000-0000-000099BF0000}"/>
    <cellStyle name="normal 33 3" xfId="22714" xr:uid="{00000000-0005-0000-0000-00009ABF0000}"/>
    <cellStyle name="normal 33 3 2" xfId="44665" xr:uid="{00000000-0005-0000-0000-00009BBF0000}"/>
    <cellStyle name="normal 33 4" xfId="44662" xr:uid="{00000000-0005-0000-0000-00009CBF0000}"/>
    <cellStyle name="Normal 33 5" xfId="59169" xr:uid="{00000000-0005-0000-0000-00009DBF0000}"/>
    <cellStyle name="Normal 33 6" xfId="59356" xr:uid="{00000000-0005-0000-0000-00009EBF0000}"/>
    <cellStyle name="Normal 33 7" xfId="59271" xr:uid="{00000000-0005-0000-0000-00009FBF0000}"/>
    <cellStyle name="Normal 33 8" xfId="59378" xr:uid="{00000000-0005-0000-0000-0000A0BF0000}"/>
    <cellStyle name="Normal 33 9" xfId="59025" xr:uid="{00000000-0005-0000-0000-0000A1BF0000}"/>
    <cellStyle name="normal 330" xfId="24740" xr:uid="{00000000-0005-0000-0000-0000A2BF0000}"/>
    <cellStyle name="normal 331" xfId="24750" xr:uid="{00000000-0005-0000-0000-0000A3BF0000}"/>
    <cellStyle name="normal 332" xfId="42598" xr:uid="{00000000-0005-0000-0000-0000A4BF0000}"/>
    <cellStyle name="normal 333" xfId="58580" xr:uid="{00000000-0005-0000-0000-0000A5BF0000}"/>
    <cellStyle name="normal 334" xfId="58582" xr:uid="{00000000-0005-0000-0000-0000A6BF0000}"/>
    <cellStyle name="normal 335" xfId="58591" xr:uid="{00000000-0005-0000-0000-0000A7BF0000}"/>
    <cellStyle name="normal 336" xfId="58590" xr:uid="{00000000-0005-0000-0000-0000A8BF0000}"/>
    <cellStyle name="normal 337" xfId="58603" xr:uid="{00000000-0005-0000-0000-0000A9BF0000}"/>
    <cellStyle name="normal 338" xfId="58605" xr:uid="{00000000-0005-0000-0000-0000AABF0000}"/>
    <cellStyle name="normal 339" xfId="58607" xr:uid="{00000000-0005-0000-0000-0000ABBF0000}"/>
    <cellStyle name="normal 34" xfId="13411" xr:uid="{00000000-0005-0000-0000-0000ACBF0000}"/>
    <cellStyle name="Normal 34 10" xfId="59396" xr:uid="{00000000-0005-0000-0000-0000ADBF0000}"/>
    <cellStyle name="normal 34 2" xfId="13412" xr:uid="{00000000-0005-0000-0000-0000AEBF0000}"/>
    <cellStyle name="normal 34 2 2" xfId="22717" xr:uid="{00000000-0005-0000-0000-0000AFBF0000}"/>
    <cellStyle name="normal 34 2 2 2" xfId="44668" xr:uid="{00000000-0005-0000-0000-0000B0BF0000}"/>
    <cellStyle name="normal 34 2 3" xfId="44667" xr:uid="{00000000-0005-0000-0000-0000B1BF0000}"/>
    <cellStyle name="normal 34 3" xfId="22716" xr:uid="{00000000-0005-0000-0000-0000B2BF0000}"/>
    <cellStyle name="normal 34 3 2" xfId="44669" xr:uid="{00000000-0005-0000-0000-0000B3BF0000}"/>
    <cellStyle name="normal 34 4" xfId="44666" xr:uid="{00000000-0005-0000-0000-0000B4BF0000}"/>
    <cellStyle name="Normal 34 5" xfId="59170" xr:uid="{00000000-0005-0000-0000-0000B5BF0000}"/>
    <cellStyle name="Normal 34 6" xfId="59357" xr:uid="{00000000-0005-0000-0000-0000B6BF0000}"/>
    <cellStyle name="Normal 34 7" xfId="59270" xr:uid="{00000000-0005-0000-0000-0000B7BF0000}"/>
    <cellStyle name="Normal 34 8" xfId="59379" xr:uid="{00000000-0005-0000-0000-0000B8BF0000}"/>
    <cellStyle name="Normal 34 9" xfId="59026" xr:uid="{00000000-0005-0000-0000-0000B9BF0000}"/>
    <cellStyle name="normal 340" xfId="58610" xr:uid="{00000000-0005-0000-0000-0000BABF0000}"/>
    <cellStyle name="normal 341" xfId="58613" xr:uid="{00000000-0005-0000-0000-0000BBBF0000}"/>
    <cellStyle name="normal 342" xfId="58621" xr:uid="{00000000-0005-0000-0000-0000BCBF0000}"/>
    <cellStyle name="normal 343" xfId="58618" xr:uid="{00000000-0005-0000-0000-0000BDBF0000}"/>
    <cellStyle name="normal 344" xfId="58622" xr:uid="{00000000-0005-0000-0000-0000BEBF0000}"/>
    <cellStyle name="normal 345" xfId="58619" xr:uid="{00000000-0005-0000-0000-0000BFBF0000}"/>
    <cellStyle name="normal 346" xfId="58626" xr:uid="{00000000-0005-0000-0000-0000C0BF0000}"/>
    <cellStyle name="normal 347" xfId="58633" xr:uid="{00000000-0005-0000-0000-0000C1BF0000}"/>
    <cellStyle name="normal 348" xfId="58635" xr:uid="{00000000-0005-0000-0000-0000C2BF0000}"/>
    <cellStyle name="normal 349" xfId="59160" xr:uid="{00000000-0005-0000-0000-0000C3BF0000}"/>
    <cellStyle name="normal 35" xfId="13413" xr:uid="{00000000-0005-0000-0000-0000C4BF0000}"/>
    <cellStyle name="normal 35 2" xfId="13414" xr:uid="{00000000-0005-0000-0000-0000C5BF0000}"/>
    <cellStyle name="normal 35 2 2" xfId="22719" xr:uid="{00000000-0005-0000-0000-0000C6BF0000}"/>
    <cellStyle name="normal 35 2 2 2" xfId="44672" xr:uid="{00000000-0005-0000-0000-0000C7BF0000}"/>
    <cellStyle name="normal 35 2 3" xfId="44671" xr:uid="{00000000-0005-0000-0000-0000C8BF0000}"/>
    <cellStyle name="normal 35 3" xfId="22718" xr:uid="{00000000-0005-0000-0000-0000C9BF0000}"/>
    <cellStyle name="normal 35 3 2" xfId="44673" xr:uid="{00000000-0005-0000-0000-0000CABF0000}"/>
    <cellStyle name="normal 35 4" xfId="44670" xr:uid="{00000000-0005-0000-0000-0000CBBF0000}"/>
    <cellStyle name="normal 350" xfId="59347" xr:uid="{00000000-0005-0000-0000-0000CCBF0000}"/>
    <cellStyle name="normal 351" xfId="59285" xr:uid="{00000000-0005-0000-0000-0000CDBF0000}"/>
    <cellStyle name="normal 352" xfId="59353" xr:uid="{00000000-0005-0000-0000-0000CEBF0000}"/>
    <cellStyle name="normal 353" xfId="59277" xr:uid="{00000000-0005-0000-0000-0000CFBF0000}"/>
    <cellStyle name="normal 354" xfId="59373" xr:uid="{00000000-0005-0000-0000-0000D0BF0000}"/>
    <cellStyle name="normal 355" xfId="59413" xr:uid="{00000000-0005-0000-0000-0000D1BF0000}"/>
    <cellStyle name="normal 356" xfId="59314" xr:uid="{00000000-0005-0000-0000-0000D2BF0000}"/>
    <cellStyle name="normal 357" xfId="59421" xr:uid="{00000000-0005-0000-0000-0000D3BF0000}"/>
    <cellStyle name="normal 358" xfId="59302" xr:uid="{00000000-0005-0000-0000-0000D4BF0000}"/>
    <cellStyle name="normal 359" xfId="59428" xr:uid="{00000000-0005-0000-0000-0000D5BF0000}"/>
    <cellStyle name="normal 36" xfId="13415" xr:uid="{00000000-0005-0000-0000-0000D6BF0000}"/>
    <cellStyle name="normal 36 2" xfId="13416" xr:uid="{00000000-0005-0000-0000-0000D7BF0000}"/>
    <cellStyle name="normal 36 2 2" xfId="22721" xr:uid="{00000000-0005-0000-0000-0000D8BF0000}"/>
    <cellStyle name="normal 36 2 2 2" xfId="44676" xr:uid="{00000000-0005-0000-0000-0000D9BF0000}"/>
    <cellStyle name="normal 36 2 3" xfId="44675" xr:uid="{00000000-0005-0000-0000-0000DABF0000}"/>
    <cellStyle name="normal 36 3" xfId="22720" xr:uid="{00000000-0005-0000-0000-0000DBBF0000}"/>
    <cellStyle name="normal 36 3 2" xfId="44677" xr:uid="{00000000-0005-0000-0000-0000DCBF0000}"/>
    <cellStyle name="normal 36 4" xfId="44674" xr:uid="{00000000-0005-0000-0000-0000DDBF0000}"/>
    <cellStyle name="normal 360" xfId="59303" xr:uid="{00000000-0005-0000-0000-0000DEBF0000}"/>
    <cellStyle name="normal 361" xfId="59439" xr:uid="{00000000-0005-0000-0000-0000DFBF0000}"/>
    <cellStyle name="normal 362" xfId="59305" xr:uid="{00000000-0005-0000-0000-0000E0BF0000}"/>
    <cellStyle name="normal 363" xfId="59443" xr:uid="{00000000-0005-0000-0000-0000E1BF0000}"/>
    <cellStyle name="normal 37" xfId="13417" xr:uid="{00000000-0005-0000-0000-0000E2BF0000}"/>
    <cellStyle name="Normal 37 10" xfId="59397" xr:uid="{00000000-0005-0000-0000-0000E3BF0000}"/>
    <cellStyle name="normal 37 2" xfId="13418" xr:uid="{00000000-0005-0000-0000-0000E4BF0000}"/>
    <cellStyle name="normal 37 2 2" xfId="22723" xr:uid="{00000000-0005-0000-0000-0000E5BF0000}"/>
    <cellStyle name="normal 37 2 2 2" xfId="44680" xr:uid="{00000000-0005-0000-0000-0000E6BF0000}"/>
    <cellStyle name="normal 37 2 3" xfId="44679" xr:uid="{00000000-0005-0000-0000-0000E7BF0000}"/>
    <cellStyle name="normal 37 3" xfId="22722" xr:uid="{00000000-0005-0000-0000-0000E8BF0000}"/>
    <cellStyle name="normal 37 3 2" xfId="44681" xr:uid="{00000000-0005-0000-0000-0000E9BF0000}"/>
    <cellStyle name="normal 37 4" xfId="44678" xr:uid="{00000000-0005-0000-0000-0000EABF0000}"/>
    <cellStyle name="Normal 37 5" xfId="59171" xr:uid="{00000000-0005-0000-0000-0000EBBF0000}"/>
    <cellStyle name="Normal 37 6" xfId="59358" xr:uid="{00000000-0005-0000-0000-0000ECBF0000}"/>
    <cellStyle name="Normal 37 7" xfId="59269" xr:uid="{00000000-0005-0000-0000-0000EDBF0000}"/>
    <cellStyle name="Normal 37 8" xfId="59380" xr:uid="{00000000-0005-0000-0000-0000EEBF0000}"/>
    <cellStyle name="Normal 37 9" xfId="59044" xr:uid="{00000000-0005-0000-0000-0000EFBF0000}"/>
    <cellStyle name="normal 38" xfId="13419" xr:uid="{00000000-0005-0000-0000-0000F0BF0000}"/>
    <cellStyle name="normal 38 2" xfId="22724" xr:uid="{00000000-0005-0000-0000-0000F1BF0000}"/>
    <cellStyle name="normal 38 2 2" xfId="44683" xr:uid="{00000000-0005-0000-0000-0000F2BF0000}"/>
    <cellStyle name="normal 38 3" xfId="44682" xr:uid="{00000000-0005-0000-0000-0000F3BF0000}"/>
    <cellStyle name="normal 39" xfId="13420" xr:uid="{00000000-0005-0000-0000-0000F4BF0000}"/>
    <cellStyle name="normal 39 2" xfId="22725" xr:uid="{00000000-0005-0000-0000-0000F5BF0000}"/>
    <cellStyle name="normal 39 2 2" xfId="44685" xr:uid="{00000000-0005-0000-0000-0000F6BF0000}"/>
    <cellStyle name="normal 39 3" xfId="44684" xr:uid="{00000000-0005-0000-0000-0000F7BF0000}"/>
    <cellStyle name="Normal 4" xfId="1898" xr:uid="{00000000-0005-0000-0000-0000F8BF0000}"/>
    <cellStyle name="Normal 4 10" xfId="1899" xr:uid="{00000000-0005-0000-0000-0000F9BF0000}"/>
    <cellStyle name="Normal 4 10 2" xfId="13423" xr:uid="{00000000-0005-0000-0000-0000FABF0000}"/>
    <cellStyle name="Normal 4 10 2 2" xfId="44688" xr:uid="{00000000-0005-0000-0000-0000FBBF0000}"/>
    <cellStyle name="Normal 4 10 3" xfId="13422" xr:uid="{00000000-0005-0000-0000-0000FCBF0000}"/>
    <cellStyle name="Normal 4 10 3 2" xfId="44689" xr:uid="{00000000-0005-0000-0000-0000FDBF0000}"/>
    <cellStyle name="Normal 4 10 4" xfId="22727" xr:uid="{00000000-0005-0000-0000-0000FEBF0000}"/>
    <cellStyle name="Normal 4 10 4 2" xfId="44690" xr:uid="{00000000-0005-0000-0000-0000FFBF0000}"/>
    <cellStyle name="Normal 4 10 5" xfId="44687" xr:uid="{00000000-0005-0000-0000-000000C00000}"/>
    <cellStyle name="Normal 4 11" xfId="1900" xr:uid="{00000000-0005-0000-0000-000001C00000}"/>
    <cellStyle name="Normal 4 11 2" xfId="13425" xr:uid="{00000000-0005-0000-0000-000002C00000}"/>
    <cellStyle name="Normal 4 11 2 2" xfId="44692" xr:uid="{00000000-0005-0000-0000-000003C00000}"/>
    <cellStyle name="Normal 4 11 3" xfId="13424" xr:uid="{00000000-0005-0000-0000-000004C00000}"/>
    <cellStyle name="Normal 4 11 3 2" xfId="44693" xr:uid="{00000000-0005-0000-0000-000005C00000}"/>
    <cellStyle name="Normal 4 11 4" xfId="22728" xr:uid="{00000000-0005-0000-0000-000006C00000}"/>
    <cellStyle name="Normal 4 11 4 2" xfId="44694" xr:uid="{00000000-0005-0000-0000-000007C00000}"/>
    <cellStyle name="Normal 4 11 5" xfId="44691" xr:uid="{00000000-0005-0000-0000-000008C00000}"/>
    <cellStyle name="Normal 4 12" xfId="1901" xr:uid="{00000000-0005-0000-0000-000009C00000}"/>
    <cellStyle name="Normal 4 12 2" xfId="13427" xr:uid="{00000000-0005-0000-0000-00000AC00000}"/>
    <cellStyle name="Normal 4 12 2 2" xfId="44696" xr:uid="{00000000-0005-0000-0000-00000BC00000}"/>
    <cellStyle name="Normal 4 12 3" xfId="13426" xr:uid="{00000000-0005-0000-0000-00000CC00000}"/>
    <cellStyle name="Normal 4 12 3 2" xfId="44697" xr:uid="{00000000-0005-0000-0000-00000DC00000}"/>
    <cellStyle name="Normal 4 12 4" xfId="22729" xr:uid="{00000000-0005-0000-0000-00000EC00000}"/>
    <cellStyle name="Normal 4 12 4 2" xfId="44698" xr:uid="{00000000-0005-0000-0000-00000FC00000}"/>
    <cellStyle name="Normal 4 12 5" xfId="44695" xr:uid="{00000000-0005-0000-0000-000010C00000}"/>
    <cellStyle name="Normal 4 13" xfId="1902" xr:uid="{00000000-0005-0000-0000-000011C00000}"/>
    <cellStyle name="Normal 4 13 2" xfId="13429" xr:uid="{00000000-0005-0000-0000-000012C00000}"/>
    <cellStyle name="Normal 4 13 2 2" xfId="44700" xr:uid="{00000000-0005-0000-0000-000013C00000}"/>
    <cellStyle name="Normal 4 13 3" xfId="13428" xr:uid="{00000000-0005-0000-0000-000014C00000}"/>
    <cellStyle name="Normal 4 13 3 2" xfId="44701" xr:uid="{00000000-0005-0000-0000-000015C00000}"/>
    <cellStyle name="Normal 4 13 4" xfId="22730" xr:uid="{00000000-0005-0000-0000-000016C00000}"/>
    <cellStyle name="Normal 4 13 4 2" xfId="44702" xr:uid="{00000000-0005-0000-0000-000017C00000}"/>
    <cellStyle name="Normal 4 13 5" xfId="44699" xr:uid="{00000000-0005-0000-0000-000018C00000}"/>
    <cellStyle name="Normal 4 14" xfId="1903" xr:uid="{00000000-0005-0000-0000-000019C00000}"/>
    <cellStyle name="Normal 4 14 2" xfId="13431" xr:uid="{00000000-0005-0000-0000-00001AC00000}"/>
    <cellStyle name="Normal 4 14 2 2" xfId="44704" xr:uid="{00000000-0005-0000-0000-00001BC00000}"/>
    <cellStyle name="Normal 4 14 3" xfId="13430" xr:uid="{00000000-0005-0000-0000-00001CC00000}"/>
    <cellStyle name="Normal 4 14 3 2" xfId="44705" xr:uid="{00000000-0005-0000-0000-00001DC00000}"/>
    <cellStyle name="Normal 4 14 4" xfId="22731" xr:uid="{00000000-0005-0000-0000-00001EC00000}"/>
    <cellStyle name="Normal 4 14 4 2" xfId="44706" xr:uid="{00000000-0005-0000-0000-00001FC00000}"/>
    <cellStyle name="Normal 4 14 5" xfId="44703" xr:uid="{00000000-0005-0000-0000-000020C00000}"/>
    <cellStyle name="Normal 4 15" xfId="1904" xr:uid="{00000000-0005-0000-0000-000021C00000}"/>
    <cellStyle name="Normal 4 15 2" xfId="13433" xr:uid="{00000000-0005-0000-0000-000022C00000}"/>
    <cellStyle name="Normal 4 15 2 2" xfId="44708" xr:uid="{00000000-0005-0000-0000-000023C00000}"/>
    <cellStyle name="Normal 4 15 3" xfId="13432" xr:uid="{00000000-0005-0000-0000-000024C00000}"/>
    <cellStyle name="Normal 4 15 3 2" xfId="44709" xr:uid="{00000000-0005-0000-0000-000025C00000}"/>
    <cellStyle name="Normal 4 15 4" xfId="22732" xr:uid="{00000000-0005-0000-0000-000026C00000}"/>
    <cellStyle name="Normal 4 15 4 2" xfId="44710" xr:uid="{00000000-0005-0000-0000-000027C00000}"/>
    <cellStyle name="Normal 4 15 5" xfId="44707" xr:uid="{00000000-0005-0000-0000-000028C00000}"/>
    <cellStyle name="Normal 4 16" xfId="1905" xr:uid="{00000000-0005-0000-0000-000029C00000}"/>
    <cellStyle name="Normal 4 16 2" xfId="13435" xr:uid="{00000000-0005-0000-0000-00002AC00000}"/>
    <cellStyle name="Normal 4 16 2 2" xfId="44712" xr:uid="{00000000-0005-0000-0000-00002BC00000}"/>
    <cellStyle name="Normal 4 16 3" xfId="13434" xr:uid="{00000000-0005-0000-0000-00002CC00000}"/>
    <cellStyle name="Normal 4 16 3 2" xfId="44713" xr:uid="{00000000-0005-0000-0000-00002DC00000}"/>
    <cellStyle name="Normal 4 16 4" xfId="22733" xr:uid="{00000000-0005-0000-0000-00002EC00000}"/>
    <cellStyle name="Normal 4 16 4 2" xfId="44714" xr:uid="{00000000-0005-0000-0000-00002FC00000}"/>
    <cellStyle name="Normal 4 16 5" xfId="44711" xr:uid="{00000000-0005-0000-0000-000030C00000}"/>
    <cellStyle name="Normal 4 17" xfId="13436" xr:uid="{00000000-0005-0000-0000-000031C00000}"/>
    <cellStyle name="Normal 4 17 2" xfId="22734" xr:uid="{00000000-0005-0000-0000-000032C00000}"/>
    <cellStyle name="Normal 4 17 2 2" xfId="44716" xr:uid="{00000000-0005-0000-0000-000033C00000}"/>
    <cellStyle name="Normal 4 17 3" xfId="44715" xr:uid="{00000000-0005-0000-0000-000034C00000}"/>
    <cellStyle name="Normal 4 18" xfId="13437" xr:uid="{00000000-0005-0000-0000-000035C00000}"/>
    <cellStyle name="Normal 4 18 2" xfId="22735" xr:uid="{00000000-0005-0000-0000-000036C00000}"/>
    <cellStyle name="Normal 4 18 2 2" xfId="44718" xr:uid="{00000000-0005-0000-0000-000037C00000}"/>
    <cellStyle name="Normal 4 18 3" xfId="44717" xr:uid="{00000000-0005-0000-0000-000038C00000}"/>
    <cellStyle name="Normal 4 19" xfId="13438" xr:uid="{00000000-0005-0000-0000-000039C00000}"/>
    <cellStyle name="Normal 4 19 2" xfId="22736" xr:uid="{00000000-0005-0000-0000-00003AC00000}"/>
    <cellStyle name="Normal 4 19 2 2" xfId="44720" xr:uid="{00000000-0005-0000-0000-00003BC00000}"/>
    <cellStyle name="Normal 4 19 3" xfId="44719" xr:uid="{00000000-0005-0000-0000-00003CC00000}"/>
    <cellStyle name="Normal 4 2" xfId="1906" xr:uid="{00000000-0005-0000-0000-00003DC00000}"/>
    <cellStyle name="Normal 4 2 10" xfId="13440" xr:uid="{00000000-0005-0000-0000-00003EC00000}"/>
    <cellStyle name="Normal 4 2 10 2" xfId="22737" xr:uid="{00000000-0005-0000-0000-00003FC00000}"/>
    <cellStyle name="Normal 4 2 10 2 2" xfId="44723" xr:uid="{00000000-0005-0000-0000-000040C00000}"/>
    <cellStyle name="Normal 4 2 10 3" xfId="44722" xr:uid="{00000000-0005-0000-0000-000041C00000}"/>
    <cellStyle name="Normal 4 2 11" xfId="13441" xr:uid="{00000000-0005-0000-0000-000042C00000}"/>
    <cellStyle name="Normal 4 2 11 2" xfId="22738" xr:uid="{00000000-0005-0000-0000-000043C00000}"/>
    <cellStyle name="Normal 4 2 11 2 2" xfId="44725" xr:uid="{00000000-0005-0000-0000-000044C00000}"/>
    <cellStyle name="Normal 4 2 11 3" xfId="44724" xr:uid="{00000000-0005-0000-0000-000045C00000}"/>
    <cellStyle name="Normal 4 2 12" xfId="13442" xr:uid="{00000000-0005-0000-0000-000046C00000}"/>
    <cellStyle name="Normal 4 2 12 2" xfId="22739" xr:uid="{00000000-0005-0000-0000-000047C00000}"/>
    <cellStyle name="Normal 4 2 12 2 2" xfId="44727" xr:uid="{00000000-0005-0000-0000-000048C00000}"/>
    <cellStyle name="Normal 4 2 12 3" xfId="44726" xr:uid="{00000000-0005-0000-0000-000049C00000}"/>
    <cellStyle name="Normal 4 2 13" xfId="13443" xr:uid="{00000000-0005-0000-0000-00004AC00000}"/>
    <cellStyle name="Normal 4 2 13 2" xfId="22740" xr:uid="{00000000-0005-0000-0000-00004BC00000}"/>
    <cellStyle name="Normal 4 2 13 2 2" xfId="44729" xr:uid="{00000000-0005-0000-0000-00004CC00000}"/>
    <cellStyle name="Normal 4 2 13 3" xfId="44728" xr:uid="{00000000-0005-0000-0000-00004DC00000}"/>
    <cellStyle name="Normal 4 2 14" xfId="13444" xr:uid="{00000000-0005-0000-0000-00004EC00000}"/>
    <cellStyle name="Normal 4 2 14 2" xfId="13445" xr:uid="{00000000-0005-0000-0000-00004FC00000}"/>
    <cellStyle name="Normal 4 2 14 2 2" xfId="22742" xr:uid="{00000000-0005-0000-0000-000050C00000}"/>
    <cellStyle name="Normal 4 2 14 2 2 2" xfId="44732" xr:uid="{00000000-0005-0000-0000-000051C00000}"/>
    <cellStyle name="Normal 4 2 14 2 3" xfId="44731" xr:uid="{00000000-0005-0000-0000-000052C00000}"/>
    <cellStyle name="Normal 4 2 14 3" xfId="13446" xr:uid="{00000000-0005-0000-0000-000053C00000}"/>
    <cellStyle name="Normal 4 2 14 3 2" xfId="22743" xr:uid="{00000000-0005-0000-0000-000054C00000}"/>
    <cellStyle name="Normal 4 2 14 3 2 2" xfId="44734" xr:uid="{00000000-0005-0000-0000-000055C00000}"/>
    <cellStyle name="Normal 4 2 14 3 3" xfId="44733" xr:uid="{00000000-0005-0000-0000-000056C00000}"/>
    <cellStyle name="Normal 4 2 14 4" xfId="13447" xr:uid="{00000000-0005-0000-0000-000057C00000}"/>
    <cellStyle name="Normal 4 2 14 4 2" xfId="22744" xr:uid="{00000000-0005-0000-0000-000058C00000}"/>
    <cellStyle name="Normal 4 2 14 4 2 2" xfId="44736" xr:uid="{00000000-0005-0000-0000-000059C00000}"/>
    <cellStyle name="Normal 4 2 14 4 3" xfId="44735" xr:uid="{00000000-0005-0000-0000-00005AC00000}"/>
    <cellStyle name="Normal 4 2 14 5" xfId="13448" xr:uid="{00000000-0005-0000-0000-00005BC00000}"/>
    <cellStyle name="Normal 4 2 14 5 2" xfId="22745" xr:uid="{00000000-0005-0000-0000-00005CC00000}"/>
    <cellStyle name="Normal 4 2 14 5 2 2" xfId="44738" xr:uid="{00000000-0005-0000-0000-00005DC00000}"/>
    <cellStyle name="Normal 4 2 14 5 3" xfId="44737" xr:uid="{00000000-0005-0000-0000-00005EC00000}"/>
    <cellStyle name="Normal 4 2 14 6" xfId="22741" xr:uid="{00000000-0005-0000-0000-00005FC00000}"/>
    <cellStyle name="Normal 4 2 14 6 2" xfId="44739" xr:uid="{00000000-0005-0000-0000-000060C00000}"/>
    <cellStyle name="Normal 4 2 14 7" xfId="44730" xr:uid="{00000000-0005-0000-0000-000061C00000}"/>
    <cellStyle name="Normal 4 2 15" xfId="13449" xr:uid="{00000000-0005-0000-0000-000062C00000}"/>
    <cellStyle name="Normal 4 2 15 2" xfId="22746" xr:uid="{00000000-0005-0000-0000-000063C00000}"/>
    <cellStyle name="Normal 4 2 15 2 2" xfId="44741" xr:uid="{00000000-0005-0000-0000-000064C00000}"/>
    <cellStyle name="Normal 4 2 15 3" xfId="44740" xr:uid="{00000000-0005-0000-0000-000065C00000}"/>
    <cellStyle name="Normal 4 2 16" xfId="13450" xr:uid="{00000000-0005-0000-0000-000066C00000}"/>
    <cellStyle name="Normal 4 2 16 2" xfId="22747" xr:uid="{00000000-0005-0000-0000-000067C00000}"/>
    <cellStyle name="Normal 4 2 16 2 2" xfId="44743" xr:uid="{00000000-0005-0000-0000-000068C00000}"/>
    <cellStyle name="Normal 4 2 16 3" xfId="44742" xr:uid="{00000000-0005-0000-0000-000069C00000}"/>
    <cellStyle name="Normal 4 2 17" xfId="13451" xr:uid="{00000000-0005-0000-0000-00006AC00000}"/>
    <cellStyle name="Normal 4 2 17 2" xfId="22748" xr:uid="{00000000-0005-0000-0000-00006BC00000}"/>
    <cellStyle name="Normal 4 2 17 2 2" xfId="44745" xr:uid="{00000000-0005-0000-0000-00006CC00000}"/>
    <cellStyle name="Normal 4 2 17 3" xfId="44744" xr:uid="{00000000-0005-0000-0000-00006DC00000}"/>
    <cellStyle name="Normal 4 2 18" xfId="13439" xr:uid="{00000000-0005-0000-0000-00006EC00000}"/>
    <cellStyle name="Normal 4 2 18 2" xfId="44746" xr:uid="{00000000-0005-0000-0000-00006FC00000}"/>
    <cellStyle name="Normal 4 2 19" xfId="51480" xr:uid="{00000000-0005-0000-0000-000070C00000}"/>
    <cellStyle name="Normal 4 2 2" xfId="1907" xr:uid="{00000000-0005-0000-0000-000071C00000}"/>
    <cellStyle name="Normal 4 2 2 2" xfId="13453" xr:uid="{00000000-0005-0000-0000-000072C00000}"/>
    <cellStyle name="Normal 4 2 2 2 2" xfId="44748" xr:uid="{00000000-0005-0000-0000-000073C00000}"/>
    <cellStyle name="Normal 4 2 2 3" xfId="13452" xr:uid="{00000000-0005-0000-0000-000074C00000}"/>
    <cellStyle name="Normal 4 2 2 3 2" xfId="44749" xr:uid="{00000000-0005-0000-0000-000075C00000}"/>
    <cellStyle name="Normal 4 2 2 4" xfId="22749" xr:uid="{00000000-0005-0000-0000-000076C00000}"/>
    <cellStyle name="Normal 4 2 2 4 2" xfId="44750" xr:uid="{00000000-0005-0000-0000-000077C00000}"/>
    <cellStyle name="Normal 4 2 2 5" xfId="51481" xr:uid="{00000000-0005-0000-0000-000078C00000}"/>
    <cellStyle name="Normal 4 2 2 6" xfId="44747" xr:uid="{00000000-0005-0000-0000-000079C00000}"/>
    <cellStyle name="Normal 4 2 20" xfId="44721" xr:uid="{00000000-0005-0000-0000-00007AC00000}"/>
    <cellStyle name="Normal 4 2 3" xfId="13454" xr:uid="{00000000-0005-0000-0000-00007BC00000}"/>
    <cellStyle name="Normal 4 2 3 2" xfId="22750" xr:uid="{00000000-0005-0000-0000-00007CC00000}"/>
    <cellStyle name="Normal 4 2 3 2 2" xfId="44752" xr:uid="{00000000-0005-0000-0000-00007DC00000}"/>
    <cellStyle name="Normal 4 2 3 3" xfId="44751" xr:uid="{00000000-0005-0000-0000-00007EC00000}"/>
    <cellStyle name="Normal 4 2 4" xfId="13455" xr:uid="{00000000-0005-0000-0000-00007FC00000}"/>
    <cellStyle name="Normal 4 2 4 2" xfId="22751" xr:uid="{00000000-0005-0000-0000-000080C00000}"/>
    <cellStyle name="Normal 4 2 4 2 2" xfId="44754" xr:uid="{00000000-0005-0000-0000-000081C00000}"/>
    <cellStyle name="Normal 4 2 4 3" xfId="44753" xr:uid="{00000000-0005-0000-0000-000082C00000}"/>
    <cellStyle name="Normal 4 2 5" xfId="13456" xr:uid="{00000000-0005-0000-0000-000083C00000}"/>
    <cellStyle name="Normal 4 2 5 2" xfId="22752" xr:uid="{00000000-0005-0000-0000-000084C00000}"/>
    <cellStyle name="Normal 4 2 5 2 2" xfId="44756" xr:uid="{00000000-0005-0000-0000-000085C00000}"/>
    <cellStyle name="Normal 4 2 5 3" xfId="44755" xr:uid="{00000000-0005-0000-0000-000086C00000}"/>
    <cellStyle name="Normal 4 2 6" xfId="13457" xr:uid="{00000000-0005-0000-0000-000087C00000}"/>
    <cellStyle name="Normal 4 2 6 2" xfId="22753" xr:uid="{00000000-0005-0000-0000-000088C00000}"/>
    <cellStyle name="Normal 4 2 6 2 2" xfId="44758" xr:uid="{00000000-0005-0000-0000-000089C00000}"/>
    <cellStyle name="Normal 4 2 6 3" xfId="44757" xr:uid="{00000000-0005-0000-0000-00008AC00000}"/>
    <cellStyle name="Normal 4 2 7" xfId="13458" xr:uid="{00000000-0005-0000-0000-00008BC00000}"/>
    <cellStyle name="Normal 4 2 7 2" xfId="22754" xr:uid="{00000000-0005-0000-0000-00008CC00000}"/>
    <cellStyle name="Normal 4 2 7 2 2" xfId="44760" xr:uid="{00000000-0005-0000-0000-00008DC00000}"/>
    <cellStyle name="Normal 4 2 7 3" xfId="44759" xr:uid="{00000000-0005-0000-0000-00008EC00000}"/>
    <cellStyle name="Normal 4 2 8" xfId="13459" xr:uid="{00000000-0005-0000-0000-00008FC00000}"/>
    <cellStyle name="Normal 4 2 8 2" xfId="22755" xr:uid="{00000000-0005-0000-0000-000090C00000}"/>
    <cellStyle name="Normal 4 2 8 2 2" xfId="44762" xr:uid="{00000000-0005-0000-0000-000091C00000}"/>
    <cellStyle name="Normal 4 2 8 3" xfId="44761" xr:uid="{00000000-0005-0000-0000-000092C00000}"/>
    <cellStyle name="Normal 4 2 9" xfId="13460" xr:uid="{00000000-0005-0000-0000-000093C00000}"/>
    <cellStyle name="Normal 4 2 9 2" xfId="22756" xr:uid="{00000000-0005-0000-0000-000094C00000}"/>
    <cellStyle name="Normal 4 2 9 2 2" xfId="44764" xr:uid="{00000000-0005-0000-0000-000095C00000}"/>
    <cellStyle name="Normal 4 2 9 3" xfId="44763" xr:uid="{00000000-0005-0000-0000-000096C00000}"/>
    <cellStyle name="Normal 4 20" xfId="13461" xr:uid="{00000000-0005-0000-0000-000097C00000}"/>
    <cellStyle name="Normal 4 20 2" xfId="22757" xr:uid="{00000000-0005-0000-0000-000098C00000}"/>
    <cellStyle name="Normal 4 20 2 2" xfId="44766" xr:uid="{00000000-0005-0000-0000-000099C00000}"/>
    <cellStyle name="Normal 4 20 3" xfId="44765" xr:uid="{00000000-0005-0000-0000-00009AC00000}"/>
    <cellStyle name="Normal 4 21" xfId="13462" xr:uid="{00000000-0005-0000-0000-00009BC00000}"/>
    <cellStyle name="Normal 4 21 2" xfId="22758" xr:uid="{00000000-0005-0000-0000-00009CC00000}"/>
    <cellStyle name="Normal 4 21 2 2" xfId="44768" xr:uid="{00000000-0005-0000-0000-00009DC00000}"/>
    <cellStyle name="Normal 4 21 3" xfId="44767" xr:uid="{00000000-0005-0000-0000-00009EC00000}"/>
    <cellStyle name="Normal 4 22" xfId="13463" xr:uid="{00000000-0005-0000-0000-00009FC00000}"/>
    <cellStyle name="Normal 4 22 2" xfId="22759" xr:uid="{00000000-0005-0000-0000-0000A0C00000}"/>
    <cellStyle name="Normal 4 22 2 2" xfId="44770" xr:uid="{00000000-0005-0000-0000-0000A1C00000}"/>
    <cellStyle name="Normal 4 22 3" xfId="44769" xr:uid="{00000000-0005-0000-0000-0000A2C00000}"/>
    <cellStyle name="Normal 4 23" xfId="13464" xr:uid="{00000000-0005-0000-0000-0000A3C00000}"/>
    <cellStyle name="Normal 4 23 2" xfId="22760" xr:uid="{00000000-0005-0000-0000-0000A4C00000}"/>
    <cellStyle name="Normal 4 23 2 2" xfId="44772" xr:uid="{00000000-0005-0000-0000-0000A5C00000}"/>
    <cellStyle name="Normal 4 23 3" xfId="44771" xr:uid="{00000000-0005-0000-0000-0000A6C00000}"/>
    <cellStyle name="Normal 4 24" xfId="13465" xr:uid="{00000000-0005-0000-0000-0000A7C00000}"/>
    <cellStyle name="Normal 4 24 2" xfId="22761" xr:uid="{00000000-0005-0000-0000-0000A8C00000}"/>
    <cellStyle name="Normal 4 24 2 2" xfId="44774" xr:uid="{00000000-0005-0000-0000-0000A9C00000}"/>
    <cellStyle name="Normal 4 24 3" xfId="44773" xr:uid="{00000000-0005-0000-0000-0000AAC00000}"/>
    <cellStyle name="Normal 4 25" xfId="13466" xr:uid="{00000000-0005-0000-0000-0000ABC00000}"/>
    <cellStyle name="Normal 4 25 2" xfId="22762" xr:uid="{00000000-0005-0000-0000-0000ACC00000}"/>
    <cellStyle name="Normal 4 25 2 2" xfId="44776" xr:uid="{00000000-0005-0000-0000-0000ADC00000}"/>
    <cellStyle name="Normal 4 25 3" xfId="44775" xr:uid="{00000000-0005-0000-0000-0000AEC00000}"/>
    <cellStyle name="Normal 4 26" xfId="13467" xr:uid="{00000000-0005-0000-0000-0000AFC00000}"/>
    <cellStyle name="Normal 4 26 2" xfId="22763" xr:uid="{00000000-0005-0000-0000-0000B0C00000}"/>
    <cellStyle name="Normal 4 26 2 2" xfId="44778" xr:uid="{00000000-0005-0000-0000-0000B1C00000}"/>
    <cellStyle name="Normal 4 26 3" xfId="44777" xr:uid="{00000000-0005-0000-0000-0000B2C00000}"/>
    <cellStyle name="Normal 4 27" xfId="13468" xr:uid="{00000000-0005-0000-0000-0000B3C00000}"/>
    <cellStyle name="Normal 4 27 2" xfId="44779" xr:uid="{00000000-0005-0000-0000-0000B4C00000}"/>
    <cellStyle name="Normal 4 28" xfId="13421" xr:uid="{00000000-0005-0000-0000-0000B5C00000}"/>
    <cellStyle name="Normal 4 28 2" xfId="44780" xr:uid="{00000000-0005-0000-0000-0000B6C00000}"/>
    <cellStyle name="Normal 4 29" xfId="15986" xr:uid="{00000000-0005-0000-0000-0000B7C00000}"/>
    <cellStyle name="Normal 4 29 2" xfId="44781" xr:uid="{00000000-0005-0000-0000-0000B8C00000}"/>
    <cellStyle name="Normal 4 3" xfId="1908" xr:uid="{00000000-0005-0000-0000-0000B9C00000}"/>
    <cellStyle name="Normal 4 3 10" xfId="13470" xr:uid="{00000000-0005-0000-0000-0000BAC00000}"/>
    <cellStyle name="Normal 4 3 10 2" xfId="22764" xr:uid="{00000000-0005-0000-0000-0000BBC00000}"/>
    <cellStyle name="Normal 4 3 10 2 2" xfId="44784" xr:uid="{00000000-0005-0000-0000-0000BCC00000}"/>
    <cellStyle name="Normal 4 3 10 3" xfId="44783" xr:uid="{00000000-0005-0000-0000-0000BDC00000}"/>
    <cellStyle name="Normal 4 3 11" xfId="13471" xr:uid="{00000000-0005-0000-0000-0000BEC00000}"/>
    <cellStyle name="Normal 4 3 11 2" xfId="22765" xr:uid="{00000000-0005-0000-0000-0000BFC00000}"/>
    <cellStyle name="Normal 4 3 11 2 2" xfId="44786" xr:uid="{00000000-0005-0000-0000-0000C0C00000}"/>
    <cellStyle name="Normal 4 3 11 3" xfId="44785" xr:uid="{00000000-0005-0000-0000-0000C1C00000}"/>
    <cellStyle name="Normal 4 3 12" xfId="13472" xr:uid="{00000000-0005-0000-0000-0000C2C00000}"/>
    <cellStyle name="Normal 4 3 12 2" xfId="22766" xr:uid="{00000000-0005-0000-0000-0000C3C00000}"/>
    <cellStyle name="Normal 4 3 12 2 2" xfId="44788" xr:uid="{00000000-0005-0000-0000-0000C4C00000}"/>
    <cellStyle name="Normal 4 3 12 3" xfId="44787" xr:uid="{00000000-0005-0000-0000-0000C5C00000}"/>
    <cellStyle name="Normal 4 3 13" xfId="13473" xr:uid="{00000000-0005-0000-0000-0000C6C00000}"/>
    <cellStyle name="Normal 4 3 13 2" xfId="22767" xr:uid="{00000000-0005-0000-0000-0000C7C00000}"/>
    <cellStyle name="Normal 4 3 13 2 2" xfId="44790" xr:uid="{00000000-0005-0000-0000-0000C8C00000}"/>
    <cellStyle name="Normal 4 3 13 3" xfId="44789" xr:uid="{00000000-0005-0000-0000-0000C9C00000}"/>
    <cellStyle name="Normal 4 3 14" xfId="13474" xr:uid="{00000000-0005-0000-0000-0000CAC00000}"/>
    <cellStyle name="Normal 4 3 14 2" xfId="13475" xr:uid="{00000000-0005-0000-0000-0000CBC00000}"/>
    <cellStyle name="Normal 4 3 14 2 2" xfId="22769" xr:uid="{00000000-0005-0000-0000-0000CCC00000}"/>
    <cellStyle name="Normal 4 3 14 2 2 2" xfId="44793" xr:uid="{00000000-0005-0000-0000-0000CDC00000}"/>
    <cellStyle name="Normal 4 3 14 2 3" xfId="44792" xr:uid="{00000000-0005-0000-0000-0000CEC00000}"/>
    <cellStyle name="Normal 4 3 14 3" xfId="13476" xr:uid="{00000000-0005-0000-0000-0000CFC00000}"/>
    <cellStyle name="Normal 4 3 14 3 2" xfId="22770" xr:uid="{00000000-0005-0000-0000-0000D0C00000}"/>
    <cellStyle name="Normal 4 3 14 3 2 2" xfId="44795" xr:uid="{00000000-0005-0000-0000-0000D1C00000}"/>
    <cellStyle name="Normal 4 3 14 3 3" xfId="44794" xr:uid="{00000000-0005-0000-0000-0000D2C00000}"/>
    <cellStyle name="Normal 4 3 14 4" xfId="13477" xr:uid="{00000000-0005-0000-0000-0000D3C00000}"/>
    <cellStyle name="Normal 4 3 14 4 2" xfId="22771" xr:uid="{00000000-0005-0000-0000-0000D4C00000}"/>
    <cellStyle name="Normal 4 3 14 4 2 2" xfId="44797" xr:uid="{00000000-0005-0000-0000-0000D5C00000}"/>
    <cellStyle name="Normal 4 3 14 4 3" xfId="44796" xr:uid="{00000000-0005-0000-0000-0000D6C00000}"/>
    <cellStyle name="Normal 4 3 14 5" xfId="13478" xr:uid="{00000000-0005-0000-0000-0000D7C00000}"/>
    <cellStyle name="Normal 4 3 14 5 2" xfId="22772" xr:uid="{00000000-0005-0000-0000-0000D8C00000}"/>
    <cellStyle name="Normal 4 3 14 5 2 2" xfId="44799" xr:uid="{00000000-0005-0000-0000-0000D9C00000}"/>
    <cellStyle name="Normal 4 3 14 5 3" xfId="44798" xr:uid="{00000000-0005-0000-0000-0000DAC00000}"/>
    <cellStyle name="Normal 4 3 14 6" xfId="22768" xr:uid="{00000000-0005-0000-0000-0000DBC00000}"/>
    <cellStyle name="Normal 4 3 14 6 2" xfId="44800" xr:uid="{00000000-0005-0000-0000-0000DCC00000}"/>
    <cellStyle name="Normal 4 3 14 7" xfId="44791" xr:uid="{00000000-0005-0000-0000-0000DDC00000}"/>
    <cellStyle name="Normal 4 3 15" xfId="13479" xr:uid="{00000000-0005-0000-0000-0000DEC00000}"/>
    <cellStyle name="Normal 4 3 15 2" xfId="22773" xr:uid="{00000000-0005-0000-0000-0000DFC00000}"/>
    <cellStyle name="Normal 4 3 15 2 2" xfId="44802" xr:uid="{00000000-0005-0000-0000-0000E0C00000}"/>
    <cellStyle name="Normal 4 3 15 3" xfId="44801" xr:uid="{00000000-0005-0000-0000-0000E1C00000}"/>
    <cellStyle name="Normal 4 3 16" xfId="13480" xr:uid="{00000000-0005-0000-0000-0000E2C00000}"/>
    <cellStyle name="Normal 4 3 16 2" xfId="22774" xr:uid="{00000000-0005-0000-0000-0000E3C00000}"/>
    <cellStyle name="Normal 4 3 16 2 2" xfId="44804" xr:uid="{00000000-0005-0000-0000-0000E4C00000}"/>
    <cellStyle name="Normal 4 3 16 3" xfId="44803" xr:uid="{00000000-0005-0000-0000-0000E5C00000}"/>
    <cellStyle name="Normal 4 3 17" xfId="13481" xr:uid="{00000000-0005-0000-0000-0000E6C00000}"/>
    <cellStyle name="Normal 4 3 17 2" xfId="22775" xr:uid="{00000000-0005-0000-0000-0000E7C00000}"/>
    <cellStyle name="Normal 4 3 17 2 2" xfId="44806" xr:uid="{00000000-0005-0000-0000-0000E8C00000}"/>
    <cellStyle name="Normal 4 3 17 3" xfId="44805" xr:uid="{00000000-0005-0000-0000-0000E9C00000}"/>
    <cellStyle name="Normal 4 3 18" xfId="13469" xr:uid="{00000000-0005-0000-0000-0000EAC00000}"/>
    <cellStyle name="Normal 4 3 18 2" xfId="44807" xr:uid="{00000000-0005-0000-0000-0000EBC00000}"/>
    <cellStyle name="Normal 4 3 19" xfId="51482" xr:uid="{00000000-0005-0000-0000-0000ECC00000}"/>
    <cellStyle name="Normal 4 3 2" xfId="13482" xr:uid="{00000000-0005-0000-0000-0000EDC00000}"/>
    <cellStyle name="Normal 4 3 2 2" xfId="22776" xr:uid="{00000000-0005-0000-0000-0000EEC00000}"/>
    <cellStyle name="Normal 4 3 2 2 2" xfId="44809" xr:uid="{00000000-0005-0000-0000-0000EFC00000}"/>
    <cellStyle name="Normal 4 3 2 3" xfId="44808" xr:uid="{00000000-0005-0000-0000-0000F0C00000}"/>
    <cellStyle name="Normal 4 3 20" xfId="44782" xr:uid="{00000000-0005-0000-0000-0000F1C00000}"/>
    <cellStyle name="Normal 4 3 3" xfId="13483" xr:uid="{00000000-0005-0000-0000-0000F2C00000}"/>
    <cellStyle name="Normal 4 3 3 2" xfId="22777" xr:uid="{00000000-0005-0000-0000-0000F3C00000}"/>
    <cellStyle name="Normal 4 3 3 2 2" xfId="44811" xr:uid="{00000000-0005-0000-0000-0000F4C00000}"/>
    <cellStyle name="Normal 4 3 3 3" xfId="44810" xr:uid="{00000000-0005-0000-0000-0000F5C00000}"/>
    <cellStyle name="Normal 4 3 4" xfId="13484" xr:uid="{00000000-0005-0000-0000-0000F6C00000}"/>
    <cellStyle name="Normal 4 3 4 2" xfId="22778" xr:uid="{00000000-0005-0000-0000-0000F7C00000}"/>
    <cellStyle name="Normal 4 3 4 2 2" xfId="44813" xr:uid="{00000000-0005-0000-0000-0000F8C00000}"/>
    <cellStyle name="Normal 4 3 4 3" xfId="44812" xr:uid="{00000000-0005-0000-0000-0000F9C00000}"/>
    <cellStyle name="Normal 4 3 5" xfId="13485" xr:uid="{00000000-0005-0000-0000-0000FAC00000}"/>
    <cellStyle name="Normal 4 3 5 2" xfId="22779" xr:uid="{00000000-0005-0000-0000-0000FBC00000}"/>
    <cellStyle name="Normal 4 3 5 2 2" xfId="44815" xr:uid="{00000000-0005-0000-0000-0000FCC00000}"/>
    <cellStyle name="Normal 4 3 5 3" xfId="44814" xr:uid="{00000000-0005-0000-0000-0000FDC00000}"/>
    <cellStyle name="Normal 4 3 6" xfId="13486" xr:uid="{00000000-0005-0000-0000-0000FEC00000}"/>
    <cellStyle name="Normal 4 3 6 2" xfId="22780" xr:uid="{00000000-0005-0000-0000-0000FFC00000}"/>
    <cellStyle name="Normal 4 3 6 2 2" xfId="44817" xr:uid="{00000000-0005-0000-0000-000000C10000}"/>
    <cellStyle name="Normal 4 3 6 3" xfId="44816" xr:uid="{00000000-0005-0000-0000-000001C10000}"/>
    <cellStyle name="Normal 4 3 7" xfId="13487" xr:uid="{00000000-0005-0000-0000-000002C10000}"/>
    <cellStyle name="Normal 4 3 7 2" xfId="22781" xr:uid="{00000000-0005-0000-0000-000003C10000}"/>
    <cellStyle name="Normal 4 3 7 2 2" xfId="44819" xr:uid="{00000000-0005-0000-0000-000004C10000}"/>
    <cellStyle name="Normal 4 3 7 3" xfId="44818" xr:uid="{00000000-0005-0000-0000-000005C10000}"/>
    <cellStyle name="Normal 4 3 8" xfId="13488" xr:uid="{00000000-0005-0000-0000-000006C10000}"/>
    <cellStyle name="Normal 4 3 8 2" xfId="22782" xr:uid="{00000000-0005-0000-0000-000007C10000}"/>
    <cellStyle name="Normal 4 3 8 2 2" xfId="44821" xr:uid="{00000000-0005-0000-0000-000008C10000}"/>
    <cellStyle name="Normal 4 3 8 3" xfId="44820" xr:uid="{00000000-0005-0000-0000-000009C10000}"/>
    <cellStyle name="Normal 4 3 9" xfId="13489" xr:uid="{00000000-0005-0000-0000-00000AC10000}"/>
    <cellStyle name="Normal 4 3 9 2" xfId="22783" xr:uid="{00000000-0005-0000-0000-00000BC10000}"/>
    <cellStyle name="Normal 4 3 9 2 2" xfId="44823" xr:uid="{00000000-0005-0000-0000-00000CC10000}"/>
    <cellStyle name="Normal 4 3 9 3" xfId="44822" xr:uid="{00000000-0005-0000-0000-00000DC10000}"/>
    <cellStyle name="Normal 4 30" xfId="22726" xr:uid="{00000000-0005-0000-0000-00000EC10000}"/>
    <cellStyle name="Normal 4 30 2" xfId="44824" xr:uid="{00000000-0005-0000-0000-00000FC10000}"/>
    <cellStyle name="Normal 4 31" xfId="51479" xr:uid="{00000000-0005-0000-0000-000010C10000}"/>
    <cellStyle name="Normal 4 32" xfId="44686" xr:uid="{00000000-0005-0000-0000-000011C10000}"/>
    <cellStyle name="Normal 4 4" xfId="1909" xr:uid="{00000000-0005-0000-0000-000012C10000}"/>
    <cellStyle name="Normal 4 4 2" xfId="13491" xr:uid="{00000000-0005-0000-0000-000013C10000}"/>
    <cellStyle name="Normal 4 4 2 2" xfId="44826" xr:uid="{00000000-0005-0000-0000-000014C10000}"/>
    <cellStyle name="Normal 4 4 3" xfId="13490" xr:uid="{00000000-0005-0000-0000-000015C10000}"/>
    <cellStyle name="Normal 4 4 3 2" xfId="44827" xr:uid="{00000000-0005-0000-0000-000016C10000}"/>
    <cellStyle name="Normal 4 4 4" xfId="22784" xr:uid="{00000000-0005-0000-0000-000017C10000}"/>
    <cellStyle name="Normal 4 4 4 2" xfId="44828" xr:uid="{00000000-0005-0000-0000-000018C10000}"/>
    <cellStyle name="Normal 4 4 5" xfId="51483" xr:uid="{00000000-0005-0000-0000-000019C10000}"/>
    <cellStyle name="Normal 4 4 6" xfId="44825" xr:uid="{00000000-0005-0000-0000-00001AC10000}"/>
    <cellStyle name="Normal 4 5" xfId="1910" xr:uid="{00000000-0005-0000-0000-00001BC10000}"/>
    <cellStyle name="Normal 4 5 2" xfId="13493" xr:uid="{00000000-0005-0000-0000-00001CC10000}"/>
    <cellStyle name="Normal 4 5 2 2" xfId="44831" xr:uid="{00000000-0005-0000-0000-00001DC10000}"/>
    <cellStyle name="Normal 4 5 2 3" xfId="44830" xr:uid="{00000000-0005-0000-0000-00001EC10000}"/>
    <cellStyle name="Normal 4 5 3" xfId="13492" xr:uid="{00000000-0005-0000-0000-00001FC10000}"/>
    <cellStyle name="Normal 4 5 3 2" xfId="44832" xr:uid="{00000000-0005-0000-0000-000020C10000}"/>
    <cellStyle name="Normal 4 5 4" xfId="22785" xr:uid="{00000000-0005-0000-0000-000021C10000}"/>
    <cellStyle name="Normal 4 5 4 2" xfId="44833" xr:uid="{00000000-0005-0000-0000-000022C10000}"/>
    <cellStyle name="Normal 4 5 5" xfId="44829" xr:uid="{00000000-0005-0000-0000-000023C10000}"/>
    <cellStyle name="Normal 4 6" xfId="1911" xr:uid="{00000000-0005-0000-0000-000024C10000}"/>
    <cellStyle name="Normal 4 6 2" xfId="13495" xr:uid="{00000000-0005-0000-0000-000025C10000}"/>
    <cellStyle name="Normal 4 6 2 2" xfId="44835" xr:uid="{00000000-0005-0000-0000-000026C10000}"/>
    <cellStyle name="Normal 4 6 3" xfId="13494" xr:uid="{00000000-0005-0000-0000-000027C10000}"/>
    <cellStyle name="Normal 4 6 3 2" xfId="44836" xr:uid="{00000000-0005-0000-0000-000028C10000}"/>
    <cellStyle name="Normal 4 6 4" xfId="22786" xr:uid="{00000000-0005-0000-0000-000029C10000}"/>
    <cellStyle name="Normal 4 6 4 2" xfId="44837" xr:uid="{00000000-0005-0000-0000-00002AC10000}"/>
    <cellStyle name="Normal 4 6 5" xfId="44834" xr:uid="{00000000-0005-0000-0000-00002BC10000}"/>
    <cellStyle name="Normal 4 7" xfId="1912" xr:uid="{00000000-0005-0000-0000-00002CC10000}"/>
    <cellStyle name="Normal 4 7 2" xfId="13497" xr:uid="{00000000-0005-0000-0000-00002DC10000}"/>
    <cellStyle name="Normal 4 7 2 2" xfId="44839" xr:uid="{00000000-0005-0000-0000-00002EC10000}"/>
    <cellStyle name="Normal 4 7 3" xfId="13496" xr:uid="{00000000-0005-0000-0000-00002FC10000}"/>
    <cellStyle name="Normal 4 7 3 2" xfId="44840" xr:uid="{00000000-0005-0000-0000-000030C10000}"/>
    <cellStyle name="Normal 4 7 4" xfId="22787" xr:uid="{00000000-0005-0000-0000-000031C10000}"/>
    <cellStyle name="Normal 4 7 4 2" xfId="44841" xr:uid="{00000000-0005-0000-0000-000032C10000}"/>
    <cellStyle name="Normal 4 7 5" xfId="44838" xr:uid="{00000000-0005-0000-0000-000033C10000}"/>
    <cellStyle name="Normal 4 8" xfId="1913" xr:uid="{00000000-0005-0000-0000-000034C10000}"/>
    <cellStyle name="Normal 4 8 2" xfId="13499" xr:uid="{00000000-0005-0000-0000-000035C10000}"/>
    <cellStyle name="Normal 4 8 2 2" xfId="44843" xr:uid="{00000000-0005-0000-0000-000036C10000}"/>
    <cellStyle name="Normal 4 8 3" xfId="13498" xr:uid="{00000000-0005-0000-0000-000037C10000}"/>
    <cellStyle name="Normal 4 8 3 2" xfId="44844" xr:uid="{00000000-0005-0000-0000-000038C10000}"/>
    <cellStyle name="Normal 4 8 4" xfId="22788" xr:uid="{00000000-0005-0000-0000-000039C10000}"/>
    <cellStyle name="Normal 4 8 4 2" xfId="44845" xr:uid="{00000000-0005-0000-0000-00003AC10000}"/>
    <cellStyle name="Normal 4 8 5" xfId="44842" xr:uid="{00000000-0005-0000-0000-00003BC10000}"/>
    <cellStyle name="Normal 4 9" xfId="1914" xr:uid="{00000000-0005-0000-0000-00003CC10000}"/>
    <cellStyle name="Normal 4 9 2" xfId="13501" xr:uid="{00000000-0005-0000-0000-00003DC10000}"/>
    <cellStyle name="Normal 4 9 2 2" xfId="44847" xr:uid="{00000000-0005-0000-0000-00003EC10000}"/>
    <cellStyle name="Normal 4 9 3" xfId="13500" xr:uid="{00000000-0005-0000-0000-00003FC10000}"/>
    <cellStyle name="Normal 4 9 3 2" xfId="44848" xr:uid="{00000000-0005-0000-0000-000040C10000}"/>
    <cellStyle name="Normal 4 9 4" xfId="22789" xr:uid="{00000000-0005-0000-0000-000041C10000}"/>
    <cellStyle name="Normal 4 9 4 2" xfId="44849" xr:uid="{00000000-0005-0000-0000-000042C10000}"/>
    <cellStyle name="Normal 4 9 5" xfId="44846" xr:uid="{00000000-0005-0000-0000-000043C10000}"/>
    <cellStyle name="Normal 4_aa osnova za ponudbe" xfId="1915" xr:uid="{00000000-0005-0000-0000-000044C10000}"/>
    <cellStyle name="normal 40" xfId="13502" xr:uid="{00000000-0005-0000-0000-000045C10000}"/>
    <cellStyle name="normal 40 2" xfId="22790" xr:uid="{00000000-0005-0000-0000-000046C10000}"/>
    <cellStyle name="normal 40 2 2" xfId="44851" xr:uid="{00000000-0005-0000-0000-000047C10000}"/>
    <cellStyle name="normal 40 3" xfId="44850" xr:uid="{00000000-0005-0000-0000-000048C10000}"/>
    <cellStyle name="normal 41" xfId="13503" xr:uid="{00000000-0005-0000-0000-000049C10000}"/>
    <cellStyle name="normal 41 2" xfId="22791" xr:uid="{00000000-0005-0000-0000-00004AC10000}"/>
    <cellStyle name="normal 41 2 2" xfId="44853" xr:uid="{00000000-0005-0000-0000-00004BC10000}"/>
    <cellStyle name="normal 41 3" xfId="44852" xr:uid="{00000000-0005-0000-0000-00004CC10000}"/>
    <cellStyle name="normal 42" xfId="13504" xr:uid="{00000000-0005-0000-0000-00004DC10000}"/>
    <cellStyle name="normal 42 2" xfId="22792" xr:uid="{00000000-0005-0000-0000-00004EC10000}"/>
    <cellStyle name="normal 42 2 2" xfId="44855" xr:uid="{00000000-0005-0000-0000-00004FC10000}"/>
    <cellStyle name="normal 42 3" xfId="44854" xr:uid="{00000000-0005-0000-0000-000050C10000}"/>
    <cellStyle name="normal 43" xfId="13505" xr:uid="{00000000-0005-0000-0000-000051C10000}"/>
    <cellStyle name="normal 43 2" xfId="22793" xr:uid="{00000000-0005-0000-0000-000052C10000}"/>
    <cellStyle name="normal 43 2 2" xfId="44857" xr:uid="{00000000-0005-0000-0000-000053C10000}"/>
    <cellStyle name="normal 43 3" xfId="44856" xr:uid="{00000000-0005-0000-0000-000054C10000}"/>
    <cellStyle name="normal 44" xfId="13506" xr:uid="{00000000-0005-0000-0000-000055C10000}"/>
    <cellStyle name="normal 44 2" xfId="22794" xr:uid="{00000000-0005-0000-0000-000056C10000}"/>
    <cellStyle name="normal 44 2 2" xfId="44859" xr:uid="{00000000-0005-0000-0000-000057C10000}"/>
    <cellStyle name="normal 44 3" xfId="44858" xr:uid="{00000000-0005-0000-0000-000058C10000}"/>
    <cellStyle name="normal 45" xfId="13507" xr:uid="{00000000-0005-0000-0000-000059C10000}"/>
    <cellStyle name="normal 45 2" xfId="22795" xr:uid="{00000000-0005-0000-0000-00005AC10000}"/>
    <cellStyle name="normal 45 2 2" xfId="44861" xr:uid="{00000000-0005-0000-0000-00005BC10000}"/>
    <cellStyle name="normal 45 3" xfId="44860" xr:uid="{00000000-0005-0000-0000-00005CC10000}"/>
    <cellStyle name="normal 46" xfId="13508" xr:uid="{00000000-0005-0000-0000-00005DC10000}"/>
    <cellStyle name="Normal 46 10" xfId="59422" xr:uid="{00000000-0005-0000-0000-00005EC10000}"/>
    <cellStyle name="normal 46 2" xfId="22796" xr:uid="{00000000-0005-0000-0000-00005FC10000}"/>
    <cellStyle name="normal 46 2 2" xfId="44863" xr:uid="{00000000-0005-0000-0000-000060C10000}"/>
    <cellStyle name="normal 46 3" xfId="44862" xr:uid="{00000000-0005-0000-0000-000061C10000}"/>
    <cellStyle name="Normal 46 4" xfId="59173" xr:uid="{00000000-0005-0000-0000-000062C10000}"/>
    <cellStyle name="Normal 46 5" xfId="59361" xr:uid="{00000000-0005-0000-0000-000063C10000}"/>
    <cellStyle name="Normal 46 6" xfId="59267" xr:uid="{00000000-0005-0000-0000-000064C10000}"/>
    <cellStyle name="Normal 46 7" xfId="59382" xr:uid="{00000000-0005-0000-0000-000065C10000}"/>
    <cellStyle name="Normal 46 8" xfId="59053" xr:uid="{00000000-0005-0000-0000-000066C10000}"/>
    <cellStyle name="Normal 46 9" xfId="59398" xr:uid="{00000000-0005-0000-0000-000067C10000}"/>
    <cellStyle name="normal 47" xfId="13509" xr:uid="{00000000-0005-0000-0000-000068C10000}"/>
    <cellStyle name="Normal 47 10" xfId="59423" xr:uid="{00000000-0005-0000-0000-000069C10000}"/>
    <cellStyle name="normal 47 2" xfId="22797" xr:uid="{00000000-0005-0000-0000-00006AC10000}"/>
    <cellStyle name="normal 47 2 2" xfId="44865" xr:uid="{00000000-0005-0000-0000-00006BC10000}"/>
    <cellStyle name="normal 47 3" xfId="44864" xr:uid="{00000000-0005-0000-0000-00006CC10000}"/>
    <cellStyle name="Normal 47 4" xfId="59174" xr:uid="{00000000-0005-0000-0000-00006DC10000}"/>
    <cellStyle name="Normal 47 5" xfId="59362" xr:uid="{00000000-0005-0000-0000-00006EC10000}"/>
    <cellStyle name="Normal 47 6" xfId="59266" xr:uid="{00000000-0005-0000-0000-00006FC10000}"/>
    <cellStyle name="Normal 47 7" xfId="59383" xr:uid="{00000000-0005-0000-0000-000070C10000}"/>
    <cellStyle name="Normal 47 8" xfId="59071" xr:uid="{00000000-0005-0000-0000-000071C10000}"/>
    <cellStyle name="Normal 47 9" xfId="59399" xr:uid="{00000000-0005-0000-0000-000072C10000}"/>
    <cellStyle name="normal 48" xfId="13510" xr:uid="{00000000-0005-0000-0000-000073C10000}"/>
    <cellStyle name="normal 48 2" xfId="22798" xr:uid="{00000000-0005-0000-0000-000074C10000}"/>
    <cellStyle name="normal 48 2 2" xfId="44867" xr:uid="{00000000-0005-0000-0000-000075C10000}"/>
    <cellStyle name="normal 48 3" xfId="44866" xr:uid="{00000000-0005-0000-0000-000076C10000}"/>
    <cellStyle name="normal 49" xfId="13511" xr:uid="{00000000-0005-0000-0000-000077C10000}"/>
    <cellStyle name="normal 49 2" xfId="22799" xr:uid="{00000000-0005-0000-0000-000078C10000}"/>
    <cellStyle name="normal 49 2 2" xfId="44869" xr:uid="{00000000-0005-0000-0000-000079C10000}"/>
    <cellStyle name="normal 49 3" xfId="44868" xr:uid="{00000000-0005-0000-0000-00007AC10000}"/>
    <cellStyle name="Normal 5" xfId="1916" xr:uid="{00000000-0005-0000-0000-00007BC10000}"/>
    <cellStyle name="Normal 5 10" xfId="1917" xr:uid="{00000000-0005-0000-0000-00007CC10000}"/>
    <cellStyle name="Normal 5 10 2" xfId="13513" xr:uid="{00000000-0005-0000-0000-00007DC10000}"/>
    <cellStyle name="Normal 5 10 2 2" xfId="44872" xr:uid="{00000000-0005-0000-0000-00007EC10000}"/>
    <cellStyle name="Normal 5 10 3" xfId="44871" xr:uid="{00000000-0005-0000-0000-00007FC10000}"/>
    <cellStyle name="Normal 5 11" xfId="1918" xr:uid="{00000000-0005-0000-0000-000080C10000}"/>
    <cellStyle name="Normal 5 11 2" xfId="13514" xr:uid="{00000000-0005-0000-0000-000081C10000}"/>
    <cellStyle name="Normal 5 11 2 2" xfId="44874" xr:uid="{00000000-0005-0000-0000-000082C10000}"/>
    <cellStyle name="Normal 5 11 3" xfId="44873" xr:uid="{00000000-0005-0000-0000-000083C10000}"/>
    <cellStyle name="Normal 5 12" xfId="1919" xr:uid="{00000000-0005-0000-0000-000084C10000}"/>
    <cellStyle name="Normal 5 12 2" xfId="13515" xr:uid="{00000000-0005-0000-0000-000085C10000}"/>
    <cellStyle name="Normal 5 12 2 2" xfId="44876" xr:uid="{00000000-0005-0000-0000-000086C10000}"/>
    <cellStyle name="Normal 5 12 3" xfId="44875" xr:uid="{00000000-0005-0000-0000-000087C10000}"/>
    <cellStyle name="Normal 5 13" xfId="1920" xr:uid="{00000000-0005-0000-0000-000088C10000}"/>
    <cellStyle name="Normal 5 13 2" xfId="13516" xr:uid="{00000000-0005-0000-0000-000089C10000}"/>
    <cellStyle name="Normal 5 13 2 2" xfId="44878" xr:uid="{00000000-0005-0000-0000-00008AC10000}"/>
    <cellStyle name="Normal 5 13 3" xfId="44877" xr:uid="{00000000-0005-0000-0000-00008BC10000}"/>
    <cellStyle name="Normal 5 14" xfId="1921" xr:uid="{00000000-0005-0000-0000-00008CC10000}"/>
    <cellStyle name="Normal 5 14 2" xfId="13517" xr:uid="{00000000-0005-0000-0000-00008DC10000}"/>
    <cellStyle name="Normal 5 14 2 2" xfId="44880" xr:uid="{00000000-0005-0000-0000-00008EC10000}"/>
    <cellStyle name="Normal 5 14 3" xfId="44879" xr:uid="{00000000-0005-0000-0000-00008FC10000}"/>
    <cellStyle name="Normal 5 15" xfId="1922" xr:uid="{00000000-0005-0000-0000-000090C10000}"/>
    <cellStyle name="Normal 5 15 2" xfId="13518" xr:uid="{00000000-0005-0000-0000-000091C10000}"/>
    <cellStyle name="Normal 5 15 2 2" xfId="44882" xr:uid="{00000000-0005-0000-0000-000092C10000}"/>
    <cellStyle name="Normal 5 15 3" xfId="44881" xr:uid="{00000000-0005-0000-0000-000093C10000}"/>
    <cellStyle name="Normal 5 16" xfId="13519" xr:uid="{00000000-0005-0000-0000-000094C10000}"/>
    <cellStyle name="Normal 5 16 2" xfId="44883" xr:uid="{00000000-0005-0000-0000-000095C10000}"/>
    <cellStyle name="Normal 5 17" xfId="13512" xr:uid="{00000000-0005-0000-0000-000096C10000}"/>
    <cellStyle name="Normal 5 17 2" xfId="44884" xr:uid="{00000000-0005-0000-0000-000097C10000}"/>
    <cellStyle name="Normal 5 18" xfId="15987" xr:uid="{00000000-0005-0000-0000-000098C10000}"/>
    <cellStyle name="Normal 5 18 2" xfId="44885" xr:uid="{00000000-0005-0000-0000-000099C10000}"/>
    <cellStyle name="Normal 5 19" xfId="22800" xr:uid="{00000000-0005-0000-0000-00009AC10000}"/>
    <cellStyle name="Normal 5 19 2" xfId="44886" xr:uid="{00000000-0005-0000-0000-00009BC10000}"/>
    <cellStyle name="Normal 5 2" xfId="1923" xr:uid="{00000000-0005-0000-0000-00009CC10000}"/>
    <cellStyle name="Normal 5 2 10" xfId="55365" xr:uid="{00000000-0005-0000-0000-00009DC10000}"/>
    <cellStyle name="Normal 5 2 11" xfId="53818" xr:uid="{00000000-0005-0000-0000-00009EC10000}"/>
    <cellStyle name="Normal 5 2 12" xfId="55361" xr:uid="{00000000-0005-0000-0000-00009FC10000}"/>
    <cellStyle name="Normal 5 2 13" xfId="53821" xr:uid="{00000000-0005-0000-0000-0000A0C10000}"/>
    <cellStyle name="Normal 5 2 14" xfId="58568" xr:uid="{00000000-0005-0000-0000-0000A1C10000}"/>
    <cellStyle name="Normal 5 2 15" xfId="44887" xr:uid="{00000000-0005-0000-0000-0000A2C10000}"/>
    <cellStyle name="Normal 5 2 16" xfId="59176" xr:uid="{00000000-0005-0000-0000-0000A3C10000}"/>
    <cellStyle name="Normal 5 2 2" xfId="1924" xr:uid="{00000000-0005-0000-0000-0000A4C10000}"/>
    <cellStyle name="Normal 5 2 2 2" xfId="13521" xr:uid="{00000000-0005-0000-0000-0000A5C10000}"/>
    <cellStyle name="Normal 5 2 2 2 2" xfId="44889" xr:uid="{00000000-0005-0000-0000-0000A6C10000}"/>
    <cellStyle name="Normal 5 2 2 3" xfId="51486" xr:uid="{00000000-0005-0000-0000-0000A7C10000}"/>
    <cellStyle name="Normal 5 2 2 4" xfId="44888" xr:uid="{00000000-0005-0000-0000-0000A8C10000}"/>
    <cellStyle name="Normal 5 2 3" xfId="1925" xr:uid="{00000000-0005-0000-0000-0000A9C10000}"/>
    <cellStyle name="Normal 5 2 3 10" xfId="55362" xr:uid="{00000000-0005-0000-0000-0000AAC10000}"/>
    <cellStyle name="Normal 5 2 3 11" xfId="53820" xr:uid="{00000000-0005-0000-0000-0000ABC10000}"/>
    <cellStyle name="Normal 5 2 3 12" xfId="58569" xr:uid="{00000000-0005-0000-0000-0000ACC10000}"/>
    <cellStyle name="Normal 5 2 3 13" xfId="44890" xr:uid="{00000000-0005-0000-0000-0000ADC10000}"/>
    <cellStyle name="Normal 5 2 3 2" xfId="13522" xr:uid="{00000000-0005-0000-0000-0000AEC10000}"/>
    <cellStyle name="Normal 5 2 3 2 2" xfId="44891" xr:uid="{00000000-0005-0000-0000-0000AFC10000}"/>
    <cellStyle name="Normal 5 2 3 3" xfId="15939" xr:uid="{00000000-0005-0000-0000-0000B0C10000}"/>
    <cellStyle name="Normal 5 2 3 3 10" xfId="44892" xr:uid="{00000000-0005-0000-0000-0000B1C10000}"/>
    <cellStyle name="Normal 5 2 3 3 2" xfId="50354" xr:uid="{00000000-0005-0000-0000-0000B2C10000}"/>
    <cellStyle name="Normal 5 2 3 3 3" xfId="53014" xr:uid="{00000000-0005-0000-0000-0000B3C10000}"/>
    <cellStyle name="Normal 5 2 3 3 4" xfId="55370" xr:uid="{00000000-0005-0000-0000-0000B4C10000}"/>
    <cellStyle name="Normal 5 2 3 3 5" xfId="53815" xr:uid="{00000000-0005-0000-0000-0000B5C10000}"/>
    <cellStyle name="Normal 5 2 3 3 6" xfId="55368" xr:uid="{00000000-0005-0000-0000-0000B6C10000}"/>
    <cellStyle name="Normal 5 2 3 3 7" xfId="53814" xr:uid="{00000000-0005-0000-0000-0000B7C10000}"/>
    <cellStyle name="Normal 5 2 3 3 8" xfId="55363" xr:uid="{00000000-0005-0000-0000-0000B8C10000}"/>
    <cellStyle name="Normal 5 2 3 3 9" xfId="53816" xr:uid="{00000000-0005-0000-0000-0000B9C10000}"/>
    <cellStyle name="Normal 5 2 3 4" xfId="50353" xr:uid="{00000000-0005-0000-0000-0000BAC10000}"/>
    <cellStyle name="Normal 5 2 3 5" xfId="51487" xr:uid="{00000000-0005-0000-0000-0000BBC10000}"/>
    <cellStyle name="Normal 5 2 3 5 2" xfId="53013" xr:uid="{00000000-0005-0000-0000-0000BCC10000}"/>
    <cellStyle name="Normal 5 2 3 6" xfId="55369" xr:uid="{00000000-0005-0000-0000-0000BDC10000}"/>
    <cellStyle name="Normal 5 2 3 7" xfId="53817" xr:uid="{00000000-0005-0000-0000-0000BEC10000}"/>
    <cellStyle name="Normal 5 2 3 8" xfId="55366" xr:uid="{00000000-0005-0000-0000-0000BFC10000}"/>
    <cellStyle name="Normal 5 2 3 9" xfId="57421" xr:uid="{00000000-0005-0000-0000-0000C0C10000}"/>
    <cellStyle name="Normal 5 2 4" xfId="13520" xr:uid="{00000000-0005-0000-0000-0000C1C10000}"/>
    <cellStyle name="Normal 5 2 4 2" xfId="44893" xr:uid="{00000000-0005-0000-0000-0000C2C10000}"/>
    <cellStyle name="Normal 5 2 5" xfId="15938" xr:uid="{00000000-0005-0000-0000-0000C3C10000}"/>
    <cellStyle name="Normal 5 2 5 10" xfId="44894" xr:uid="{00000000-0005-0000-0000-0000C4C10000}"/>
    <cellStyle name="Normal 5 2 5 2" xfId="50355" xr:uid="{00000000-0005-0000-0000-0000C5C10000}"/>
    <cellStyle name="Normal 5 2 5 3" xfId="53015" xr:uid="{00000000-0005-0000-0000-0000C6C10000}"/>
    <cellStyle name="Normal 5 2 5 4" xfId="55371" xr:uid="{00000000-0005-0000-0000-0000C7C10000}"/>
    <cellStyle name="Normal 5 2 5 5" xfId="53813" xr:uid="{00000000-0005-0000-0000-0000C8C10000}"/>
    <cellStyle name="Normal 5 2 5 6" xfId="56808" xr:uid="{00000000-0005-0000-0000-0000C9C10000}"/>
    <cellStyle name="Normal 5 2 5 7" xfId="57420" xr:uid="{00000000-0005-0000-0000-0000CAC10000}"/>
    <cellStyle name="Normal 5 2 5 8" xfId="55364" xr:uid="{00000000-0005-0000-0000-0000CBC10000}"/>
    <cellStyle name="Normal 5 2 5 9" xfId="58408" xr:uid="{00000000-0005-0000-0000-0000CCC10000}"/>
    <cellStyle name="Normal 5 2 6" xfId="50352" xr:uid="{00000000-0005-0000-0000-0000CDC10000}"/>
    <cellStyle name="Normal 5 2 7" xfId="51485" xr:uid="{00000000-0005-0000-0000-0000CEC10000}"/>
    <cellStyle name="Normal 5 2 7 2" xfId="53012" xr:uid="{00000000-0005-0000-0000-0000CFC10000}"/>
    <cellStyle name="Normal 5 2 8" xfId="55367" xr:uid="{00000000-0005-0000-0000-0000D0C10000}"/>
    <cellStyle name="Normal 5 2 9" xfId="53819" xr:uid="{00000000-0005-0000-0000-0000D1C10000}"/>
    <cellStyle name="Normal 5 20" xfId="51484" xr:uid="{00000000-0005-0000-0000-0000D2C10000}"/>
    <cellStyle name="Normal 5 21" xfId="44870" xr:uid="{00000000-0005-0000-0000-0000D3C10000}"/>
    <cellStyle name="Normal 5 22" xfId="59175" xr:uid="{00000000-0005-0000-0000-0000D4C10000}"/>
    <cellStyle name="Normal 5 3" xfId="1926" xr:uid="{00000000-0005-0000-0000-0000D5C10000}"/>
    <cellStyle name="Normal 5 3 2" xfId="1927" xr:uid="{00000000-0005-0000-0000-0000D6C10000}"/>
    <cellStyle name="Normal 5 3 2 2" xfId="13524" xr:uid="{00000000-0005-0000-0000-0000D7C10000}"/>
    <cellStyle name="Normal 5 3 2 2 2" xfId="44897" xr:uid="{00000000-0005-0000-0000-0000D8C10000}"/>
    <cellStyle name="Normal 5 3 2 3" xfId="51489" xr:uid="{00000000-0005-0000-0000-0000D9C10000}"/>
    <cellStyle name="Normal 5 3 2 4" xfId="44896" xr:uid="{00000000-0005-0000-0000-0000DAC10000}"/>
    <cellStyle name="Normal 5 3 3" xfId="13523" xr:uid="{00000000-0005-0000-0000-0000DBC10000}"/>
    <cellStyle name="Normal 5 3 3 2" xfId="44898" xr:uid="{00000000-0005-0000-0000-0000DCC10000}"/>
    <cellStyle name="Normal 5 3 4" xfId="51488" xr:uid="{00000000-0005-0000-0000-0000DDC10000}"/>
    <cellStyle name="Normal 5 3 5" xfId="44895" xr:uid="{00000000-0005-0000-0000-0000DEC10000}"/>
    <cellStyle name="Normal 5 4" xfId="1928" xr:uid="{00000000-0005-0000-0000-0000DFC10000}"/>
    <cellStyle name="Normal 5 4 2" xfId="13525" xr:uid="{00000000-0005-0000-0000-0000E0C10000}"/>
    <cellStyle name="Normal 5 4 2 2" xfId="44901" xr:uid="{00000000-0005-0000-0000-0000E1C10000}"/>
    <cellStyle name="Normal 5 4 2 3" xfId="44900" xr:uid="{00000000-0005-0000-0000-0000E2C10000}"/>
    <cellStyle name="Normal 5 4 3" xfId="44899" xr:uid="{00000000-0005-0000-0000-0000E3C10000}"/>
    <cellStyle name="Normal 5 5" xfId="1929" xr:uid="{00000000-0005-0000-0000-0000E4C10000}"/>
    <cellStyle name="Normal 5 5 2" xfId="13526" xr:uid="{00000000-0005-0000-0000-0000E5C10000}"/>
    <cellStyle name="Normal 5 5 2 2" xfId="44903" xr:uid="{00000000-0005-0000-0000-0000E6C10000}"/>
    <cellStyle name="Normal 5 5 3" xfId="44902" xr:uid="{00000000-0005-0000-0000-0000E7C10000}"/>
    <cellStyle name="Normal 5 6" xfId="1930" xr:uid="{00000000-0005-0000-0000-0000E8C10000}"/>
    <cellStyle name="Normal 5 6 2" xfId="13527" xr:uid="{00000000-0005-0000-0000-0000E9C10000}"/>
    <cellStyle name="Normal 5 6 2 2" xfId="44905" xr:uid="{00000000-0005-0000-0000-0000EAC10000}"/>
    <cellStyle name="Normal 5 6 3" xfId="44904" xr:uid="{00000000-0005-0000-0000-0000EBC10000}"/>
    <cellStyle name="Normal 5 7" xfId="1931" xr:uid="{00000000-0005-0000-0000-0000ECC10000}"/>
    <cellStyle name="Normal 5 7 2" xfId="13528" xr:uid="{00000000-0005-0000-0000-0000EDC10000}"/>
    <cellStyle name="Normal 5 7 2 2" xfId="44907" xr:uid="{00000000-0005-0000-0000-0000EEC10000}"/>
    <cellStyle name="Normal 5 7 3" xfId="44906" xr:uid="{00000000-0005-0000-0000-0000EFC10000}"/>
    <cellStyle name="Normal 5 8" xfId="1932" xr:uid="{00000000-0005-0000-0000-0000F0C10000}"/>
    <cellStyle name="Normal 5 8 2" xfId="13529" xr:uid="{00000000-0005-0000-0000-0000F1C10000}"/>
    <cellStyle name="Normal 5 8 2 2" xfId="44909" xr:uid="{00000000-0005-0000-0000-0000F2C10000}"/>
    <cellStyle name="Normal 5 8 3" xfId="44908" xr:uid="{00000000-0005-0000-0000-0000F3C10000}"/>
    <cellStyle name="Normal 5 9" xfId="1933" xr:uid="{00000000-0005-0000-0000-0000F4C10000}"/>
    <cellStyle name="Normal 5 9 2" xfId="13530" xr:uid="{00000000-0005-0000-0000-0000F5C10000}"/>
    <cellStyle name="Normal 5 9 2 2" xfId="44911" xr:uid="{00000000-0005-0000-0000-0000F6C10000}"/>
    <cellStyle name="Normal 5 9 3" xfId="44910" xr:uid="{00000000-0005-0000-0000-0000F7C10000}"/>
    <cellStyle name="Normal 5_zahtevek" xfId="59177" xr:uid="{00000000-0005-0000-0000-0000F8C10000}"/>
    <cellStyle name="normal 50" xfId="13531" xr:uid="{00000000-0005-0000-0000-0000F9C10000}"/>
    <cellStyle name="normal 50 2" xfId="22801" xr:uid="{00000000-0005-0000-0000-0000FAC10000}"/>
    <cellStyle name="normal 50 2 2" xfId="44913" xr:uid="{00000000-0005-0000-0000-0000FBC10000}"/>
    <cellStyle name="normal 50 3" xfId="44912" xr:uid="{00000000-0005-0000-0000-0000FCC10000}"/>
    <cellStyle name="normal 51" xfId="13532" xr:uid="{00000000-0005-0000-0000-0000FDC10000}"/>
    <cellStyle name="normal 51 2" xfId="22802" xr:uid="{00000000-0005-0000-0000-0000FEC10000}"/>
    <cellStyle name="normal 51 2 2" xfId="44915" xr:uid="{00000000-0005-0000-0000-0000FFC10000}"/>
    <cellStyle name="normal 51 3" xfId="44914" xr:uid="{00000000-0005-0000-0000-000000C20000}"/>
    <cellStyle name="normal 52" xfId="13533" xr:uid="{00000000-0005-0000-0000-000001C20000}"/>
    <cellStyle name="normal 52 2" xfId="22803" xr:uid="{00000000-0005-0000-0000-000002C20000}"/>
    <cellStyle name="normal 52 2 2" xfId="44917" xr:uid="{00000000-0005-0000-0000-000003C20000}"/>
    <cellStyle name="normal 52 3" xfId="44916" xr:uid="{00000000-0005-0000-0000-000004C20000}"/>
    <cellStyle name="normal 53" xfId="13534" xr:uid="{00000000-0005-0000-0000-000005C20000}"/>
    <cellStyle name="normal 53 2" xfId="22804" xr:uid="{00000000-0005-0000-0000-000006C20000}"/>
    <cellStyle name="normal 53 2 2" xfId="44919" xr:uid="{00000000-0005-0000-0000-000007C20000}"/>
    <cellStyle name="normal 53 3" xfId="44918" xr:uid="{00000000-0005-0000-0000-000008C20000}"/>
    <cellStyle name="normal 54" xfId="13535" xr:uid="{00000000-0005-0000-0000-000009C20000}"/>
    <cellStyle name="normal 54 2" xfId="22805" xr:uid="{00000000-0005-0000-0000-00000AC20000}"/>
    <cellStyle name="normal 54 2 2" xfId="44921" xr:uid="{00000000-0005-0000-0000-00000BC20000}"/>
    <cellStyle name="normal 54 3" xfId="44920" xr:uid="{00000000-0005-0000-0000-00000CC20000}"/>
    <cellStyle name="normal 55" xfId="13536" xr:uid="{00000000-0005-0000-0000-00000DC20000}"/>
    <cellStyle name="normal 55 2" xfId="22806" xr:uid="{00000000-0005-0000-0000-00000EC20000}"/>
    <cellStyle name="normal 55 2 2" xfId="44923" xr:uid="{00000000-0005-0000-0000-00000FC20000}"/>
    <cellStyle name="normal 55 3" xfId="44922" xr:uid="{00000000-0005-0000-0000-000010C20000}"/>
    <cellStyle name="normal 56" xfId="13537" xr:uid="{00000000-0005-0000-0000-000011C20000}"/>
    <cellStyle name="normal 56 2" xfId="22807" xr:uid="{00000000-0005-0000-0000-000012C20000}"/>
    <cellStyle name="normal 56 2 2" xfId="44925" xr:uid="{00000000-0005-0000-0000-000013C20000}"/>
    <cellStyle name="normal 56 3" xfId="44924" xr:uid="{00000000-0005-0000-0000-000014C20000}"/>
    <cellStyle name="normal 57" xfId="13538" xr:uid="{00000000-0005-0000-0000-000015C20000}"/>
    <cellStyle name="normal 57 2" xfId="22808" xr:uid="{00000000-0005-0000-0000-000016C20000}"/>
    <cellStyle name="normal 57 2 2" xfId="44927" xr:uid="{00000000-0005-0000-0000-000017C20000}"/>
    <cellStyle name="normal 57 3" xfId="44926" xr:uid="{00000000-0005-0000-0000-000018C20000}"/>
    <cellStyle name="normal 58" xfId="13539" xr:uid="{00000000-0005-0000-0000-000019C20000}"/>
    <cellStyle name="normal 58 2" xfId="22809" xr:uid="{00000000-0005-0000-0000-00001AC20000}"/>
    <cellStyle name="normal 58 2 2" xfId="44929" xr:uid="{00000000-0005-0000-0000-00001BC20000}"/>
    <cellStyle name="normal 58 3" xfId="44928" xr:uid="{00000000-0005-0000-0000-00001CC20000}"/>
    <cellStyle name="normal 59" xfId="13540" xr:uid="{00000000-0005-0000-0000-00001DC20000}"/>
    <cellStyle name="normal 59 2" xfId="22810" xr:uid="{00000000-0005-0000-0000-00001EC20000}"/>
    <cellStyle name="normal 59 2 2" xfId="44931" xr:uid="{00000000-0005-0000-0000-00001FC20000}"/>
    <cellStyle name="normal 59 3" xfId="44930" xr:uid="{00000000-0005-0000-0000-000020C20000}"/>
    <cellStyle name="Normal 6" xfId="1934" xr:uid="{00000000-0005-0000-0000-000021C20000}"/>
    <cellStyle name="Normal 6 10" xfId="1935" xr:uid="{00000000-0005-0000-0000-000022C20000}"/>
    <cellStyle name="Normal 6 10 2" xfId="13543" xr:uid="{00000000-0005-0000-0000-000023C20000}"/>
    <cellStyle name="Normal 6 10 2 2" xfId="13544" xr:uid="{00000000-0005-0000-0000-000024C20000}"/>
    <cellStyle name="Normal 6 10 2 2 2" xfId="22814" xr:uid="{00000000-0005-0000-0000-000025C20000}"/>
    <cellStyle name="Normal 6 10 2 2 2 2" xfId="44936" xr:uid="{00000000-0005-0000-0000-000026C20000}"/>
    <cellStyle name="Normal 6 10 2 2 3" xfId="44935" xr:uid="{00000000-0005-0000-0000-000027C20000}"/>
    <cellStyle name="Normal 6 10 2 3" xfId="22813" xr:uid="{00000000-0005-0000-0000-000028C20000}"/>
    <cellStyle name="Normal 6 10 2 3 2" xfId="44937" xr:uid="{00000000-0005-0000-0000-000029C20000}"/>
    <cellStyle name="Normal 6 10 2 4" xfId="44934" xr:uid="{00000000-0005-0000-0000-00002AC20000}"/>
    <cellStyle name="Normal 6 10 3" xfId="13545" xr:uid="{00000000-0005-0000-0000-00002BC20000}"/>
    <cellStyle name="Normal 6 10 3 2" xfId="22815" xr:uid="{00000000-0005-0000-0000-00002CC20000}"/>
    <cellStyle name="Normal 6 10 3 2 2" xfId="44939" xr:uid="{00000000-0005-0000-0000-00002DC20000}"/>
    <cellStyle name="Normal 6 10 3 3" xfId="44938" xr:uid="{00000000-0005-0000-0000-00002EC20000}"/>
    <cellStyle name="Normal 6 10 4" xfId="13546" xr:uid="{00000000-0005-0000-0000-00002FC20000}"/>
    <cellStyle name="Normal 6 10 4 2" xfId="44940" xr:uid="{00000000-0005-0000-0000-000030C20000}"/>
    <cellStyle name="Normal 6 10 5" xfId="13542" xr:uid="{00000000-0005-0000-0000-000031C20000}"/>
    <cellStyle name="Normal 6 10 5 2" xfId="44941" xr:uid="{00000000-0005-0000-0000-000032C20000}"/>
    <cellStyle name="Normal 6 10 6" xfId="22812" xr:uid="{00000000-0005-0000-0000-000033C20000}"/>
    <cellStyle name="Normal 6 10 6 2" xfId="44942" xr:uid="{00000000-0005-0000-0000-000034C20000}"/>
    <cellStyle name="Normal 6 10 7" xfId="44933" xr:uid="{00000000-0005-0000-0000-000035C20000}"/>
    <cellStyle name="Normal 6 11" xfId="1936" xr:uid="{00000000-0005-0000-0000-000036C20000}"/>
    <cellStyle name="Normal 6 11 2" xfId="13548" xr:uid="{00000000-0005-0000-0000-000037C20000}"/>
    <cellStyle name="Normal 6 11 2 2" xfId="13549" xr:uid="{00000000-0005-0000-0000-000038C20000}"/>
    <cellStyle name="Normal 6 11 2 2 2" xfId="22818" xr:uid="{00000000-0005-0000-0000-000039C20000}"/>
    <cellStyle name="Normal 6 11 2 2 2 2" xfId="44946" xr:uid="{00000000-0005-0000-0000-00003AC20000}"/>
    <cellStyle name="Normal 6 11 2 2 3" xfId="44945" xr:uid="{00000000-0005-0000-0000-00003BC20000}"/>
    <cellStyle name="Normal 6 11 2 3" xfId="22817" xr:uid="{00000000-0005-0000-0000-00003CC20000}"/>
    <cellStyle name="Normal 6 11 2 3 2" xfId="44947" xr:uid="{00000000-0005-0000-0000-00003DC20000}"/>
    <cellStyle name="Normal 6 11 2 4" xfId="44944" xr:uid="{00000000-0005-0000-0000-00003EC20000}"/>
    <cellStyle name="Normal 6 11 3" xfId="13550" xr:uid="{00000000-0005-0000-0000-00003FC20000}"/>
    <cellStyle name="Normal 6 11 3 2" xfId="22819" xr:uid="{00000000-0005-0000-0000-000040C20000}"/>
    <cellStyle name="Normal 6 11 3 2 2" xfId="44949" xr:uid="{00000000-0005-0000-0000-000041C20000}"/>
    <cellStyle name="Normal 6 11 3 3" xfId="44948" xr:uid="{00000000-0005-0000-0000-000042C20000}"/>
    <cellStyle name="Normal 6 11 4" xfId="13551" xr:uid="{00000000-0005-0000-0000-000043C20000}"/>
    <cellStyle name="Normal 6 11 4 2" xfId="44950" xr:uid="{00000000-0005-0000-0000-000044C20000}"/>
    <cellStyle name="Normal 6 11 5" xfId="13547" xr:uid="{00000000-0005-0000-0000-000045C20000}"/>
    <cellStyle name="Normal 6 11 5 2" xfId="44951" xr:uid="{00000000-0005-0000-0000-000046C20000}"/>
    <cellStyle name="Normal 6 11 6" xfId="22816" xr:uid="{00000000-0005-0000-0000-000047C20000}"/>
    <cellStyle name="Normal 6 11 6 2" xfId="44952" xr:uid="{00000000-0005-0000-0000-000048C20000}"/>
    <cellStyle name="Normal 6 11 7" xfId="44943" xr:uid="{00000000-0005-0000-0000-000049C20000}"/>
    <cellStyle name="Normal 6 12" xfId="1937" xr:uid="{00000000-0005-0000-0000-00004AC20000}"/>
    <cellStyle name="Normal 6 12 2" xfId="13553" xr:uid="{00000000-0005-0000-0000-00004BC20000}"/>
    <cellStyle name="Normal 6 12 2 2" xfId="13554" xr:uid="{00000000-0005-0000-0000-00004CC20000}"/>
    <cellStyle name="Normal 6 12 2 2 2" xfId="22822" xr:uid="{00000000-0005-0000-0000-00004DC20000}"/>
    <cellStyle name="Normal 6 12 2 2 2 2" xfId="44956" xr:uid="{00000000-0005-0000-0000-00004EC20000}"/>
    <cellStyle name="Normal 6 12 2 2 3" xfId="44955" xr:uid="{00000000-0005-0000-0000-00004FC20000}"/>
    <cellStyle name="Normal 6 12 2 3" xfId="22821" xr:uid="{00000000-0005-0000-0000-000050C20000}"/>
    <cellStyle name="Normal 6 12 2 3 2" xfId="44957" xr:uid="{00000000-0005-0000-0000-000051C20000}"/>
    <cellStyle name="Normal 6 12 2 4" xfId="44954" xr:uid="{00000000-0005-0000-0000-000052C20000}"/>
    <cellStyle name="Normal 6 12 3" xfId="13555" xr:uid="{00000000-0005-0000-0000-000053C20000}"/>
    <cellStyle name="Normal 6 12 3 2" xfId="22823" xr:uid="{00000000-0005-0000-0000-000054C20000}"/>
    <cellStyle name="Normal 6 12 3 2 2" xfId="44959" xr:uid="{00000000-0005-0000-0000-000055C20000}"/>
    <cellStyle name="Normal 6 12 3 3" xfId="44958" xr:uid="{00000000-0005-0000-0000-000056C20000}"/>
    <cellStyle name="Normal 6 12 4" xfId="13556" xr:uid="{00000000-0005-0000-0000-000057C20000}"/>
    <cellStyle name="Normal 6 12 4 2" xfId="44960" xr:uid="{00000000-0005-0000-0000-000058C20000}"/>
    <cellStyle name="Normal 6 12 5" xfId="13552" xr:uid="{00000000-0005-0000-0000-000059C20000}"/>
    <cellStyle name="Normal 6 12 5 2" xfId="44961" xr:uid="{00000000-0005-0000-0000-00005AC20000}"/>
    <cellStyle name="Normal 6 12 6" xfId="22820" xr:uid="{00000000-0005-0000-0000-00005BC20000}"/>
    <cellStyle name="Normal 6 12 6 2" xfId="44962" xr:uid="{00000000-0005-0000-0000-00005CC20000}"/>
    <cellStyle name="Normal 6 12 7" xfId="44953" xr:uid="{00000000-0005-0000-0000-00005DC20000}"/>
    <cellStyle name="Normal 6 13" xfId="1938" xr:uid="{00000000-0005-0000-0000-00005EC20000}"/>
    <cellStyle name="Normal 6 13 2" xfId="13558" xr:uid="{00000000-0005-0000-0000-00005FC20000}"/>
    <cellStyle name="Normal 6 13 2 2" xfId="13559" xr:uid="{00000000-0005-0000-0000-000060C20000}"/>
    <cellStyle name="Normal 6 13 2 2 2" xfId="22826" xr:uid="{00000000-0005-0000-0000-000061C20000}"/>
    <cellStyle name="Normal 6 13 2 2 2 2" xfId="44966" xr:uid="{00000000-0005-0000-0000-000062C20000}"/>
    <cellStyle name="Normal 6 13 2 2 3" xfId="44965" xr:uid="{00000000-0005-0000-0000-000063C20000}"/>
    <cellStyle name="Normal 6 13 2 3" xfId="22825" xr:uid="{00000000-0005-0000-0000-000064C20000}"/>
    <cellStyle name="Normal 6 13 2 3 2" xfId="44967" xr:uid="{00000000-0005-0000-0000-000065C20000}"/>
    <cellStyle name="Normal 6 13 2 4" xfId="44964" xr:uid="{00000000-0005-0000-0000-000066C20000}"/>
    <cellStyle name="Normal 6 13 3" xfId="13560" xr:uid="{00000000-0005-0000-0000-000067C20000}"/>
    <cellStyle name="Normal 6 13 3 2" xfId="22827" xr:uid="{00000000-0005-0000-0000-000068C20000}"/>
    <cellStyle name="Normal 6 13 3 2 2" xfId="44969" xr:uid="{00000000-0005-0000-0000-000069C20000}"/>
    <cellStyle name="Normal 6 13 3 3" xfId="44968" xr:uid="{00000000-0005-0000-0000-00006AC20000}"/>
    <cellStyle name="Normal 6 13 4" xfId="13561" xr:uid="{00000000-0005-0000-0000-00006BC20000}"/>
    <cellStyle name="Normal 6 13 4 2" xfId="44970" xr:uid="{00000000-0005-0000-0000-00006CC20000}"/>
    <cellStyle name="Normal 6 13 5" xfId="13557" xr:uid="{00000000-0005-0000-0000-00006DC20000}"/>
    <cellStyle name="Normal 6 13 5 2" xfId="44971" xr:uid="{00000000-0005-0000-0000-00006EC20000}"/>
    <cellStyle name="Normal 6 13 6" xfId="22824" xr:uid="{00000000-0005-0000-0000-00006FC20000}"/>
    <cellStyle name="Normal 6 13 6 2" xfId="44972" xr:uid="{00000000-0005-0000-0000-000070C20000}"/>
    <cellStyle name="Normal 6 13 7" xfId="44963" xr:uid="{00000000-0005-0000-0000-000071C20000}"/>
    <cellStyle name="Normal 6 14" xfId="1939" xr:uid="{00000000-0005-0000-0000-000072C20000}"/>
    <cellStyle name="Normal 6 14 2" xfId="13563" xr:uid="{00000000-0005-0000-0000-000073C20000}"/>
    <cellStyle name="Normal 6 14 2 2" xfId="13564" xr:uid="{00000000-0005-0000-0000-000074C20000}"/>
    <cellStyle name="Normal 6 14 2 2 2" xfId="22830" xr:uid="{00000000-0005-0000-0000-000075C20000}"/>
    <cellStyle name="Normal 6 14 2 2 2 2" xfId="44976" xr:uid="{00000000-0005-0000-0000-000076C20000}"/>
    <cellStyle name="Normal 6 14 2 2 3" xfId="44975" xr:uid="{00000000-0005-0000-0000-000077C20000}"/>
    <cellStyle name="Normal 6 14 2 3" xfId="22829" xr:uid="{00000000-0005-0000-0000-000078C20000}"/>
    <cellStyle name="Normal 6 14 2 3 2" xfId="44977" xr:uid="{00000000-0005-0000-0000-000079C20000}"/>
    <cellStyle name="Normal 6 14 2 4" xfId="44974" xr:uid="{00000000-0005-0000-0000-00007AC20000}"/>
    <cellStyle name="Normal 6 14 3" xfId="13565" xr:uid="{00000000-0005-0000-0000-00007BC20000}"/>
    <cellStyle name="Normal 6 14 3 2" xfId="22831" xr:uid="{00000000-0005-0000-0000-00007CC20000}"/>
    <cellStyle name="Normal 6 14 3 2 2" xfId="44979" xr:uid="{00000000-0005-0000-0000-00007DC20000}"/>
    <cellStyle name="Normal 6 14 3 3" xfId="44978" xr:uid="{00000000-0005-0000-0000-00007EC20000}"/>
    <cellStyle name="Normal 6 14 4" xfId="13566" xr:uid="{00000000-0005-0000-0000-00007FC20000}"/>
    <cellStyle name="Normal 6 14 4 2" xfId="44980" xr:uid="{00000000-0005-0000-0000-000080C20000}"/>
    <cellStyle name="Normal 6 14 5" xfId="13562" xr:uid="{00000000-0005-0000-0000-000081C20000}"/>
    <cellStyle name="Normal 6 14 5 2" xfId="44981" xr:uid="{00000000-0005-0000-0000-000082C20000}"/>
    <cellStyle name="Normal 6 14 6" xfId="22828" xr:uid="{00000000-0005-0000-0000-000083C20000}"/>
    <cellStyle name="Normal 6 14 6 2" xfId="44982" xr:uid="{00000000-0005-0000-0000-000084C20000}"/>
    <cellStyle name="Normal 6 14 7" xfId="44973" xr:uid="{00000000-0005-0000-0000-000085C20000}"/>
    <cellStyle name="Normal 6 15" xfId="13567" xr:uid="{00000000-0005-0000-0000-000086C20000}"/>
    <cellStyle name="Normal 6 15 2" xfId="13568" xr:uid="{00000000-0005-0000-0000-000087C20000}"/>
    <cellStyle name="Normal 6 15 2 2" xfId="13569" xr:uid="{00000000-0005-0000-0000-000088C20000}"/>
    <cellStyle name="Normal 6 15 2 2 2" xfId="22834" xr:uid="{00000000-0005-0000-0000-000089C20000}"/>
    <cellStyle name="Normal 6 15 2 2 2 2" xfId="44986" xr:uid="{00000000-0005-0000-0000-00008AC20000}"/>
    <cellStyle name="Normal 6 15 2 2 3" xfId="44985" xr:uid="{00000000-0005-0000-0000-00008BC20000}"/>
    <cellStyle name="Normal 6 15 2 3" xfId="22833" xr:uid="{00000000-0005-0000-0000-00008CC20000}"/>
    <cellStyle name="Normal 6 15 2 3 2" xfId="44987" xr:uid="{00000000-0005-0000-0000-00008DC20000}"/>
    <cellStyle name="Normal 6 15 2 4" xfId="44984" xr:uid="{00000000-0005-0000-0000-00008EC20000}"/>
    <cellStyle name="Normal 6 15 3" xfId="13570" xr:uid="{00000000-0005-0000-0000-00008FC20000}"/>
    <cellStyle name="Normal 6 15 3 2" xfId="22835" xr:uid="{00000000-0005-0000-0000-000090C20000}"/>
    <cellStyle name="Normal 6 15 3 2 2" xfId="44989" xr:uid="{00000000-0005-0000-0000-000091C20000}"/>
    <cellStyle name="Normal 6 15 3 3" xfId="44988" xr:uid="{00000000-0005-0000-0000-000092C20000}"/>
    <cellStyle name="Normal 6 15 4" xfId="22832" xr:uid="{00000000-0005-0000-0000-000093C20000}"/>
    <cellStyle name="Normal 6 15 4 2" xfId="44990" xr:uid="{00000000-0005-0000-0000-000094C20000}"/>
    <cellStyle name="Normal 6 15 5" xfId="44983" xr:uid="{00000000-0005-0000-0000-000095C20000}"/>
    <cellStyle name="Normal 6 16" xfId="13571" xr:uid="{00000000-0005-0000-0000-000096C20000}"/>
    <cellStyle name="Normal 6 16 2" xfId="13572" xr:uid="{00000000-0005-0000-0000-000097C20000}"/>
    <cellStyle name="Normal 6 16 2 2" xfId="13573" xr:uid="{00000000-0005-0000-0000-000098C20000}"/>
    <cellStyle name="Normal 6 16 2 2 2" xfId="22838" xr:uid="{00000000-0005-0000-0000-000099C20000}"/>
    <cellStyle name="Normal 6 16 2 2 2 2" xfId="44994" xr:uid="{00000000-0005-0000-0000-00009AC20000}"/>
    <cellStyle name="Normal 6 16 2 2 3" xfId="44993" xr:uid="{00000000-0005-0000-0000-00009BC20000}"/>
    <cellStyle name="Normal 6 16 2 3" xfId="22837" xr:uid="{00000000-0005-0000-0000-00009CC20000}"/>
    <cellStyle name="Normal 6 16 2 3 2" xfId="44995" xr:uid="{00000000-0005-0000-0000-00009DC20000}"/>
    <cellStyle name="Normal 6 16 2 4" xfId="44992" xr:uid="{00000000-0005-0000-0000-00009EC20000}"/>
    <cellStyle name="Normal 6 16 3" xfId="13574" xr:uid="{00000000-0005-0000-0000-00009FC20000}"/>
    <cellStyle name="Normal 6 16 3 2" xfId="22839" xr:uid="{00000000-0005-0000-0000-0000A0C20000}"/>
    <cellStyle name="Normal 6 16 3 2 2" xfId="44997" xr:uid="{00000000-0005-0000-0000-0000A1C20000}"/>
    <cellStyle name="Normal 6 16 3 3" xfId="44996" xr:uid="{00000000-0005-0000-0000-0000A2C20000}"/>
    <cellStyle name="Normal 6 16 4" xfId="22836" xr:uid="{00000000-0005-0000-0000-0000A3C20000}"/>
    <cellStyle name="Normal 6 16 4 2" xfId="44998" xr:uid="{00000000-0005-0000-0000-0000A4C20000}"/>
    <cellStyle name="Normal 6 16 5" xfId="44991" xr:uid="{00000000-0005-0000-0000-0000A5C20000}"/>
    <cellStyle name="Normal 6 17" xfId="13575" xr:uid="{00000000-0005-0000-0000-0000A6C20000}"/>
    <cellStyle name="Normal 6 17 2" xfId="13576" xr:uid="{00000000-0005-0000-0000-0000A7C20000}"/>
    <cellStyle name="Normal 6 17 2 2" xfId="13577" xr:uid="{00000000-0005-0000-0000-0000A8C20000}"/>
    <cellStyle name="Normal 6 17 2 2 2" xfId="22842" xr:uid="{00000000-0005-0000-0000-0000A9C20000}"/>
    <cellStyle name="Normal 6 17 2 2 2 2" xfId="45002" xr:uid="{00000000-0005-0000-0000-0000AAC20000}"/>
    <cellStyle name="Normal 6 17 2 2 3" xfId="45001" xr:uid="{00000000-0005-0000-0000-0000ABC20000}"/>
    <cellStyle name="Normal 6 17 2 3" xfId="22841" xr:uid="{00000000-0005-0000-0000-0000ACC20000}"/>
    <cellStyle name="Normal 6 17 2 3 2" xfId="45003" xr:uid="{00000000-0005-0000-0000-0000ADC20000}"/>
    <cellStyle name="Normal 6 17 2 4" xfId="45000" xr:uid="{00000000-0005-0000-0000-0000AEC20000}"/>
    <cellStyle name="Normal 6 17 3" xfId="13578" xr:uid="{00000000-0005-0000-0000-0000AFC20000}"/>
    <cellStyle name="Normal 6 17 3 2" xfId="22843" xr:uid="{00000000-0005-0000-0000-0000B0C20000}"/>
    <cellStyle name="Normal 6 17 3 2 2" xfId="45005" xr:uid="{00000000-0005-0000-0000-0000B1C20000}"/>
    <cellStyle name="Normal 6 17 3 3" xfId="45004" xr:uid="{00000000-0005-0000-0000-0000B2C20000}"/>
    <cellStyle name="Normal 6 17 4" xfId="22840" xr:uid="{00000000-0005-0000-0000-0000B3C20000}"/>
    <cellStyle name="Normal 6 17 4 2" xfId="45006" xr:uid="{00000000-0005-0000-0000-0000B4C20000}"/>
    <cellStyle name="Normal 6 17 5" xfId="44999" xr:uid="{00000000-0005-0000-0000-0000B5C20000}"/>
    <cellStyle name="Normal 6 18" xfId="13579" xr:uid="{00000000-0005-0000-0000-0000B6C20000}"/>
    <cellStyle name="Normal 6 18 2" xfId="13580" xr:uid="{00000000-0005-0000-0000-0000B7C20000}"/>
    <cellStyle name="Normal 6 18 2 2" xfId="13581" xr:uid="{00000000-0005-0000-0000-0000B8C20000}"/>
    <cellStyle name="Normal 6 18 2 2 2" xfId="22846" xr:uid="{00000000-0005-0000-0000-0000B9C20000}"/>
    <cellStyle name="Normal 6 18 2 2 2 2" xfId="45010" xr:uid="{00000000-0005-0000-0000-0000BAC20000}"/>
    <cellStyle name="Normal 6 18 2 2 3" xfId="45009" xr:uid="{00000000-0005-0000-0000-0000BBC20000}"/>
    <cellStyle name="Normal 6 18 2 3" xfId="22845" xr:uid="{00000000-0005-0000-0000-0000BCC20000}"/>
    <cellStyle name="Normal 6 18 2 3 2" xfId="45011" xr:uid="{00000000-0005-0000-0000-0000BDC20000}"/>
    <cellStyle name="Normal 6 18 2 4" xfId="45008" xr:uid="{00000000-0005-0000-0000-0000BEC20000}"/>
    <cellStyle name="Normal 6 18 3" xfId="13582" xr:uid="{00000000-0005-0000-0000-0000BFC20000}"/>
    <cellStyle name="Normal 6 18 3 2" xfId="22847" xr:uid="{00000000-0005-0000-0000-0000C0C20000}"/>
    <cellStyle name="Normal 6 18 3 2 2" xfId="45013" xr:uid="{00000000-0005-0000-0000-0000C1C20000}"/>
    <cellStyle name="Normal 6 18 3 3" xfId="45012" xr:uid="{00000000-0005-0000-0000-0000C2C20000}"/>
    <cellStyle name="Normal 6 18 4" xfId="22844" xr:uid="{00000000-0005-0000-0000-0000C3C20000}"/>
    <cellStyle name="Normal 6 18 4 2" xfId="45014" xr:uid="{00000000-0005-0000-0000-0000C4C20000}"/>
    <cellStyle name="Normal 6 18 5" xfId="45007" xr:uid="{00000000-0005-0000-0000-0000C5C20000}"/>
    <cellStyle name="Normal 6 19" xfId="13583" xr:uid="{00000000-0005-0000-0000-0000C6C20000}"/>
    <cellStyle name="Normal 6 19 2" xfId="13584" xr:uid="{00000000-0005-0000-0000-0000C7C20000}"/>
    <cellStyle name="Normal 6 19 2 2" xfId="13585" xr:uid="{00000000-0005-0000-0000-0000C8C20000}"/>
    <cellStyle name="Normal 6 19 2 2 2" xfId="22850" xr:uid="{00000000-0005-0000-0000-0000C9C20000}"/>
    <cellStyle name="Normal 6 19 2 2 2 2" xfId="45018" xr:uid="{00000000-0005-0000-0000-0000CAC20000}"/>
    <cellStyle name="Normal 6 19 2 2 3" xfId="45017" xr:uid="{00000000-0005-0000-0000-0000CBC20000}"/>
    <cellStyle name="Normal 6 19 2 3" xfId="22849" xr:uid="{00000000-0005-0000-0000-0000CCC20000}"/>
    <cellStyle name="Normal 6 19 2 3 2" xfId="45019" xr:uid="{00000000-0005-0000-0000-0000CDC20000}"/>
    <cellStyle name="Normal 6 19 2 4" xfId="45016" xr:uid="{00000000-0005-0000-0000-0000CEC20000}"/>
    <cellStyle name="Normal 6 19 3" xfId="13586" xr:uid="{00000000-0005-0000-0000-0000CFC20000}"/>
    <cellStyle name="Normal 6 19 3 2" xfId="22851" xr:uid="{00000000-0005-0000-0000-0000D0C20000}"/>
    <cellStyle name="Normal 6 19 3 2 2" xfId="45021" xr:uid="{00000000-0005-0000-0000-0000D1C20000}"/>
    <cellStyle name="Normal 6 19 3 3" xfId="45020" xr:uid="{00000000-0005-0000-0000-0000D2C20000}"/>
    <cellStyle name="Normal 6 19 4" xfId="22848" xr:uid="{00000000-0005-0000-0000-0000D3C20000}"/>
    <cellStyle name="Normal 6 19 4 2" xfId="45022" xr:uid="{00000000-0005-0000-0000-0000D4C20000}"/>
    <cellStyle name="Normal 6 19 5" xfId="45015" xr:uid="{00000000-0005-0000-0000-0000D5C20000}"/>
    <cellStyle name="Normal 6 2" xfId="1940" xr:uid="{00000000-0005-0000-0000-0000D6C20000}"/>
    <cellStyle name="Normal 6 2 2" xfId="1941" xr:uid="{00000000-0005-0000-0000-0000D7C20000}"/>
    <cellStyle name="Normal 6 2 2 2" xfId="13589" xr:uid="{00000000-0005-0000-0000-0000D8C20000}"/>
    <cellStyle name="Normal 6 2 2 2 2" xfId="22854" xr:uid="{00000000-0005-0000-0000-0000D9C20000}"/>
    <cellStyle name="Normal 6 2 2 2 2 2" xfId="45026" xr:uid="{00000000-0005-0000-0000-0000DAC20000}"/>
    <cellStyle name="Normal 6 2 2 2 3" xfId="45025" xr:uid="{00000000-0005-0000-0000-0000DBC20000}"/>
    <cellStyle name="Normal 6 2 2 3" xfId="13590" xr:uid="{00000000-0005-0000-0000-0000DCC20000}"/>
    <cellStyle name="Normal 6 2 2 3 2" xfId="45027" xr:uid="{00000000-0005-0000-0000-0000DDC20000}"/>
    <cellStyle name="Normal 6 2 2 4" xfId="13588" xr:uid="{00000000-0005-0000-0000-0000DEC20000}"/>
    <cellStyle name="Normal 6 2 2 4 2" xfId="45028" xr:uid="{00000000-0005-0000-0000-0000DFC20000}"/>
    <cellStyle name="Normal 6 2 2 5" xfId="22853" xr:uid="{00000000-0005-0000-0000-0000E0C20000}"/>
    <cellStyle name="Normal 6 2 2 5 2" xfId="45029" xr:uid="{00000000-0005-0000-0000-0000E1C20000}"/>
    <cellStyle name="Normal 6 2 2 6" xfId="51492" xr:uid="{00000000-0005-0000-0000-0000E2C20000}"/>
    <cellStyle name="Normal 6 2 2 7" xfId="45024" xr:uid="{00000000-0005-0000-0000-0000E3C20000}"/>
    <cellStyle name="Normal 6 2 3" xfId="13591" xr:uid="{00000000-0005-0000-0000-0000E4C20000}"/>
    <cellStyle name="Normal 6 2 3 2" xfId="22855" xr:uid="{00000000-0005-0000-0000-0000E5C20000}"/>
    <cellStyle name="Normal 6 2 3 2 2" xfId="45031" xr:uid="{00000000-0005-0000-0000-0000E6C20000}"/>
    <cellStyle name="Normal 6 2 3 3" xfId="45030" xr:uid="{00000000-0005-0000-0000-0000E7C20000}"/>
    <cellStyle name="Normal 6 2 4" xfId="13592" xr:uid="{00000000-0005-0000-0000-0000E8C20000}"/>
    <cellStyle name="Normal 6 2 4 2" xfId="45032" xr:uid="{00000000-0005-0000-0000-0000E9C20000}"/>
    <cellStyle name="Normal 6 2 5" xfId="13587" xr:uid="{00000000-0005-0000-0000-0000EAC20000}"/>
    <cellStyle name="Normal 6 2 5 2" xfId="45033" xr:uid="{00000000-0005-0000-0000-0000EBC20000}"/>
    <cellStyle name="Normal 6 2 6" xfId="22852" xr:uid="{00000000-0005-0000-0000-0000ECC20000}"/>
    <cellStyle name="Normal 6 2 6 2" xfId="45034" xr:uid="{00000000-0005-0000-0000-0000EDC20000}"/>
    <cellStyle name="Normal 6 2 7" xfId="51491" xr:uid="{00000000-0005-0000-0000-0000EEC20000}"/>
    <cellStyle name="Normal 6 2 8" xfId="45023" xr:uid="{00000000-0005-0000-0000-0000EFC20000}"/>
    <cellStyle name="Normal 6 20" xfId="13593" xr:uid="{00000000-0005-0000-0000-0000F0C20000}"/>
    <cellStyle name="Normal 6 20 2" xfId="13594" xr:uid="{00000000-0005-0000-0000-0000F1C20000}"/>
    <cellStyle name="Normal 6 20 2 2" xfId="13595" xr:uid="{00000000-0005-0000-0000-0000F2C20000}"/>
    <cellStyle name="Normal 6 20 2 2 2" xfId="22858" xr:uid="{00000000-0005-0000-0000-0000F3C20000}"/>
    <cellStyle name="Normal 6 20 2 2 2 2" xfId="45038" xr:uid="{00000000-0005-0000-0000-0000F4C20000}"/>
    <cellStyle name="Normal 6 20 2 2 3" xfId="45037" xr:uid="{00000000-0005-0000-0000-0000F5C20000}"/>
    <cellStyle name="Normal 6 20 2 3" xfId="22857" xr:uid="{00000000-0005-0000-0000-0000F6C20000}"/>
    <cellStyle name="Normal 6 20 2 3 2" xfId="45039" xr:uid="{00000000-0005-0000-0000-0000F7C20000}"/>
    <cellStyle name="Normal 6 20 2 4" xfId="45036" xr:uid="{00000000-0005-0000-0000-0000F8C20000}"/>
    <cellStyle name="Normal 6 20 3" xfId="13596" xr:uid="{00000000-0005-0000-0000-0000F9C20000}"/>
    <cellStyle name="Normal 6 20 3 2" xfId="22859" xr:uid="{00000000-0005-0000-0000-0000FAC20000}"/>
    <cellStyle name="Normal 6 20 3 2 2" xfId="45041" xr:uid="{00000000-0005-0000-0000-0000FBC20000}"/>
    <cellStyle name="Normal 6 20 3 3" xfId="45040" xr:uid="{00000000-0005-0000-0000-0000FCC20000}"/>
    <cellStyle name="Normal 6 20 4" xfId="22856" xr:uid="{00000000-0005-0000-0000-0000FDC20000}"/>
    <cellStyle name="Normal 6 20 4 2" xfId="45042" xr:uid="{00000000-0005-0000-0000-0000FEC20000}"/>
    <cellStyle name="Normal 6 20 5" xfId="45035" xr:uid="{00000000-0005-0000-0000-0000FFC20000}"/>
    <cellStyle name="Normal 6 21" xfId="13597" xr:uid="{00000000-0005-0000-0000-000000C30000}"/>
    <cellStyle name="Normal 6 21 2" xfId="13598" xr:uid="{00000000-0005-0000-0000-000001C30000}"/>
    <cellStyle name="Normal 6 21 2 2" xfId="13599" xr:uid="{00000000-0005-0000-0000-000002C30000}"/>
    <cellStyle name="Normal 6 21 2 2 2" xfId="22862" xr:uid="{00000000-0005-0000-0000-000003C30000}"/>
    <cellStyle name="Normal 6 21 2 2 2 2" xfId="45046" xr:uid="{00000000-0005-0000-0000-000004C30000}"/>
    <cellStyle name="Normal 6 21 2 2 3" xfId="45045" xr:uid="{00000000-0005-0000-0000-000005C30000}"/>
    <cellStyle name="Normal 6 21 2 3" xfId="22861" xr:uid="{00000000-0005-0000-0000-000006C30000}"/>
    <cellStyle name="Normal 6 21 2 3 2" xfId="45047" xr:uid="{00000000-0005-0000-0000-000007C30000}"/>
    <cellStyle name="Normal 6 21 2 4" xfId="45044" xr:uid="{00000000-0005-0000-0000-000008C30000}"/>
    <cellStyle name="Normal 6 21 3" xfId="13600" xr:uid="{00000000-0005-0000-0000-000009C30000}"/>
    <cellStyle name="Normal 6 21 3 2" xfId="22863" xr:uid="{00000000-0005-0000-0000-00000AC30000}"/>
    <cellStyle name="Normal 6 21 3 2 2" xfId="45049" xr:uid="{00000000-0005-0000-0000-00000BC30000}"/>
    <cellStyle name="Normal 6 21 3 3" xfId="45048" xr:uid="{00000000-0005-0000-0000-00000CC30000}"/>
    <cellStyle name="Normal 6 21 4" xfId="22860" xr:uid="{00000000-0005-0000-0000-00000DC30000}"/>
    <cellStyle name="Normal 6 21 4 2" xfId="45050" xr:uid="{00000000-0005-0000-0000-00000EC30000}"/>
    <cellStyle name="Normal 6 21 5" xfId="45043" xr:uid="{00000000-0005-0000-0000-00000FC30000}"/>
    <cellStyle name="Normal 6 22" xfId="13601" xr:uid="{00000000-0005-0000-0000-000010C30000}"/>
    <cellStyle name="Normal 6 22 2" xfId="13602" xr:uid="{00000000-0005-0000-0000-000011C30000}"/>
    <cellStyle name="Normal 6 22 2 2" xfId="13603" xr:uid="{00000000-0005-0000-0000-000012C30000}"/>
    <cellStyle name="Normal 6 22 2 2 2" xfId="22866" xr:uid="{00000000-0005-0000-0000-000013C30000}"/>
    <cellStyle name="Normal 6 22 2 2 2 2" xfId="45054" xr:uid="{00000000-0005-0000-0000-000014C30000}"/>
    <cellStyle name="Normal 6 22 2 2 3" xfId="45053" xr:uid="{00000000-0005-0000-0000-000015C30000}"/>
    <cellStyle name="Normal 6 22 2 3" xfId="22865" xr:uid="{00000000-0005-0000-0000-000016C30000}"/>
    <cellStyle name="Normal 6 22 2 3 2" xfId="45055" xr:uid="{00000000-0005-0000-0000-000017C30000}"/>
    <cellStyle name="Normal 6 22 2 4" xfId="45052" xr:uid="{00000000-0005-0000-0000-000018C30000}"/>
    <cellStyle name="Normal 6 22 3" xfId="13604" xr:uid="{00000000-0005-0000-0000-000019C30000}"/>
    <cellStyle name="Normal 6 22 3 2" xfId="22867" xr:uid="{00000000-0005-0000-0000-00001AC30000}"/>
    <cellStyle name="Normal 6 22 3 2 2" xfId="45057" xr:uid="{00000000-0005-0000-0000-00001BC30000}"/>
    <cellStyle name="Normal 6 22 3 3" xfId="45056" xr:uid="{00000000-0005-0000-0000-00001CC30000}"/>
    <cellStyle name="Normal 6 22 4" xfId="22864" xr:uid="{00000000-0005-0000-0000-00001DC30000}"/>
    <cellStyle name="Normal 6 22 4 2" xfId="45058" xr:uid="{00000000-0005-0000-0000-00001EC30000}"/>
    <cellStyle name="Normal 6 22 5" xfId="45051" xr:uid="{00000000-0005-0000-0000-00001FC30000}"/>
    <cellStyle name="Normal 6 23" xfId="13605" xr:uid="{00000000-0005-0000-0000-000020C30000}"/>
    <cellStyle name="Normal 6 23 2" xfId="13606" xr:uid="{00000000-0005-0000-0000-000021C30000}"/>
    <cellStyle name="Normal 6 23 2 2" xfId="13607" xr:uid="{00000000-0005-0000-0000-000022C30000}"/>
    <cellStyle name="Normal 6 23 2 2 2" xfId="22870" xr:uid="{00000000-0005-0000-0000-000023C30000}"/>
    <cellStyle name="Normal 6 23 2 2 2 2" xfId="45062" xr:uid="{00000000-0005-0000-0000-000024C30000}"/>
    <cellStyle name="Normal 6 23 2 2 3" xfId="45061" xr:uid="{00000000-0005-0000-0000-000025C30000}"/>
    <cellStyle name="Normal 6 23 2 3" xfId="22869" xr:uid="{00000000-0005-0000-0000-000026C30000}"/>
    <cellStyle name="Normal 6 23 2 3 2" xfId="45063" xr:uid="{00000000-0005-0000-0000-000027C30000}"/>
    <cellStyle name="Normal 6 23 2 4" xfId="45060" xr:uid="{00000000-0005-0000-0000-000028C30000}"/>
    <cellStyle name="Normal 6 23 3" xfId="13608" xr:uid="{00000000-0005-0000-0000-000029C30000}"/>
    <cellStyle name="Normal 6 23 3 2" xfId="22871" xr:uid="{00000000-0005-0000-0000-00002AC30000}"/>
    <cellStyle name="Normal 6 23 3 2 2" xfId="45065" xr:uid="{00000000-0005-0000-0000-00002BC30000}"/>
    <cellStyle name="Normal 6 23 3 3" xfId="45064" xr:uid="{00000000-0005-0000-0000-00002CC30000}"/>
    <cellStyle name="Normal 6 23 4" xfId="22868" xr:uid="{00000000-0005-0000-0000-00002DC30000}"/>
    <cellStyle name="Normal 6 23 4 2" xfId="45066" xr:uid="{00000000-0005-0000-0000-00002EC30000}"/>
    <cellStyle name="Normal 6 23 5" xfId="45059" xr:uid="{00000000-0005-0000-0000-00002FC30000}"/>
    <cellStyle name="Normal 6 24" xfId="13609" xr:uid="{00000000-0005-0000-0000-000030C30000}"/>
    <cellStyle name="Normal 6 24 2" xfId="13610" xr:uid="{00000000-0005-0000-0000-000031C30000}"/>
    <cellStyle name="Normal 6 24 2 2" xfId="13611" xr:uid="{00000000-0005-0000-0000-000032C30000}"/>
    <cellStyle name="Normal 6 24 2 2 2" xfId="22874" xr:uid="{00000000-0005-0000-0000-000033C30000}"/>
    <cellStyle name="Normal 6 24 2 2 2 2" xfId="45070" xr:uid="{00000000-0005-0000-0000-000034C30000}"/>
    <cellStyle name="Normal 6 24 2 2 3" xfId="45069" xr:uid="{00000000-0005-0000-0000-000035C30000}"/>
    <cellStyle name="Normal 6 24 2 3" xfId="22873" xr:uid="{00000000-0005-0000-0000-000036C30000}"/>
    <cellStyle name="Normal 6 24 2 3 2" xfId="45071" xr:uid="{00000000-0005-0000-0000-000037C30000}"/>
    <cellStyle name="Normal 6 24 2 4" xfId="45068" xr:uid="{00000000-0005-0000-0000-000038C30000}"/>
    <cellStyle name="Normal 6 24 3" xfId="13612" xr:uid="{00000000-0005-0000-0000-000039C30000}"/>
    <cellStyle name="Normal 6 24 3 2" xfId="22875" xr:uid="{00000000-0005-0000-0000-00003AC30000}"/>
    <cellStyle name="Normal 6 24 3 2 2" xfId="45073" xr:uid="{00000000-0005-0000-0000-00003BC30000}"/>
    <cellStyle name="Normal 6 24 3 3" xfId="45072" xr:uid="{00000000-0005-0000-0000-00003CC30000}"/>
    <cellStyle name="Normal 6 24 4" xfId="22872" xr:uid="{00000000-0005-0000-0000-00003DC30000}"/>
    <cellStyle name="Normal 6 24 4 2" xfId="45074" xr:uid="{00000000-0005-0000-0000-00003EC30000}"/>
    <cellStyle name="Normal 6 24 5" xfId="45067" xr:uid="{00000000-0005-0000-0000-00003FC30000}"/>
    <cellStyle name="Normal 6 25" xfId="13613" xr:uid="{00000000-0005-0000-0000-000040C30000}"/>
    <cellStyle name="Normal 6 25 2" xfId="45075" xr:uid="{00000000-0005-0000-0000-000041C30000}"/>
    <cellStyle name="Normal 6 26" xfId="13541" xr:uid="{00000000-0005-0000-0000-000042C30000}"/>
    <cellStyle name="Normal 6 26 2" xfId="45076" xr:uid="{00000000-0005-0000-0000-000043C30000}"/>
    <cellStyle name="Normal 6 27" xfId="15988" xr:uid="{00000000-0005-0000-0000-000044C30000}"/>
    <cellStyle name="Normal 6 27 2" xfId="45077" xr:uid="{00000000-0005-0000-0000-000045C30000}"/>
    <cellStyle name="Normal 6 28" xfId="22811" xr:uid="{00000000-0005-0000-0000-000046C30000}"/>
    <cellStyle name="Normal 6 28 2" xfId="45078" xr:uid="{00000000-0005-0000-0000-000047C30000}"/>
    <cellStyle name="Normal 6 29" xfId="51490" xr:uid="{00000000-0005-0000-0000-000048C30000}"/>
    <cellStyle name="Normal 6 3" xfId="1942" xr:uid="{00000000-0005-0000-0000-000049C30000}"/>
    <cellStyle name="Normal 6 3 2" xfId="13615" xr:uid="{00000000-0005-0000-0000-00004AC30000}"/>
    <cellStyle name="Normal 6 3 2 2" xfId="13616" xr:uid="{00000000-0005-0000-0000-00004BC30000}"/>
    <cellStyle name="Normal 6 3 2 2 2" xfId="22878" xr:uid="{00000000-0005-0000-0000-00004CC30000}"/>
    <cellStyle name="Normal 6 3 2 2 2 2" xfId="45082" xr:uid="{00000000-0005-0000-0000-00004DC30000}"/>
    <cellStyle name="Normal 6 3 2 2 3" xfId="45081" xr:uid="{00000000-0005-0000-0000-00004EC30000}"/>
    <cellStyle name="Normal 6 3 2 3" xfId="22877" xr:uid="{00000000-0005-0000-0000-00004FC30000}"/>
    <cellStyle name="Normal 6 3 2 3 2" xfId="45083" xr:uid="{00000000-0005-0000-0000-000050C30000}"/>
    <cellStyle name="Normal 6 3 2 4" xfId="45080" xr:uid="{00000000-0005-0000-0000-000051C30000}"/>
    <cellStyle name="Normal 6 3 3" xfId="13617" xr:uid="{00000000-0005-0000-0000-000052C30000}"/>
    <cellStyle name="Normal 6 3 3 2" xfId="22879" xr:uid="{00000000-0005-0000-0000-000053C30000}"/>
    <cellStyle name="Normal 6 3 3 2 2" xfId="45085" xr:uid="{00000000-0005-0000-0000-000054C30000}"/>
    <cellStyle name="Normal 6 3 3 3" xfId="45084" xr:uid="{00000000-0005-0000-0000-000055C30000}"/>
    <cellStyle name="Normal 6 3 4" xfId="13618" xr:uid="{00000000-0005-0000-0000-000056C30000}"/>
    <cellStyle name="Normal 6 3 4 2" xfId="45086" xr:uid="{00000000-0005-0000-0000-000057C30000}"/>
    <cellStyle name="Normal 6 3 5" xfId="13614" xr:uid="{00000000-0005-0000-0000-000058C30000}"/>
    <cellStyle name="Normal 6 3 5 2" xfId="45087" xr:uid="{00000000-0005-0000-0000-000059C30000}"/>
    <cellStyle name="Normal 6 3 6" xfId="22876" xr:uid="{00000000-0005-0000-0000-00005AC30000}"/>
    <cellStyle name="Normal 6 3 6 2" xfId="45088" xr:uid="{00000000-0005-0000-0000-00005BC30000}"/>
    <cellStyle name="Normal 6 3 7" xfId="45079" xr:uid="{00000000-0005-0000-0000-00005CC30000}"/>
    <cellStyle name="Normal 6 3 8" xfId="59179" xr:uid="{00000000-0005-0000-0000-00005DC30000}"/>
    <cellStyle name="Normal 6 30" xfId="44932" xr:uid="{00000000-0005-0000-0000-00005EC30000}"/>
    <cellStyle name="Normal 6 31" xfId="59178" xr:uid="{00000000-0005-0000-0000-00005FC30000}"/>
    <cellStyle name="Normal 6 4" xfId="1943" xr:uid="{00000000-0005-0000-0000-000060C30000}"/>
    <cellStyle name="Normal 6 4 2" xfId="13620" xr:uid="{00000000-0005-0000-0000-000061C30000}"/>
    <cellStyle name="Normal 6 4 2 2" xfId="13621" xr:uid="{00000000-0005-0000-0000-000062C30000}"/>
    <cellStyle name="Normal 6 4 2 2 2" xfId="22882" xr:uid="{00000000-0005-0000-0000-000063C30000}"/>
    <cellStyle name="Normal 6 4 2 2 2 2" xfId="45092" xr:uid="{00000000-0005-0000-0000-000064C30000}"/>
    <cellStyle name="Normal 6 4 2 2 3" xfId="45091" xr:uid="{00000000-0005-0000-0000-000065C30000}"/>
    <cellStyle name="Normal 6 4 2 3" xfId="22881" xr:uid="{00000000-0005-0000-0000-000066C30000}"/>
    <cellStyle name="Normal 6 4 2 3 2" xfId="45093" xr:uid="{00000000-0005-0000-0000-000067C30000}"/>
    <cellStyle name="Normal 6 4 2 4" xfId="45090" xr:uid="{00000000-0005-0000-0000-000068C30000}"/>
    <cellStyle name="Normal 6 4 3" xfId="13622" xr:uid="{00000000-0005-0000-0000-000069C30000}"/>
    <cellStyle name="Normal 6 4 3 2" xfId="22883" xr:uid="{00000000-0005-0000-0000-00006AC30000}"/>
    <cellStyle name="Normal 6 4 3 2 2" xfId="45095" xr:uid="{00000000-0005-0000-0000-00006BC30000}"/>
    <cellStyle name="Normal 6 4 3 3" xfId="45094" xr:uid="{00000000-0005-0000-0000-00006CC30000}"/>
    <cellStyle name="Normal 6 4 4" xfId="13623" xr:uid="{00000000-0005-0000-0000-00006DC30000}"/>
    <cellStyle name="Normal 6 4 4 2" xfId="45096" xr:uid="{00000000-0005-0000-0000-00006EC30000}"/>
    <cellStyle name="Normal 6 4 5" xfId="13619" xr:uid="{00000000-0005-0000-0000-00006FC30000}"/>
    <cellStyle name="Normal 6 4 5 2" xfId="45097" xr:uid="{00000000-0005-0000-0000-000070C30000}"/>
    <cellStyle name="Normal 6 4 6" xfId="22880" xr:uid="{00000000-0005-0000-0000-000071C30000}"/>
    <cellStyle name="Normal 6 4 6 2" xfId="45098" xr:uid="{00000000-0005-0000-0000-000072C30000}"/>
    <cellStyle name="Normal 6 4 7" xfId="45089" xr:uid="{00000000-0005-0000-0000-000073C30000}"/>
    <cellStyle name="Normal 6 5" xfId="1944" xr:uid="{00000000-0005-0000-0000-000074C30000}"/>
    <cellStyle name="Normal 6 5 2" xfId="13625" xr:uid="{00000000-0005-0000-0000-000075C30000}"/>
    <cellStyle name="Normal 6 5 2 2" xfId="13626" xr:uid="{00000000-0005-0000-0000-000076C30000}"/>
    <cellStyle name="Normal 6 5 2 2 2" xfId="22886" xr:uid="{00000000-0005-0000-0000-000077C30000}"/>
    <cellStyle name="Normal 6 5 2 2 2 2" xfId="45102" xr:uid="{00000000-0005-0000-0000-000078C30000}"/>
    <cellStyle name="Normal 6 5 2 2 3" xfId="45101" xr:uid="{00000000-0005-0000-0000-000079C30000}"/>
    <cellStyle name="Normal 6 5 2 3" xfId="22885" xr:uid="{00000000-0005-0000-0000-00007AC30000}"/>
    <cellStyle name="Normal 6 5 2 3 2" xfId="45103" xr:uid="{00000000-0005-0000-0000-00007BC30000}"/>
    <cellStyle name="Normal 6 5 2 4" xfId="45100" xr:uid="{00000000-0005-0000-0000-00007CC30000}"/>
    <cellStyle name="Normal 6 5 3" xfId="13627" xr:uid="{00000000-0005-0000-0000-00007DC30000}"/>
    <cellStyle name="Normal 6 5 3 2" xfId="22887" xr:uid="{00000000-0005-0000-0000-00007EC30000}"/>
    <cellStyle name="Normal 6 5 3 2 2" xfId="45105" xr:uid="{00000000-0005-0000-0000-00007FC30000}"/>
    <cellStyle name="Normal 6 5 3 3" xfId="45104" xr:uid="{00000000-0005-0000-0000-000080C30000}"/>
    <cellStyle name="Normal 6 5 4" xfId="13628" xr:uid="{00000000-0005-0000-0000-000081C30000}"/>
    <cellStyle name="Normal 6 5 4 2" xfId="45106" xr:uid="{00000000-0005-0000-0000-000082C30000}"/>
    <cellStyle name="Normal 6 5 5" xfId="13624" xr:uid="{00000000-0005-0000-0000-000083C30000}"/>
    <cellStyle name="Normal 6 5 5 2" xfId="45107" xr:uid="{00000000-0005-0000-0000-000084C30000}"/>
    <cellStyle name="Normal 6 5 6" xfId="22884" xr:uid="{00000000-0005-0000-0000-000085C30000}"/>
    <cellStyle name="Normal 6 5 6 2" xfId="45108" xr:uid="{00000000-0005-0000-0000-000086C30000}"/>
    <cellStyle name="Normal 6 5 7" xfId="45099" xr:uid="{00000000-0005-0000-0000-000087C30000}"/>
    <cellStyle name="Normal 6 6" xfId="1945" xr:uid="{00000000-0005-0000-0000-000088C30000}"/>
    <cellStyle name="Normal 6 6 2" xfId="13630" xr:uid="{00000000-0005-0000-0000-000089C30000}"/>
    <cellStyle name="Normal 6 6 2 2" xfId="13631" xr:uid="{00000000-0005-0000-0000-00008AC30000}"/>
    <cellStyle name="Normal 6 6 2 2 2" xfId="22890" xr:uid="{00000000-0005-0000-0000-00008BC30000}"/>
    <cellStyle name="Normal 6 6 2 2 2 2" xfId="45112" xr:uid="{00000000-0005-0000-0000-00008CC30000}"/>
    <cellStyle name="Normal 6 6 2 2 3" xfId="45111" xr:uid="{00000000-0005-0000-0000-00008DC30000}"/>
    <cellStyle name="Normal 6 6 2 3" xfId="22889" xr:uid="{00000000-0005-0000-0000-00008EC30000}"/>
    <cellStyle name="Normal 6 6 2 3 2" xfId="45113" xr:uid="{00000000-0005-0000-0000-00008FC30000}"/>
    <cellStyle name="Normal 6 6 2 4" xfId="45110" xr:uid="{00000000-0005-0000-0000-000090C30000}"/>
    <cellStyle name="Normal 6 6 3" xfId="13632" xr:uid="{00000000-0005-0000-0000-000091C30000}"/>
    <cellStyle name="Normal 6 6 3 2" xfId="22891" xr:uid="{00000000-0005-0000-0000-000092C30000}"/>
    <cellStyle name="Normal 6 6 3 2 2" xfId="45115" xr:uid="{00000000-0005-0000-0000-000093C30000}"/>
    <cellStyle name="Normal 6 6 3 3" xfId="45114" xr:uid="{00000000-0005-0000-0000-000094C30000}"/>
    <cellStyle name="Normal 6 6 4" xfId="13633" xr:uid="{00000000-0005-0000-0000-000095C30000}"/>
    <cellStyle name="Normal 6 6 4 2" xfId="45116" xr:uid="{00000000-0005-0000-0000-000096C30000}"/>
    <cellStyle name="Normal 6 6 5" xfId="13629" xr:uid="{00000000-0005-0000-0000-000097C30000}"/>
    <cellStyle name="Normal 6 6 5 2" xfId="45117" xr:uid="{00000000-0005-0000-0000-000098C30000}"/>
    <cellStyle name="Normal 6 6 6" xfId="22888" xr:uid="{00000000-0005-0000-0000-000099C30000}"/>
    <cellStyle name="Normal 6 6 6 2" xfId="45118" xr:uid="{00000000-0005-0000-0000-00009AC30000}"/>
    <cellStyle name="Normal 6 6 7" xfId="45109" xr:uid="{00000000-0005-0000-0000-00009BC30000}"/>
    <cellStyle name="Normal 6 7" xfId="1946" xr:uid="{00000000-0005-0000-0000-00009CC30000}"/>
    <cellStyle name="Normal 6 7 2" xfId="13635" xr:uid="{00000000-0005-0000-0000-00009DC30000}"/>
    <cellStyle name="Normal 6 7 2 2" xfId="13636" xr:uid="{00000000-0005-0000-0000-00009EC30000}"/>
    <cellStyle name="Normal 6 7 2 2 2" xfId="22894" xr:uid="{00000000-0005-0000-0000-00009FC30000}"/>
    <cellStyle name="Normal 6 7 2 2 2 2" xfId="45122" xr:uid="{00000000-0005-0000-0000-0000A0C30000}"/>
    <cellStyle name="Normal 6 7 2 2 3" xfId="45121" xr:uid="{00000000-0005-0000-0000-0000A1C30000}"/>
    <cellStyle name="Normal 6 7 2 3" xfId="22893" xr:uid="{00000000-0005-0000-0000-0000A2C30000}"/>
    <cellStyle name="Normal 6 7 2 3 2" xfId="45123" xr:uid="{00000000-0005-0000-0000-0000A3C30000}"/>
    <cellStyle name="Normal 6 7 2 4" xfId="45120" xr:uid="{00000000-0005-0000-0000-0000A4C30000}"/>
    <cellStyle name="Normal 6 7 3" xfId="13637" xr:uid="{00000000-0005-0000-0000-0000A5C30000}"/>
    <cellStyle name="Normal 6 7 3 2" xfId="22895" xr:uid="{00000000-0005-0000-0000-0000A6C30000}"/>
    <cellStyle name="Normal 6 7 3 2 2" xfId="45125" xr:uid="{00000000-0005-0000-0000-0000A7C30000}"/>
    <cellStyle name="Normal 6 7 3 3" xfId="45124" xr:uid="{00000000-0005-0000-0000-0000A8C30000}"/>
    <cellStyle name="Normal 6 7 4" xfId="13638" xr:uid="{00000000-0005-0000-0000-0000A9C30000}"/>
    <cellStyle name="Normal 6 7 4 2" xfId="45126" xr:uid="{00000000-0005-0000-0000-0000AAC30000}"/>
    <cellStyle name="Normal 6 7 5" xfId="13634" xr:uid="{00000000-0005-0000-0000-0000ABC30000}"/>
    <cellStyle name="Normal 6 7 5 2" xfId="45127" xr:uid="{00000000-0005-0000-0000-0000ACC30000}"/>
    <cellStyle name="Normal 6 7 6" xfId="22892" xr:uid="{00000000-0005-0000-0000-0000ADC30000}"/>
    <cellStyle name="Normal 6 7 6 2" xfId="45128" xr:uid="{00000000-0005-0000-0000-0000AEC30000}"/>
    <cellStyle name="Normal 6 7 7" xfId="45119" xr:uid="{00000000-0005-0000-0000-0000AFC30000}"/>
    <cellStyle name="Normal 6 8" xfId="1947" xr:uid="{00000000-0005-0000-0000-0000B0C30000}"/>
    <cellStyle name="Normal 6 8 2" xfId="13640" xr:uid="{00000000-0005-0000-0000-0000B1C30000}"/>
    <cellStyle name="Normal 6 8 2 2" xfId="13641" xr:uid="{00000000-0005-0000-0000-0000B2C30000}"/>
    <cellStyle name="Normal 6 8 2 2 2" xfId="22898" xr:uid="{00000000-0005-0000-0000-0000B3C30000}"/>
    <cellStyle name="Normal 6 8 2 2 2 2" xfId="45132" xr:uid="{00000000-0005-0000-0000-0000B4C30000}"/>
    <cellStyle name="Normal 6 8 2 2 3" xfId="45131" xr:uid="{00000000-0005-0000-0000-0000B5C30000}"/>
    <cellStyle name="Normal 6 8 2 3" xfId="22897" xr:uid="{00000000-0005-0000-0000-0000B6C30000}"/>
    <cellStyle name="Normal 6 8 2 3 2" xfId="45133" xr:uid="{00000000-0005-0000-0000-0000B7C30000}"/>
    <cellStyle name="Normal 6 8 2 4" xfId="45130" xr:uid="{00000000-0005-0000-0000-0000B8C30000}"/>
    <cellStyle name="Normal 6 8 3" xfId="13642" xr:uid="{00000000-0005-0000-0000-0000B9C30000}"/>
    <cellStyle name="Normal 6 8 3 2" xfId="22899" xr:uid="{00000000-0005-0000-0000-0000BAC30000}"/>
    <cellStyle name="Normal 6 8 3 2 2" xfId="45135" xr:uid="{00000000-0005-0000-0000-0000BBC30000}"/>
    <cellStyle name="Normal 6 8 3 3" xfId="45134" xr:uid="{00000000-0005-0000-0000-0000BCC30000}"/>
    <cellStyle name="Normal 6 8 4" xfId="13643" xr:uid="{00000000-0005-0000-0000-0000BDC30000}"/>
    <cellStyle name="Normal 6 8 4 2" xfId="45136" xr:uid="{00000000-0005-0000-0000-0000BEC30000}"/>
    <cellStyle name="Normal 6 8 5" xfId="13639" xr:uid="{00000000-0005-0000-0000-0000BFC30000}"/>
    <cellStyle name="Normal 6 8 5 2" xfId="45137" xr:uid="{00000000-0005-0000-0000-0000C0C30000}"/>
    <cellStyle name="Normal 6 8 6" xfId="22896" xr:uid="{00000000-0005-0000-0000-0000C1C30000}"/>
    <cellStyle name="Normal 6 8 6 2" xfId="45138" xr:uid="{00000000-0005-0000-0000-0000C2C30000}"/>
    <cellStyle name="Normal 6 8 7" xfId="45129" xr:uid="{00000000-0005-0000-0000-0000C3C30000}"/>
    <cellStyle name="Normal 6 9" xfId="1948" xr:uid="{00000000-0005-0000-0000-0000C4C30000}"/>
    <cellStyle name="Normal 6 9 2" xfId="13645" xr:uid="{00000000-0005-0000-0000-0000C5C30000}"/>
    <cellStyle name="Normal 6 9 2 2" xfId="13646" xr:uid="{00000000-0005-0000-0000-0000C6C30000}"/>
    <cellStyle name="Normal 6 9 2 2 2" xfId="22902" xr:uid="{00000000-0005-0000-0000-0000C7C30000}"/>
    <cellStyle name="Normal 6 9 2 2 2 2" xfId="45142" xr:uid="{00000000-0005-0000-0000-0000C8C30000}"/>
    <cellStyle name="Normal 6 9 2 2 3" xfId="45141" xr:uid="{00000000-0005-0000-0000-0000C9C30000}"/>
    <cellStyle name="Normal 6 9 2 3" xfId="22901" xr:uid="{00000000-0005-0000-0000-0000CAC30000}"/>
    <cellStyle name="Normal 6 9 2 3 2" xfId="45143" xr:uid="{00000000-0005-0000-0000-0000CBC30000}"/>
    <cellStyle name="Normal 6 9 2 4" xfId="45140" xr:uid="{00000000-0005-0000-0000-0000CCC30000}"/>
    <cellStyle name="Normal 6 9 3" xfId="13647" xr:uid="{00000000-0005-0000-0000-0000CDC30000}"/>
    <cellStyle name="Normal 6 9 3 2" xfId="22903" xr:uid="{00000000-0005-0000-0000-0000CEC30000}"/>
    <cellStyle name="Normal 6 9 3 2 2" xfId="45145" xr:uid="{00000000-0005-0000-0000-0000CFC30000}"/>
    <cellStyle name="Normal 6 9 3 3" xfId="45144" xr:uid="{00000000-0005-0000-0000-0000D0C30000}"/>
    <cellStyle name="Normal 6 9 4" xfId="13648" xr:uid="{00000000-0005-0000-0000-0000D1C30000}"/>
    <cellStyle name="Normal 6 9 4 2" xfId="45146" xr:uid="{00000000-0005-0000-0000-0000D2C30000}"/>
    <cellStyle name="Normal 6 9 5" xfId="13644" xr:uid="{00000000-0005-0000-0000-0000D3C30000}"/>
    <cellStyle name="Normal 6 9 5 2" xfId="45147" xr:uid="{00000000-0005-0000-0000-0000D4C30000}"/>
    <cellStyle name="Normal 6 9 6" xfId="22900" xr:uid="{00000000-0005-0000-0000-0000D5C30000}"/>
    <cellStyle name="Normal 6 9 6 2" xfId="45148" xr:uid="{00000000-0005-0000-0000-0000D6C30000}"/>
    <cellStyle name="Normal 6 9 7" xfId="45139" xr:uid="{00000000-0005-0000-0000-0000D7C30000}"/>
    <cellStyle name="Normal 6_B" xfId="13649" xr:uid="{00000000-0005-0000-0000-0000D8C30000}"/>
    <cellStyle name="normal 60" xfId="13650" xr:uid="{00000000-0005-0000-0000-0000D9C30000}"/>
    <cellStyle name="normal 60 2" xfId="22904" xr:uid="{00000000-0005-0000-0000-0000DAC30000}"/>
    <cellStyle name="normal 60 2 2" xfId="45150" xr:uid="{00000000-0005-0000-0000-0000DBC30000}"/>
    <cellStyle name="normal 60 3" xfId="45149" xr:uid="{00000000-0005-0000-0000-0000DCC30000}"/>
    <cellStyle name="normal 61" xfId="13651" xr:uid="{00000000-0005-0000-0000-0000DDC30000}"/>
    <cellStyle name="normal 61 2" xfId="22905" xr:uid="{00000000-0005-0000-0000-0000DEC30000}"/>
    <cellStyle name="normal 61 2 2" xfId="45152" xr:uid="{00000000-0005-0000-0000-0000DFC30000}"/>
    <cellStyle name="normal 61 3" xfId="45151" xr:uid="{00000000-0005-0000-0000-0000E0C30000}"/>
    <cellStyle name="normal 62" xfId="13652" xr:uid="{00000000-0005-0000-0000-0000E1C30000}"/>
    <cellStyle name="normal 62 2" xfId="22906" xr:uid="{00000000-0005-0000-0000-0000E2C30000}"/>
    <cellStyle name="normal 62 2 2" xfId="45154" xr:uid="{00000000-0005-0000-0000-0000E3C30000}"/>
    <cellStyle name="normal 62 3" xfId="45153" xr:uid="{00000000-0005-0000-0000-0000E4C30000}"/>
    <cellStyle name="normal 63" xfId="13653" xr:uid="{00000000-0005-0000-0000-0000E5C30000}"/>
    <cellStyle name="normal 63 2" xfId="22907" xr:uid="{00000000-0005-0000-0000-0000E6C30000}"/>
    <cellStyle name="normal 63 2 2" xfId="45156" xr:uid="{00000000-0005-0000-0000-0000E7C30000}"/>
    <cellStyle name="normal 63 3" xfId="45155" xr:uid="{00000000-0005-0000-0000-0000E8C30000}"/>
    <cellStyle name="normal 64" xfId="13654" xr:uid="{00000000-0005-0000-0000-0000E9C30000}"/>
    <cellStyle name="normal 64 2" xfId="22908" xr:uid="{00000000-0005-0000-0000-0000EAC30000}"/>
    <cellStyle name="normal 64 2 2" xfId="45158" xr:uid="{00000000-0005-0000-0000-0000EBC30000}"/>
    <cellStyle name="normal 64 3" xfId="45157" xr:uid="{00000000-0005-0000-0000-0000ECC30000}"/>
    <cellStyle name="normal 65" xfId="13655" xr:uid="{00000000-0005-0000-0000-0000EDC30000}"/>
    <cellStyle name="normal 65 2" xfId="22909" xr:uid="{00000000-0005-0000-0000-0000EEC30000}"/>
    <cellStyle name="normal 65 2 2" xfId="45160" xr:uid="{00000000-0005-0000-0000-0000EFC30000}"/>
    <cellStyle name="normal 65 3" xfId="45159" xr:uid="{00000000-0005-0000-0000-0000F0C30000}"/>
    <cellStyle name="normal 66" xfId="13656" xr:uid="{00000000-0005-0000-0000-0000F1C30000}"/>
    <cellStyle name="normal 66 2" xfId="22910" xr:uid="{00000000-0005-0000-0000-0000F2C30000}"/>
    <cellStyle name="normal 66 2 2" xfId="45162" xr:uid="{00000000-0005-0000-0000-0000F3C30000}"/>
    <cellStyle name="normal 66 3" xfId="45161" xr:uid="{00000000-0005-0000-0000-0000F4C30000}"/>
    <cellStyle name="normal 67" xfId="13657" xr:uid="{00000000-0005-0000-0000-0000F5C30000}"/>
    <cellStyle name="normal 67 2" xfId="22911" xr:uid="{00000000-0005-0000-0000-0000F6C30000}"/>
    <cellStyle name="normal 67 2 2" xfId="45164" xr:uid="{00000000-0005-0000-0000-0000F7C30000}"/>
    <cellStyle name="normal 67 3" xfId="45163" xr:uid="{00000000-0005-0000-0000-0000F8C30000}"/>
    <cellStyle name="normal 68" xfId="13658" xr:uid="{00000000-0005-0000-0000-0000F9C30000}"/>
    <cellStyle name="normal 68 2" xfId="22912" xr:uid="{00000000-0005-0000-0000-0000FAC30000}"/>
    <cellStyle name="normal 68 2 2" xfId="45166" xr:uid="{00000000-0005-0000-0000-0000FBC30000}"/>
    <cellStyle name="normal 68 3" xfId="45165" xr:uid="{00000000-0005-0000-0000-0000FCC30000}"/>
    <cellStyle name="normal 69" xfId="13659" xr:uid="{00000000-0005-0000-0000-0000FDC30000}"/>
    <cellStyle name="normal 69 2" xfId="22913" xr:uid="{00000000-0005-0000-0000-0000FEC30000}"/>
    <cellStyle name="normal 69 2 2" xfId="45168" xr:uid="{00000000-0005-0000-0000-0000FFC30000}"/>
    <cellStyle name="normal 69 3" xfId="45167" xr:uid="{00000000-0005-0000-0000-000000C40000}"/>
    <cellStyle name="Normal 7" xfId="1949" xr:uid="{00000000-0005-0000-0000-000001C40000}"/>
    <cellStyle name="Normal 7 10" xfId="13661" xr:uid="{00000000-0005-0000-0000-000002C40000}"/>
    <cellStyle name="Normal 7 10 2" xfId="13662" xr:uid="{00000000-0005-0000-0000-000003C40000}"/>
    <cellStyle name="Normal 7 10 2 2" xfId="13663" xr:uid="{00000000-0005-0000-0000-000004C40000}"/>
    <cellStyle name="Normal 7 10 2 2 2" xfId="22917" xr:uid="{00000000-0005-0000-0000-000005C40000}"/>
    <cellStyle name="Normal 7 10 2 2 2 2" xfId="45173" xr:uid="{00000000-0005-0000-0000-000006C40000}"/>
    <cellStyle name="Normal 7 10 2 2 3" xfId="45172" xr:uid="{00000000-0005-0000-0000-000007C40000}"/>
    <cellStyle name="Normal 7 10 2 3" xfId="22916" xr:uid="{00000000-0005-0000-0000-000008C40000}"/>
    <cellStyle name="Normal 7 10 2 3 2" xfId="45174" xr:uid="{00000000-0005-0000-0000-000009C40000}"/>
    <cellStyle name="Normal 7 10 2 4" xfId="45171" xr:uid="{00000000-0005-0000-0000-00000AC40000}"/>
    <cellStyle name="Normal 7 10 3" xfId="13664" xr:uid="{00000000-0005-0000-0000-00000BC40000}"/>
    <cellStyle name="Normal 7 10 3 2" xfId="22918" xr:uid="{00000000-0005-0000-0000-00000CC40000}"/>
    <cellStyle name="Normal 7 10 3 2 2" xfId="45176" xr:uid="{00000000-0005-0000-0000-00000DC40000}"/>
    <cellStyle name="Normal 7 10 3 3" xfId="45175" xr:uid="{00000000-0005-0000-0000-00000EC40000}"/>
    <cellStyle name="Normal 7 10 4" xfId="22915" xr:uid="{00000000-0005-0000-0000-00000FC40000}"/>
    <cellStyle name="Normal 7 10 4 2" xfId="45177" xr:uid="{00000000-0005-0000-0000-000010C40000}"/>
    <cellStyle name="Normal 7 10 5" xfId="45170" xr:uid="{00000000-0005-0000-0000-000011C40000}"/>
    <cellStyle name="Normal 7 11" xfId="13665" xr:uid="{00000000-0005-0000-0000-000012C40000}"/>
    <cellStyle name="Normal 7 11 2" xfId="13666" xr:uid="{00000000-0005-0000-0000-000013C40000}"/>
    <cellStyle name="Normal 7 11 2 2" xfId="13667" xr:uid="{00000000-0005-0000-0000-000014C40000}"/>
    <cellStyle name="Normal 7 11 2 2 2" xfId="22921" xr:uid="{00000000-0005-0000-0000-000015C40000}"/>
    <cellStyle name="Normal 7 11 2 2 2 2" xfId="45181" xr:uid="{00000000-0005-0000-0000-000016C40000}"/>
    <cellStyle name="Normal 7 11 2 2 3" xfId="45180" xr:uid="{00000000-0005-0000-0000-000017C40000}"/>
    <cellStyle name="Normal 7 11 2 3" xfId="22920" xr:uid="{00000000-0005-0000-0000-000018C40000}"/>
    <cellStyle name="Normal 7 11 2 3 2" xfId="45182" xr:uid="{00000000-0005-0000-0000-000019C40000}"/>
    <cellStyle name="Normal 7 11 2 4" xfId="45179" xr:uid="{00000000-0005-0000-0000-00001AC40000}"/>
    <cellStyle name="Normal 7 11 3" xfId="13668" xr:uid="{00000000-0005-0000-0000-00001BC40000}"/>
    <cellStyle name="Normal 7 11 3 2" xfId="22922" xr:uid="{00000000-0005-0000-0000-00001CC40000}"/>
    <cellStyle name="Normal 7 11 3 2 2" xfId="45184" xr:uid="{00000000-0005-0000-0000-00001DC40000}"/>
    <cellStyle name="Normal 7 11 3 3" xfId="45183" xr:uid="{00000000-0005-0000-0000-00001EC40000}"/>
    <cellStyle name="Normal 7 11 4" xfId="22919" xr:uid="{00000000-0005-0000-0000-00001FC40000}"/>
    <cellStyle name="Normal 7 11 4 2" xfId="45185" xr:uid="{00000000-0005-0000-0000-000020C40000}"/>
    <cellStyle name="Normal 7 11 5" xfId="45178" xr:uid="{00000000-0005-0000-0000-000021C40000}"/>
    <cellStyle name="Normal 7 12" xfId="13669" xr:uid="{00000000-0005-0000-0000-000022C40000}"/>
    <cellStyle name="Normal 7 12 2" xfId="13670" xr:uid="{00000000-0005-0000-0000-000023C40000}"/>
    <cellStyle name="Normal 7 12 2 2" xfId="13671" xr:uid="{00000000-0005-0000-0000-000024C40000}"/>
    <cellStyle name="Normal 7 12 2 2 2" xfId="22925" xr:uid="{00000000-0005-0000-0000-000025C40000}"/>
    <cellStyle name="Normal 7 12 2 2 2 2" xfId="45189" xr:uid="{00000000-0005-0000-0000-000026C40000}"/>
    <cellStyle name="Normal 7 12 2 2 3" xfId="45188" xr:uid="{00000000-0005-0000-0000-000027C40000}"/>
    <cellStyle name="Normal 7 12 2 3" xfId="22924" xr:uid="{00000000-0005-0000-0000-000028C40000}"/>
    <cellStyle name="Normal 7 12 2 3 2" xfId="45190" xr:uid="{00000000-0005-0000-0000-000029C40000}"/>
    <cellStyle name="Normal 7 12 2 4" xfId="45187" xr:uid="{00000000-0005-0000-0000-00002AC40000}"/>
    <cellStyle name="Normal 7 12 3" xfId="13672" xr:uid="{00000000-0005-0000-0000-00002BC40000}"/>
    <cellStyle name="Normal 7 12 3 2" xfId="22926" xr:uid="{00000000-0005-0000-0000-00002CC40000}"/>
    <cellStyle name="Normal 7 12 3 2 2" xfId="45192" xr:uid="{00000000-0005-0000-0000-00002DC40000}"/>
    <cellStyle name="Normal 7 12 3 3" xfId="45191" xr:uid="{00000000-0005-0000-0000-00002EC40000}"/>
    <cellStyle name="Normal 7 12 4" xfId="22923" xr:uid="{00000000-0005-0000-0000-00002FC40000}"/>
    <cellStyle name="Normal 7 12 4 2" xfId="45193" xr:uid="{00000000-0005-0000-0000-000030C40000}"/>
    <cellStyle name="Normal 7 12 5" xfId="45186" xr:uid="{00000000-0005-0000-0000-000031C40000}"/>
    <cellStyle name="Normal 7 13" xfId="13673" xr:uid="{00000000-0005-0000-0000-000032C40000}"/>
    <cellStyle name="Normal 7 13 2" xfId="13674" xr:uid="{00000000-0005-0000-0000-000033C40000}"/>
    <cellStyle name="Normal 7 13 2 2" xfId="13675" xr:uid="{00000000-0005-0000-0000-000034C40000}"/>
    <cellStyle name="Normal 7 13 2 2 2" xfId="22929" xr:uid="{00000000-0005-0000-0000-000035C40000}"/>
    <cellStyle name="Normal 7 13 2 2 2 2" xfId="45197" xr:uid="{00000000-0005-0000-0000-000036C40000}"/>
    <cellStyle name="Normal 7 13 2 2 3" xfId="45196" xr:uid="{00000000-0005-0000-0000-000037C40000}"/>
    <cellStyle name="Normal 7 13 2 3" xfId="22928" xr:uid="{00000000-0005-0000-0000-000038C40000}"/>
    <cellStyle name="Normal 7 13 2 3 2" xfId="45198" xr:uid="{00000000-0005-0000-0000-000039C40000}"/>
    <cellStyle name="Normal 7 13 2 4" xfId="45195" xr:uid="{00000000-0005-0000-0000-00003AC40000}"/>
    <cellStyle name="Normal 7 13 3" xfId="13676" xr:uid="{00000000-0005-0000-0000-00003BC40000}"/>
    <cellStyle name="Normal 7 13 3 2" xfId="22930" xr:uid="{00000000-0005-0000-0000-00003CC40000}"/>
    <cellStyle name="Normal 7 13 3 2 2" xfId="45200" xr:uid="{00000000-0005-0000-0000-00003DC40000}"/>
    <cellStyle name="Normal 7 13 3 3" xfId="45199" xr:uid="{00000000-0005-0000-0000-00003EC40000}"/>
    <cellStyle name="Normal 7 13 4" xfId="22927" xr:uid="{00000000-0005-0000-0000-00003FC40000}"/>
    <cellStyle name="Normal 7 13 4 2" xfId="45201" xr:uid="{00000000-0005-0000-0000-000040C40000}"/>
    <cellStyle name="Normal 7 13 5" xfId="45194" xr:uid="{00000000-0005-0000-0000-000041C40000}"/>
    <cellStyle name="Normal 7 14" xfId="13677" xr:uid="{00000000-0005-0000-0000-000042C40000}"/>
    <cellStyle name="Normal 7 14 2" xfId="13678" xr:uid="{00000000-0005-0000-0000-000043C40000}"/>
    <cellStyle name="Normal 7 14 2 2" xfId="13679" xr:uid="{00000000-0005-0000-0000-000044C40000}"/>
    <cellStyle name="Normal 7 14 2 2 2" xfId="22933" xr:uid="{00000000-0005-0000-0000-000045C40000}"/>
    <cellStyle name="Normal 7 14 2 2 2 2" xfId="45205" xr:uid="{00000000-0005-0000-0000-000046C40000}"/>
    <cellStyle name="Normal 7 14 2 2 3" xfId="45204" xr:uid="{00000000-0005-0000-0000-000047C40000}"/>
    <cellStyle name="Normal 7 14 2 3" xfId="22932" xr:uid="{00000000-0005-0000-0000-000048C40000}"/>
    <cellStyle name="Normal 7 14 2 3 2" xfId="45206" xr:uid="{00000000-0005-0000-0000-000049C40000}"/>
    <cellStyle name="Normal 7 14 2 4" xfId="45203" xr:uid="{00000000-0005-0000-0000-00004AC40000}"/>
    <cellStyle name="Normal 7 14 3" xfId="13680" xr:uid="{00000000-0005-0000-0000-00004BC40000}"/>
    <cellStyle name="Normal 7 14 3 2" xfId="22934" xr:uid="{00000000-0005-0000-0000-00004CC40000}"/>
    <cellStyle name="Normal 7 14 3 2 2" xfId="45208" xr:uid="{00000000-0005-0000-0000-00004DC40000}"/>
    <cellStyle name="Normal 7 14 3 3" xfId="45207" xr:uid="{00000000-0005-0000-0000-00004EC40000}"/>
    <cellStyle name="Normal 7 14 4" xfId="22931" xr:uid="{00000000-0005-0000-0000-00004FC40000}"/>
    <cellStyle name="Normal 7 14 4 2" xfId="45209" xr:uid="{00000000-0005-0000-0000-000050C40000}"/>
    <cellStyle name="Normal 7 14 5" xfId="45202" xr:uid="{00000000-0005-0000-0000-000051C40000}"/>
    <cellStyle name="Normal 7 15" xfId="13681" xr:uid="{00000000-0005-0000-0000-000052C40000}"/>
    <cellStyle name="Normal 7 15 2" xfId="13682" xr:uid="{00000000-0005-0000-0000-000053C40000}"/>
    <cellStyle name="Normal 7 15 2 2" xfId="13683" xr:uid="{00000000-0005-0000-0000-000054C40000}"/>
    <cellStyle name="Normal 7 15 2 2 2" xfId="22937" xr:uid="{00000000-0005-0000-0000-000055C40000}"/>
    <cellStyle name="Normal 7 15 2 2 2 2" xfId="45213" xr:uid="{00000000-0005-0000-0000-000056C40000}"/>
    <cellStyle name="Normal 7 15 2 2 3" xfId="45212" xr:uid="{00000000-0005-0000-0000-000057C40000}"/>
    <cellStyle name="Normal 7 15 2 3" xfId="22936" xr:uid="{00000000-0005-0000-0000-000058C40000}"/>
    <cellStyle name="Normal 7 15 2 3 2" xfId="45214" xr:uid="{00000000-0005-0000-0000-000059C40000}"/>
    <cellStyle name="Normal 7 15 2 4" xfId="45211" xr:uid="{00000000-0005-0000-0000-00005AC40000}"/>
    <cellStyle name="Normal 7 15 3" xfId="13684" xr:uid="{00000000-0005-0000-0000-00005BC40000}"/>
    <cellStyle name="Normal 7 15 3 2" xfId="22938" xr:uid="{00000000-0005-0000-0000-00005CC40000}"/>
    <cellStyle name="Normal 7 15 3 2 2" xfId="45216" xr:uid="{00000000-0005-0000-0000-00005DC40000}"/>
    <cellStyle name="Normal 7 15 3 3" xfId="45215" xr:uid="{00000000-0005-0000-0000-00005EC40000}"/>
    <cellStyle name="Normal 7 15 4" xfId="22935" xr:uid="{00000000-0005-0000-0000-00005FC40000}"/>
    <cellStyle name="Normal 7 15 4 2" xfId="45217" xr:uid="{00000000-0005-0000-0000-000060C40000}"/>
    <cellStyle name="Normal 7 15 5" xfId="45210" xr:uid="{00000000-0005-0000-0000-000061C40000}"/>
    <cellStyle name="Normal 7 16" xfId="13685" xr:uid="{00000000-0005-0000-0000-000062C40000}"/>
    <cellStyle name="Normal 7 16 2" xfId="13686" xr:uid="{00000000-0005-0000-0000-000063C40000}"/>
    <cellStyle name="Normal 7 16 2 2" xfId="13687" xr:uid="{00000000-0005-0000-0000-000064C40000}"/>
    <cellStyle name="Normal 7 16 2 2 2" xfId="22941" xr:uid="{00000000-0005-0000-0000-000065C40000}"/>
    <cellStyle name="Normal 7 16 2 2 2 2" xfId="45221" xr:uid="{00000000-0005-0000-0000-000066C40000}"/>
    <cellStyle name="Normal 7 16 2 2 3" xfId="45220" xr:uid="{00000000-0005-0000-0000-000067C40000}"/>
    <cellStyle name="Normal 7 16 2 3" xfId="22940" xr:uid="{00000000-0005-0000-0000-000068C40000}"/>
    <cellStyle name="Normal 7 16 2 3 2" xfId="45222" xr:uid="{00000000-0005-0000-0000-000069C40000}"/>
    <cellStyle name="Normal 7 16 2 4" xfId="45219" xr:uid="{00000000-0005-0000-0000-00006AC40000}"/>
    <cellStyle name="Normal 7 16 3" xfId="13688" xr:uid="{00000000-0005-0000-0000-00006BC40000}"/>
    <cellStyle name="Normal 7 16 3 2" xfId="22942" xr:uid="{00000000-0005-0000-0000-00006CC40000}"/>
    <cellStyle name="Normal 7 16 3 2 2" xfId="45224" xr:uid="{00000000-0005-0000-0000-00006DC40000}"/>
    <cellStyle name="Normal 7 16 3 3" xfId="45223" xr:uid="{00000000-0005-0000-0000-00006EC40000}"/>
    <cellStyle name="Normal 7 16 4" xfId="22939" xr:uid="{00000000-0005-0000-0000-00006FC40000}"/>
    <cellStyle name="Normal 7 16 4 2" xfId="45225" xr:uid="{00000000-0005-0000-0000-000070C40000}"/>
    <cellStyle name="Normal 7 16 5" xfId="45218" xr:uid="{00000000-0005-0000-0000-000071C40000}"/>
    <cellStyle name="Normal 7 17" xfId="13689" xr:uid="{00000000-0005-0000-0000-000072C40000}"/>
    <cellStyle name="Normal 7 17 2" xfId="13690" xr:uid="{00000000-0005-0000-0000-000073C40000}"/>
    <cellStyle name="Normal 7 17 2 2" xfId="13691" xr:uid="{00000000-0005-0000-0000-000074C40000}"/>
    <cellStyle name="Normal 7 17 2 2 2" xfId="22945" xr:uid="{00000000-0005-0000-0000-000075C40000}"/>
    <cellStyle name="Normal 7 17 2 2 2 2" xfId="45229" xr:uid="{00000000-0005-0000-0000-000076C40000}"/>
    <cellStyle name="Normal 7 17 2 2 3" xfId="45228" xr:uid="{00000000-0005-0000-0000-000077C40000}"/>
    <cellStyle name="Normal 7 17 2 3" xfId="22944" xr:uid="{00000000-0005-0000-0000-000078C40000}"/>
    <cellStyle name="Normal 7 17 2 3 2" xfId="45230" xr:uid="{00000000-0005-0000-0000-000079C40000}"/>
    <cellStyle name="Normal 7 17 2 4" xfId="45227" xr:uid="{00000000-0005-0000-0000-00007AC40000}"/>
    <cellStyle name="Normal 7 17 3" xfId="13692" xr:uid="{00000000-0005-0000-0000-00007BC40000}"/>
    <cellStyle name="Normal 7 17 3 2" xfId="22946" xr:uid="{00000000-0005-0000-0000-00007CC40000}"/>
    <cellStyle name="Normal 7 17 3 2 2" xfId="45232" xr:uid="{00000000-0005-0000-0000-00007DC40000}"/>
    <cellStyle name="Normal 7 17 3 3" xfId="45231" xr:uid="{00000000-0005-0000-0000-00007EC40000}"/>
    <cellStyle name="Normal 7 17 4" xfId="22943" xr:uid="{00000000-0005-0000-0000-00007FC40000}"/>
    <cellStyle name="Normal 7 17 4 2" xfId="45233" xr:uid="{00000000-0005-0000-0000-000080C40000}"/>
    <cellStyle name="Normal 7 17 5" xfId="45226" xr:uid="{00000000-0005-0000-0000-000081C40000}"/>
    <cellStyle name="Normal 7 18" xfId="13693" xr:uid="{00000000-0005-0000-0000-000082C40000}"/>
    <cellStyle name="Normal 7 18 2" xfId="13694" xr:uid="{00000000-0005-0000-0000-000083C40000}"/>
    <cellStyle name="Normal 7 18 2 2" xfId="13695" xr:uid="{00000000-0005-0000-0000-000084C40000}"/>
    <cellStyle name="Normal 7 18 2 2 2" xfId="22949" xr:uid="{00000000-0005-0000-0000-000085C40000}"/>
    <cellStyle name="Normal 7 18 2 2 2 2" xfId="45237" xr:uid="{00000000-0005-0000-0000-000086C40000}"/>
    <cellStyle name="Normal 7 18 2 2 3" xfId="45236" xr:uid="{00000000-0005-0000-0000-000087C40000}"/>
    <cellStyle name="Normal 7 18 2 3" xfId="22948" xr:uid="{00000000-0005-0000-0000-000088C40000}"/>
    <cellStyle name="Normal 7 18 2 3 2" xfId="45238" xr:uid="{00000000-0005-0000-0000-000089C40000}"/>
    <cellStyle name="Normal 7 18 2 4" xfId="45235" xr:uid="{00000000-0005-0000-0000-00008AC40000}"/>
    <cellStyle name="Normal 7 18 3" xfId="13696" xr:uid="{00000000-0005-0000-0000-00008BC40000}"/>
    <cellStyle name="Normal 7 18 3 2" xfId="22950" xr:uid="{00000000-0005-0000-0000-00008CC40000}"/>
    <cellStyle name="Normal 7 18 3 2 2" xfId="45240" xr:uid="{00000000-0005-0000-0000-00008DC40000}"/>
    <cellStyle name="Normal 7 18 3 3" xfId="45239" xr:uid="{00000000-0005-0000-0000-00008EC40000}"/>
    <cellStyle name="Normal 7 18 4" xfId="22947" xr:uid="{00000000-0005-0000-0000-00008FC40000}"/>
    <cellStyle name="Normal 7 18 4 2" xfId="45241" xr:uid="{00000000-0005-0000-0000-000090C40000}"/>
    <cellStyle name="Normal 7 18 5" xfId="45234" xr:uid="{00000000-0005-0000-0000-000091C40000}"/>
    <cellStyle name="Normal 7 19" xfId="13697" xr:uid="{00000000-0005-0000-0000-000092C40000}"/>
    <cellStyle name="Normal 7 19 2" xfId="13698" xr:uid="{00000000-0005-0000-0000-000093C40000}"/>
    <cellStyle name="Normal 7 19 2 2" xfId="13699" xr:uid="{00000000-0005-0000-0000-000094C40000}"/>
    <cellStyle name="Normal 7 19 2 2 2" xfId="22953" xr:uid="{00000000-0005-0000-0000-000095C40000}"/>
    <cellStyle name="Normal 7 19 2 2 2 2" xfId="45245" xr:uid="{00000000-0005-0000-0000-000096C40000}"/>
    <cellStyle name="Normal 7 19 2 2 3" xfId="45244" xr:uid="{00000000-0005-0000-0000-000097C40000}"/>
    <cellStyle name="Normal 7 19 2 3" xfId="22952" xr:uid="{00000000-0005-0000-0000-000098C40000}"/>
    <cellStyle name="Normal 7 19 2 3 2" xfId="45246" xr:uid="{00000000-0005-0000-0000-000099C40000}"/>
    <cellStyle name="Normal 7 19 2 4" xfId="45243" xr:uid="{00000000-0005-0000-0000-00009AC40000}"/>
    <cellStyle name="Normal 7 19 3" xfId="13700" xr:uid="{00000000-0005-0000-0000-00009BC40000}"/>
    <cellStyle name="Normal 7 19 3 2" xfId="22954" xr:uid="{00000000-0005-0000-0000-00009CC40000}"/>
    <cellStyle name="Normal 7 19 3 2 2" xfId="45248" xr:uid="{00000000-0005-0000-0000-00009DC40000}"/>
    <cellStyle name="Normal 7 19 3 3" xfId="45247" xr:uid="{00000000-0005-0000-0000-00009EC40000}"/>
    <cellStyle name="Normal 7 19 4" xfId="22951" xr:uid="{00000000-0005-0000-0000-00009FC40000}"/>
    <cellStyle name="Normal 7 19 4 2" xfId="45249" xr:uid="{00000000-0005-0000-0000-0000A0C40000}"/>
    <cellStyle name="Normal 7 19 5" xfId="45242" xr:uid="{00000000-0005-0000-0000-0000A1C40000}"/>
    <cellStyle name="Normal 7 2" xfId="1950" xr:uid="{00000000-0005-0000-0000-0000A2C40000}"/>
    <cellStyle name="Normal 7 2 2" xfId="13702" xr:uid="{00000000-0005-0000-0000-0000A3C40000}"/>
    <cellStyle name="Normal 7 2 2 2" xfId="13703" xr:uid="{00000000-0005-0000-0000-0000A4C40000}"/>
    <cellStyle name="Normal 7 2 2 2 2" xfId="22957" xr:uid="{00000000-0005-0000-0000-0000A5C40000}"/>
    <cellStyle name="Normal 7 2 2 2 2 2" xfId="45253" xr:uid="{00000000-0005-0000-0000-0000A6C40000}"/>
    <cellStyle name="Normal 7 2 2 2 3" xfId="45252" xr:uid="{00000000-0005-0000-0000-0000A7C40000}"/>
    <cellStyle name="Normal 7 2 2 3" xfId="22956" xr:uid="{00000000-0005-0000-0000-0000A8C40000}"/>
    <cellStyle name="Normal 7 2 2 3 2" xfId="45254" xr:uid="{00000000-0005-0000-0000-0000A9C40000}"/>
    <cellStyle name="Normal 7 2 2 4" xfId="45251" xr:uid="{00000000-0005-0000-0000-0000AAC40000}"/>
    <cellStyle name="Normal 7 2 3" xfId="13704" xr:uid="{00000000-0005-0000-0000-0000ABC40000}"/>
    <cellStyle name="Normal 7 2 3 2" xfId="22958" xr:uid="{00000000-0005-0000-0000-0000ACC40000}"/>
    <cellStyle name="Normal 7 2 3 2 2" xfId="45256" xr:uid="{00000000-0005-0000-0000-0000ADC40000}"/>
    <cellStyle name="Normal 7 2 3 3" xfId="45255" xr:uid="{00000000-0005-0000-0000-0000AEC40000}"/>
    <cellStyle name="Normal 7 2 4" xfId="13705" xr:uid="{00000000-0005-0000-0000-0000AFC40000}"/>
    <cellStyle name="Normal 7 2 4 2" xfId="45257" xr:uid="{00000000-0005-0000-0000-0000B0C40000}"/>
    <cellStyle name="Normal 7 2 5" xfId="13701" xr:uid="{00000000-0005-0000-0000-0000B1C40000}"/>
    <cellStyle name="Normal 7 2 5 2" xfId="45258" xr:uid="{00000000-0005-0000-0000-0000B2C40000}"/>
    <cellStyle name="Normal 7 2 6" xfId="22955" xr:uid="{00000000-0005-0000-0000-0000B3C40000}"/>
    <cellStyle name="Normal 7 2 6 2" xfId="45259" xr:uid="{00000000-0005-0000-0000-0000B4C40000}"/>
    <cellStyle name="Normal 7 2 7" xfId="51494" xr:uid="{00000000-0005-0000-0000-0000B5C40000}"/>
    <cellStyle name="Normal 7 2 8" xfId="45250" xr:uid="{00000000-0005-0000-0000-0000B6C40000}"/>
    <cellStyle name="Normal 7 20" xfId="13706" xr:uid="{00000000-0005-0000-0000-0000B7C40000}"/>
    <cellStyle name="Normal 7 20 2" xfId="13707" xr:uid="{00000000-0005-0000-0000-0000B8C40000}"/>
    <cellStyle name="Normal 7 20 2 2" xfId="13708" xr:uid="{00000000-0005-0000-0000-0000B9C40000}"/>
    <cellStyle name="Normal 7 20 2 2 2" xfId="22961" xr:uid="{00000000-0005-0000-0000-0000BAC40000}"/>
    <cellStyle name="Normal 7 20 2 2 2 2" xfId="45263" xr:uid="{00000000-0005-0000-0000-0000BBC40000}"/>
    <cellStyle name="Normal 7 20 2 2 3" xfId="45262" xr:uid="{00000000-0005-0000-0000-0000BCC40000}"/>
    <cellStyle name="Normal 7 20 2 3" xfId="22960" xr:uid="{00000000-0005-0000-0000-0000BDC40000}"/>
    <cellStyle name="Normal 7 20 2 3 2" xfId="45264" xr:uid="{00000000-0005-0000-0000-0000BEC40000}"/>
    <cellStyle name="Normal 7 20 2 4" xfId="45261" xr:uid="{00000000-0005-0000-0000-0000BFC40000}"/>
    <cellStyle name="Normal 7 20 3" xfId="13709" xr:uid="{00000000-0005-0000-0000-0000C0C40000}"/>
    <cellStyle name="Normal 7 20 3 2" xfId="22962" xr:uid="{00000000-0005-0000-0000-0000C1C40000}"/>
    <cellStyle name="Normal 7 20 3 2 2" xfId="45266" xr:uid="{00000000-0005-0000-0000-0000C2C40000}"/>
    <cellStyle name="Normal 7 20 3 3" xfId="45265" xr:uid="{00000000-0005-0000-0000-0000C3C40000}"/>
    <cellStyle name="Normal 7 20 4" xfId="22959" xr:uid="{00000000-0005-0000-0000-0000C4C40000}"/>
    <cellStyle name="Normal 7 20 4 2" xfId="45267" xr:uid="{00000000-0005-0000-0000-0000C5C40000}"/>
    <cellStyle name="Normal 7 20 5" xfId="45260" xr:uid="{00000000-0005-0000-0000-0000C6C40000}"/>
    <cellStyle name="Normal 7 21" xfId="13710" xr:uid="{00000000-0005-0000-0000-0000C7C40000}"/>
    <cellStyle name="Normal 7 21 2" xfId="13711" xr:uid="{00000000-0005-0000-0000-0000C8C40000}"/>
    <cellStyle name="Normal 7 21 2 2" xfId="13712" xr:uid="{00000000-0005-0000-0000-0000C9C40000}"/>
    <cellStyle name="Normal 7 21 2 2 2" xfId="22965" xr:uid="{00000000-0005-0000-0000-0000CAC40000}"/>
    <cellStyle name="Normal 7 21 2 2 2 2" xfId="45271" xr:uid="{00000000-0005-0000-0000-0000CBC40000}"/>
    <cellStyle name="Normal 7 21 2 2 3" xfId="45270" xr:uid="{00000000-0005-0000-0000-0000CCC40000}"/>
    <cellStyle name="Normal 7 21 2 3" xfId="22964" xr:uid="{00000000-0005-0000-0000-0000CDC40000}"/>
    <cellStyle name="Normal 7 21 2 3 2" xfId="45272" xr:uid="{00000000-0005-0000-0000-0000CEC40000}"/>
    <cellStyle name="Normal 7 21 2 4" xfId="45269" xr:uid="{00000000-0005-0000-0000-0000CFC40000}"/>
    <cellStyle name="Normal 7 21 3" xfId="13713" xr:uid="{00000000-0005-0000-0000-0000D0C40000}"/>
    <cellStyle name="Normal 7 21 3 2" xfId="22966" xr:uid="{00000000-0005-0000-0000-0000D1C40000}"/>
    <cellStyle name="Normal 7 21 3 2 2" xfId="45274" xr:uid="{00000000-0005-0000-0000-0000D2C40000}"/>
    <cellStyle name="Normal 7 21 3 3" xfId="45273" xr:uid="{00000000-0005-0000-0000-0000D3C40000}"/>
    <cellStyle name="Normal 7 21 4" xfId="22963" xr:uid="{00000000-0005-0000-0000-0000D4C40000}"/>
    <cellStyle name="Normal 7 21 4 2" xfId="45275" xr:uid="{00000000-0005-0000-0000-0000D5C40000}"/>
    <cellStyle name="Normal 7 21 5" xfId="45268" xr:uid="{00000000-0005-0000-0000-0000D6C40000}"/>
    <cellStyle name="Normal 7 22" xfId="13714" xr:uid="{00000000-0005-0000-0000-0000D7C40000}"/>
    <cellStyle name="Normal 7 22 2" xfId="13715" xr:uid="{00000000-0005-0000-0000-0000D8C40000}"/>
    <cellStyle name="Normal 7 22 2 2" xfId="13716" xr:uid="{00000000-0005-0000-0000-0000D9C40000}"/>
    <cellStyle name="Normal 7 22 2 2 2" xfId="22969" xr:uid="{00000000-0005-0000-0000-0000DAC40000}"/>
    <cellStyle name="Normal 7 22 2 2 2 2" xfId="45279" xr:uid="{00000000-0005-0000-0000-0000DBC40000}"/>
    <cellStyle name="Normal 7 22 2 2 3" xfId="45278" xr:uid="{00000000-0005-0000-0000-0000DCC40000}"/>
    <cellStyle name="Normal 7 22 2 3" xfId="22968" xr:uid="{00000000-0005-0000-0000-0000DDC40000}"/>
    <cellStyle name="Normal 7 22 2 3 2" xfId="45280" xr:uid="{00000000-0005-0000-0000-0000DEC40000}"/>
    <cellStyle name="Normal 7 22 2 4" xfId="45277" xr:uid="{00000000-0005-0000-0000-0000DFC40000}"/>
    <cellStyle name="Normal 7 22 3" xfId="13717" xr:uid="{00000000-0005-0000-0000-0000E0C40000}"/>
    <cellStyle name="Normal 7 22 3 2" xfId="22970" xr:uid="{00000000-0005-0000-0000-0000E1C40000}"/>
    <cellStyle name="Normal 7 22 3 2 2" xfId="45282" xr:uid="{00000000-0005-0000-0000-0000E2C40000}"/>
    <cellStyle name="Normal 7 22 3 3" xfId="45281" xr:uid="{00000000-0005-0000-0000-0000E3C40000}"/>
    <cellStyle name="Normal 7 22 4" xfId="22967" xr:uid="{00000000-0005-0000-0000-0000E4C40000}"/>
    <cellStyle name="Normal 7 22 4 2" xfId="45283" xr:uid="{00000000-0005-0000-0000-0000E5C40000}"/>
    <cellStyle name="Normal 7 22 5" xfId="45276" xr:uid="{00000000-0005-0000-0000-0000E6C40000}"/>
    <cellStyle name="Normal 7 23" xfId="13718" xr:uid="{00000000-0005-0000-0000-0000E7C40000}"/>
    <cellStyle name="Normal 7 23 2" xfId="13719" xr:uid="{00000000-0005-0000-0000-0000E8C40000}"/>
    <cellStyle name="Normal 7 23 2 2" xfId="13720" xr:uid="{00000000-0005-0000-0000-0000E9C40000}"/>
    <cellStyle name="Normal 7 23 2 2 2" xfId="22973" xr:uid="{00000000-0005-0000-0000-0000EAC40000}"/>
    <cellStyle name="Normal 7 23 2 2 2 2" xfId="45287" xr:uid="{00000000-0005-0000-0000-0000EBC40000}"/>
    <cellStyle name="Normal 7 23 2 2 3" xfId="45286" xr:uid="{00000000-0005-0000-0000-0000ECC40000}"/>
    <cellStyle name="Normal 7 23 2 3" xfId="22972" xr:uid="{00000000-0005-0000-0000-0000EDC40000}"/>
    <cellStyle name="Normal 7 23 2 3 2" xfId="45288" xr:uid="{00000000-0005-0000-0000-0000EEC40000}"/>
    <cellStyle name="Normal 7 23 2 4" xfId="45285" xr:uid="{00000000-0005-0000-0000-0000EFC40000}"/>
    <cellStyle name="Normal 7 23 3" xfId="13721" xr:uid="{00000000-0005-0000-0000-0000F0C40000}"/>
    <cellStyle name="Normal 7 23 3 2" xfId="22974" xr:uid="{00000000-0005-0000-0000-0000F1C40000}"/>
    <cellStyle name="Normal 7 23 3 2 2" xfId="45290" xr:uid="{00000000-0005-0000-0000-0000F2C40000}"/>
    <cellStyle name="Normal 7 23 3 3" xfId="45289" xr:uid="{00000000-0005-0000-0000-0000F3C40000}"/>
    <cellStyle name="Normal 7 23 4" xfId="22971" xr:uid="{00000000-0005-0000-0000-0000F4C40000}"/>
    <cellStyle name="Normal 7 23 4 2" xfId="45291" xr:uid="{00000000-0005-0000-0000-0000F5C40000}"/>
    <cellStyle name="Normal 7 23 5" xfId="45284" xr:uid="{00000000-0005-0000-0000-0000F6C40000}"/>
    <cellStyle name="Normal 7 24" xfId="13722" xr:uid="{00000000-0005-0000-0000-0000F7C40000}"/>
    <cellStyle name="Normal 7 24 2" xfId="13723" xr:uid="{00000000-0005-0000-0000-0000F8C40000}"/>
    <cellStyle name="Normal 7 24 2 2" xfId="13724" xr:uid="{00000000-0005-0000-0000-0000F9C40000}"/>
    <cellStyle name="Normal 7 24 2 2 2" xfId="22977" xr:uid="{00000000-0005-0000-0000-0000FAC40000}"/>
    <cellStyle name="Normal 7 24 2 2 2 2" xfId="45295" xr:uid="{00000000-0005-0000-0000-0000FBC40000}"/>
    <cellStyle name="Normal 7 24 2 2 3" xfId="45294" xr:uid="{00000000-0005-0000-0000-0000FCC40000}"/>
    <cellStyle name="Normal 7 24 2 3" xfId="22976" xr:uid="{00000000-0005-0000-0000-0000FDC40000}"/>
    <cellStyle name="Normal 7 24 2 3 2" xfId="45296" xr:uid="{00000000-0005-0000-0000-0000FEC40000}"/>
    <cellStyle name="Normal 7 24 2 4" xfId="45293" xr:uid="{00000000-0005-0000-0000-0000FFC40000}"/>
    <cellStyle name="Normal 7 24 3" xfId="13725" xr:uid="{00000000-0005-0000-0000-000000C50000}"/>
    <cellStyle name="Normal 7 24 3 2" xfId="22978" xr:uid="{00000000-0005-0000-0000-000001C50000}"/>
    <cellStyle name="Normal 7 24 3 2 2" xfId="45298" xr:uid="{00000000-0005-0000-0000-000002C50000}"/>
    <cellStyle name="Normal 7 24 3 3" xfId="45297" xr:uid="{00000000-0005-0000-0000-000003C50000}"/>
    <cellStyle name="Normal 7 24 4" xfId="22975" xr:uid="{00000000-0005-0000-0000-000004C50000}"/>
    <cellStyle name="Normal 7 24 4 2" xfId="45299" xr:uid="{00000000-0005-0000-0000-000005C50000}"/>
    <cellStyle name="Normal 7 24 5" xfId="45292" xr:uid="{00000000-0005-0000-0000-000006C50000}"/>
    <cellStyle name="Normal 7 25" xfId="13726" xr:uid="{00000000-0005-0000-0000-000007C50000}"/>
    <cellStyle name="Normal 7 25 2" xfId="45300" xr:uid="{00000000-0005-0000-0000-000008C50000}"/>
    <cellStyle name="Normal 7 26" xfId="13660" xr:uid="{00000000-0005-0000-0000-000009C50000}"/>
    <cellStyle name="Normal 7 26 2" xfId="45301" xr:uid="{00000000-0005-0000-0000-00000AC50000}"/>
    <cellStyle name="Normal 7 27" xfId="22914" xr:uid="{00000000-0005-0000-0000-00000BC50000}"/>
    <cellStyle name="Normal 7 27 2" xfId="45302" xr:uid="{00000000-0005-0000-0000-00000CC50000}"/>
    <cellStyle name="Normal 7 28" xfId="51493" xr:uid="{00000000-0005-0000-0000-00000DC50000}"/>
    <cellStyle name="Normal 7 29" xfId="45169" xr:uid="{00000000-0005-0000-0000-00000EC50000}"/>
    <cellStyle name="Normal 7 3" xfId="13727" xr:uid="{00000000-0005-0000-0000-00000FC50000}"/>
    <cellStyle name="Normal 7 3 2" xfId="13728" xr:uid="{00000000-0005-0000-0000-000010C50000}"/>
    <cellStyle name="Normal 7 3 2 2" xfId="13729" xr:uid="{00000000-0005-0000-0000-000011C50000}"/>
    <cellStyle name="Normal 7 3 2 2 2" xfId="22981" xr:uid="{00000000-0005-0000-0000-000012C50000}"/>
    <cellStyle name="Normal 7 3 2 2 2 2" xfId="45306" xr:uid="{00000000-0005-0000-0000-000013C50000}"/>
    <cellStyle name="Normal 7 3 2 2 3" xfId="45305" xr:uid="{00000000-0005-0000-0000-000014C50000}"/>
    <cellStyle name="Normal 7 3 2 3" xfId="22980" xr:uid="{00000000-0005-0000-0000-000015C50000}"/>
    <cellStyle name="Normal 7 3 2 3 2" xfId="45307" xr:uid="{00000000-0005-0000-0000-000016C50000}"/>
    <cellStyle name="Normal 7 3 2 4" xfId="45304" xr:uid="{00000000-0005-0000-0000-000017C50000}"/>
    <cellStyle name="Normal 7 3 3" xfId="13730" xr:uid="{00000000-0005-0000-0000-000018C50000}"/>
    <cellStyle name="Normal 7 3 3 2" xfId="22982" xr:uid="{00000000-0005-0000-0000-000019C50000}"/>
    <cellStyle name="Normal 7 3 3 2 2" xfId="45309" xr:uid="{00000000-0005-0000-0000-00001AC50000}"/>
    <cellStyle name="Normal 7 3 3 3" xfId="45308" xr:uid="{00000000-0005-0000-0000-00001BC50000}"/>
    <cellStyle name="Normal 7 3 4" xfId="22979" xr:uid="{00000000-0005-0000-0000-00001CC50000}"/>
    <cellStyle name="Normal 7 3 4 2" xfId="45310" xr:uid="{00000000-0005-0000-0000-00001DC50000}"/>
    <cellStyle name="Normal 7 3 5" xfId="45303" xr:uid="{00000000-0005-0000-0000-00001EC50000}"/>
    <cellStyle name="Normal 7 30" xfId="59180" xr:uid="{00000000-0005-0000-0000-00001FC50000}"/>
    <cellStyle name="Normal 7 4" xfId="13731" xr:uid="{00000000-0005-0000-0000-000020C50000}"/>
    <cellStyle name="Normal 7 4 2" xfId="13732" xr:uid="{00000000-0005-0000-0000-000021C50000}"/>
    <cellStyle name="Normal 7 4 2 2" xfId="13733" xr:uid="{00000000-0005-0000-0000-000022C50000}"/>
    <cellStyle name="Normal 7 4 2 2 2" xfId="22985" xr:uid="{00000000-0005-0000-0000-000023C50000}"/>
    <cellStyle name="Normal 7 4 2 2 2 2" xfId="45314" xr:uid="{00000000-0005-0000-0000-000024C50000}"/>
    <cellStyle name="Normal 7 4 2 2 3" xfId="45313" xr:uid="{00000000-0005-0000-0000-000025C50000}"/>
    <cellStyle name="Normal 7 4 2 3" xfId="22984" xr:uid="{00000000-0005-0000-0000-000026C50000}"/>
    <cellStyle name="Normal 7 4 2 3 2" xfId="45315" xr:uid="{00000000-0005-0000-0000-000027C50000}"/>
    <cellStyle name="Normal 7 4 2 4" xfId="45312" xr:uid="{00000000-0005-0000-0000-000028C50000}"/>
    <cellStyle name="Normal 7 4 3" xfId="13734" xr:uid="{00000000-0005-0000-0000-000029C50000}"/>
    <cellStyle name="Normal 7 4 3 2" xfId="22986" xr:uid="{00000000-0005-0000-0000-00002AC50000}"/>
    <cellStyle name="Normal 7 4 3 2 2" xfId="45317" xr:uid="{00000000-0005-0000-0000-00002BC50000}"/>
    <cellStyle name="Normal 7 4 3 3" xfId="45316" xr:uid="{00000000-0005-0000-0000-00002CC50000}"/>
    <cellStyle name="Normal 7 4 4" xfId="22983" xr:uid="{00000000-0005-0000-0000-00002DC50000}"/>
    <cellStyle name="Normal 7 4 4 2" xfId="45318" xr:uid="{00000000-0005-0000-0000-00002EC50000}"/>
    <cellStyle name="Normal 7 4 5" xfId="45311" xr:uid="{00000000-0005-0000-0000-00002FC50000}"/>
    <cellStyle name="Normal 7 5" xfId="13735" xr:uid="{00000000-0005-0000-0000-000030C50000}"/>
    <cellStyle name="Normal 7 5 2" xfId="13736" xr:uid="{00000000-0005-0000-0000-000031C50000}"/>
    <cellStyle name="Normal 7 5 2 2" xfId="13737" xr:uid="{00000000-0005-0000-0000-000032C50000}"/>
    <cellStyle name="Normal 7 5 2 2 2" xfId="22989" xr:uid="{00000000-0005-0000-0000-000033C50000}"/>
    <cellStyle name="Normal 7 5 2 2 2 2" xfId="45322" xr:uid="{00000000-0005-0000-0000-000034C50000}"/>
    <cellStyle name="Normal 7 5 2 2 3" xfId="45321" xr:uid="{00000000-0005-0000-0000-000035C50000}"/>
    <cellStyle name="Normal 7 5 2 3" xfId="22988" xr:uid="{00000000-0005-0000-0000-000036C50000}"/>
    <cellStyle name="Normal 7 5 2 3 2" xfId="45323" xr:uid="{00000000-0005-0000-0000-000037C50000}"/>
    <cellStyle name="Normal 7 5 2 4" xfId="45320" xr:uid="{00000000-0005-0000-0000-000038C50000}"/>
    <cellStyle name="Normal 7 5 3" xfId="13738" xr:uid="{00000000-0005-0000-0000-000039C50000}"/>
    <cellStyle name="Normal 7 5 3 2" xfId="22990" xr:uid="{00000000-0005-0000-0000-00003AC50000}"/>
    <cellStyle name="Normal 7 5 3 2 2" xfId="45325" xr:uid="{00000000-0005-0000-0000-00003BC50000}"/>
    <cellStyle name="Normal 7 5 3 3" xfId="45324" xr:uid="{00000000-0005-0000-0000-00003CC50000}"/>
    <cellStyle name="Normal 7 5 4" xfId="22987" xr:uid="{00000000-0005-0000-0000-00003DC50000}"/>
    <cellStyle name="Normal 7 5 4 2" xfId="45326" xr:uid="{00000000-0005-0000-0000-00003EC50000}"/>
    <cellStyle name="Normal 7 5 5" xfId="45319" xr:uid="{00000000-0005-0000-0000-00003FC50000}"/>
    <cellStyle name="Normal 7 6" xfId="13739" xr:uid="{00000000-0005-0000-0000-000040C50000}"/>
    <cellStyle name="Normal 7 6 2" xfId="13740" xr:uid="{00000000-0005-0000-0000-000041C50000}"/>
    <cellStyle name="Normal 7 6 2 2" xfId="13741" xr:uid="{00000000-0005-0000-0000-000042C50000}"/>
    <cellStyle name="Normal 7 6 2 2 2" xfId="22993" xr:uid="{00000000-0005-0000-0000-000043C50000}"/>
    <cellStyle name="Normal 7 6 2 2 2 2" xfId="45330" xr:uid="{00000000-0005-0000-0000-000044C50000}"/>
    <cellStyle name="Normal 7 6 2 2 3" xfId="45329" xr:uid="{00000000-0005-0000-0000-000045C50000}"/>
    <cellStyle name="Normal 7 6 2 3" xfId="22992" xr:uid="{00000000-0005-0000-0000-000046C50000}"/>
    <cellStyle name="Normal 7 6 2 3 2" xfId="45331" xr:uid="{00000000-0005-0000-0000-000047C50000}"/>
    <cellStyle name="Normal 7 6 2 4" xfId="45328" xr:uid="{00000000-0005-0000-0000-000048C50000}"/>
    <cellStyle name="Normal 7 6 3" xfId="13742" xr:uid="{00000000-0005-0000-0000-000049C50000}"/>
    <cellStyle name="Normal 7 6 3 2" xfId="22994" xr:uid="{00000000-0005-0000-0000-00004AC50000}"/>
    <cellStyle name="Normal 7 6 3 2 2" xfId="45333" xr:uid="{00000000-0005-0000-0000-00004BC50000}"/>
    <cellStyle name="Normal 7 6 3 3" xfId="45332" xr:uid="{00000000-0005-0000-0000-00004CC50000}"/>
    <cellStyle name="Normal 7 6 4" xfId="22991" xr:uid="{00000000-0005-0000-0000-00004DC50000}"/>
    <cellStyle name="Normal 7 6 4 2" xfId="45334" xr:uid="{00000000-0005-0000-0000-00004EC50000}"/>
    <cellStyle name="Normal 7 6 5" xfId="45327" xr:uid="{00000000-0005-0000-0000-00004FC50000}"/>
    <cellStyle name="Normal 7 7" xfId="13743" xr:uid="{00000000-0005-0000-0000-000050C50000}"/>
    <cellStyle name="Normal 7 7 2" xfId="13744" xr:uid="{00000000-0005-0000-0000-000051C50000}"/>
    <cellStyle name="Normal 7 7 2 2" xfId="13745" xr:uid="{00000000-0005-0000-0000-000052C50000}"/>
    <cellStyle name="Normal 7 7 2 2 2" xfId="22997" xr:uid="{00000000-0005-0000-0000-000053C50000}"/>
    <cellStyle name="Normal 7 7 2 2 2 2" xfId="45338" xr:uid="{00000000-0005-0000-0000-000054C50000}"/>
    <cellStyle name="Normal 7 7 2 2 3" xfId="45337" xr:uid="{00000000-0005-0000-0000-000055C50000}"/>
    <cellStyle name="Normal 7 7 2 3" xfId="22996" xr:uid="{00000000-0005-0000-0000-000056C50000}"/>
    <cellStyle name="Normal 7 7 2 3 2" xfId="45339" xr:uid="{00000000-0005-0000-0000-000057C50000}"/>
    <cellStyle name="Normal 7 7 2 4" xfId="45336" xr:uid="{00000000-0005-0000-0000-000058C50000}"/>
    <cellStyle name="Normal 7 7 3" xfId="13746" xr:uid="{00000000-0005-0000-0000-000059C50000}"/>
    <cellStyle name="Normal 7 7 3 2" xfId="22998" xr:uid="{00000000-0005-0000-0000-00005AC50000}"/>
    <cellStyle name="Normal 7 7 3 2 2" xfId="45341" xr:uid="{00000000-0005-0000-0000-00005BC50000}"/>
    <cellStyle name="Normal 7 7 3 3" xfId="45340" xr:uid="{00000000-0005-0000-0000-00005CC50000}"/>
    <cellStyle name="Normal 7 7 4" xfId="22995" xr:uid="{00000000-0005-0000-0000-00005DC50000}"/>
    <cellStyle name="Normal 7 7 4 2" xfId="45342" xr:uid="{00000000-0005-0000-0000-00005EC50000}"/>
    <cellStyle name="Normal 7 7 5" xfId="45335" xr:uid="{00000000-0005-0000-0000-00005FC50000}"/>
    <cellStyle name="Normal 7 8" xfId="13747" xr:uid="{00000000-0005-0000-0000-000060C50000}"/>
    <cellStyle name="Normal 7 8 2" xfId="13748" xr:uid="{00000000-0005-0000-0000-000061C50000}"/>
    <cellStyle name="Normal 7 8 2 2" xfId="13749" xr:uid="{00000000-0005-0000-0000-000062C50000}"/>
    <cellStyle name="Normal 7 8 2 2 2" xfId="23001" xr:uid="{00000000-0005-0000-0000-000063C50000}"/>
    <cellStyle name="Normal 7 8 2 2 2 2" xfId="45346" xr:uid="{00000000-0005-0000-0000-000064C50000}"/>
    <cellStyle name="Normal 7 8 2 2 3" xfId="45345" xr:uid="{00000000-0005-0000-0000-000065C50000}"/>
    <cellStyle name="Normal 7 8 2 3" xfId="23000" xr:uid="{00000000-0005-0000-0000-000066C50000}"/>
    <cellStyle name="Normal 7 8 2 3 2" xfId="45347" xr:uid="{00000000-0005-0000-0000-000067C50000}"/>
    <cellStyle name="Normal 7 8 2 4" xfId="45344" xr:uid="{00000000-0005-0000-0000-000068C50000}"/>
    <cellStyle name="Normal 7 8 3" xfId="13750" xr:uid="{00000000-0005-0000-0000-000069C50000}"/>
    <cellStyle name="Normal 7 8 3 2" xfId="23002" xr:uid="{00000000-0005-0000-0000-00006AC50000}"/>
    <cellStyle name="Normal 7 8 3 2 2" xfId="45349" xr:uid="{00000000-0005-0000-0000-00006BC50000}"/>
    <cellStyle name="Normal 7 8 3 3" xfId="45348" xr:uid="{00000000-0005-0000-0000-00006CC50000}"/>
    <cellStyle name="Normal 7 8 4" xfId="22999" xr:uid="{00000000-0005-0000-0000-00006DC50000}"/>
    <cellStyle name="Normal 7 8 4 2" xfId="45350" xr:uid="{00000000-0005-0000-0000-00006EC50000}"/>
    <cellStyle name="Normal 7 8 5" xfId="45343" xr:uid="{00000000-0005-0000-0000-00006FC50000}"/>
    <cellStyle name="Normal 7 9" xfId="13751" xr:uid="{00000000-0005-0000-0000-000070C50000}"/>
    <cellStyle name="Normal 7 9 2" xfId="13752" xr:uid="{00000000-0005-0000-0000-000071C50000}"/>
    <cellStyle name="Normal 7 9 2 2" xfId="13753" xr:uid="{00000000-0005-0000-0000-000072C50000}"/>
    <cellStyle name="Normal 7 9 2 2 2" xfId="23005" xr:uid="{00000000-0005-0000-0000-000073C50000}"/>
    <cellStyle name="Normal 7 9 2 2 2 2" xfId="45354" xr:uid="{00000000-0005-0000-0000-000074C50000}"/>
    <cellStyle name="Normal 7 9 2 2 3" xfId="45353" xr:uid="{00000000-0005-0000-0000-000075C50000}"/>
    <cellStyle name="Normal 7 9 2 3" xfId="23004" xr:uid="{00000000-0005-0000-0000-000076C50000}"/>
    <cellStyle name="Normal 7 9 2 3 2" xfId="45355" xr:uid="{00000000-0005-0000-0000-000077C50000}"/>
    <cellStyle name="Normal 7 9 2 4" xfId="45352" xr:uid="{00000000-0005-0000-0000-000078C50000}"/>
    <cellStyle name="Normal 7 9 3" xfId="13754" xr:uid="{00000000-0005-0000-0000-000079C50000}"/>
    <cellStyle name="Normal 7 9 3 2" xfId="23006" xr:uid="{00000000-0005-0000-0000-00007AC50000}"/>
    <cellStyle name="Normal 7 9 3 2 2" xfId="45357" xr:uid="{00000000-0005-0000-0000-00007BC50000}"/>
    <cellStyle name="Normal 7 9 3 3" xfId="45356" xr:uid="{00000000-0005-0000-0000-00007CC50000}"/>
    <cellStyle name="Normal 7 9 4" xfId="23003" xr:uid="{00000000-0005-0000-0000-00007DC50000}"/>
    <cellStyle name="Normal 7 9 4 2" xfId="45358" xr:uid="{00000000-0005-0000-0000-00007EC50000}"/>
    <cellStyle name="Normal 7 9 5" xfId="45351" xr:uid="{00000000-0005-0000-0000-00007FC50000}"/>
    <cellStyle name="Normal 7_aa osnova za ponudbe" xfId="1951" xr:uid="{00000000-0005-0000-0000-000080C50000}"/>
    <cellStyle name="normal 70" xfId="13755" xr:uid="{00000000-0005-0000-0000-000081C50000}"/>
    <cellStyle name="normal 70 2" xfId="23007" xr:uid="{00000000-0005-0000-0000-000082C50000}"/>
    <cellStyle name="normal 70 2 2" xfId="45360" xr:uid="{00000000-0005-0000-0000-000083C50000}"/>
    <cellStyle name="normal 70 3" xfId="45359" xr:uid="{00000000-0005-0000-0000-000084C50000}"/>
    <cellStyle name="normal 71" xfId="13756" xr:uid="{00000000-0005-0000-0000-000085C50000}"/>
    <cellStyle name="normal 71 2" xfId="23008" xr:uid="{00000000-0005-0000-0000-000086C50000}"/>
    <cellStyle name="normal 71 2 2" xfId="45362" xr:uid="{00000000-0005-0000-0000-000087C50000}"/>
    <cellStyle name="normal 71 3" xfId="45361" xr:uid="{00000000-0005-0000-0000-000088C50000}"/>
    <cellStyle name="normal 72" xfId="13757" xr:uid="{00000000-0005-0000-0000-000089C50000}"/>
    <cellStyle name="normal 72 2" xfId="23009" xr:uid="{00000000-0005-0000-0000-00008AC50000}"/>
    <cellStyle name="normal 72 2 2" xfId="45364" xr:uid="{00000000-0005-0000-0000-00008BC50000}"/>
    <cellStyle name="normal 72 3" xfId="45363" xr:uid="{00000000-0005-0000-0000-00008CC50000}"/>
    <cellStyle name="normal 73" xfId="13758" xr:uid="{00000000-0005-0000-0000-00008DC50000}"/>
    <cellStyle name="normal 73 2" xfId="23010" xr:uid="{00000000-0005-0000-0000-00008EC50000}"/>
    <cellStyle name="normal 73 2 2" xfId="45366" xr:uid="{00000000-0005-0000-0000-00008FC50000}"/>
    <cellStyle name="normal 73 3" xfId="45365" xr:uid="{00000000-0005-0000-0000-000090C50000}"/>
    <cellStyle name="normal 74" xfId="13759" xr:uid="{00000000-0005-0000-0000-000091C50000}"/>
    <cellStyle name="normal 74 2" xfId="23011" xr:uid="{00000000-0005-0000-0000-000092C50000}"/>
    <cellStyle name="normal 74 2 2" xfId="45368" xr:uid="{00000000-0005-0000-0000-000093C50000}"/>
    <cellStyle name="normal 74 3" xfId="45367" xr:uid="{00000000-0005-0000-0000-000094C50000}"/>
    <cellStyle name="normal 75" xfId="13760" xr:uid="{00000000-0005-0000-0000-000095C50000}"/>
    <cellStyle name="normal 75 2" xfId="23012" xr:uid="{00000000-0005-0000-0000-000096C50000}"/>
    <cellStyle name="normal 75 2 2" xfId="45370" xr:uid="{00000000-0005-0000-0000-000097C50000}"/>
    <cellStyle name="normal 75 3" xfId="45369" xr:uid="{00000000-0005-0000-0000-000098C50000}"/>
    <cellStyle name="normal 76" xfId="13761" xr:uid="{00000000-0005-0000-0000-000099C50000}"/>
    <cellStyle name="normal 76 2" xfId="23013" xr:uid="{00000000-0005-0000-0000-00009AC50000}"/>
    <cellStyle name="normal 76 2 2" xfId="45372" xr:uid="{00000000-0005-0000-0000-00009BC50000}"/>
    <cellStyle name="normal 76 3" xfId="45371" xr:uid="{00000000-0005-0000-0000-00009CC50000}"/>
    <cellStyle name="normal 77" xfId="13762" xr:uid="{00000000-0005-0000-0000-00009DC50000}"/>
    <cellStyle name="normal 77 2" xfId="23014" xr:uid="{00000000-0005-0000-0000-00009EC50000}"/>
    <cellStyle name="normal 77 2 2" xfId="45374" xr:uid="{00000000-0005-0000-0000-00009FC50000}"/>
    <cellStyle name="normal 77 3" xfId="45373" xr:uid="{00000000-0005-0000-0000-0000A0C50000}"/>
    <cellStyle name="normal 78" xfId="13763" xr:uid="{00000000-0005-0000-0000-0000A1C50000}"/>
    <cellStyle name="normal 78 2" xfId="23015" xr:uid="{00000000-0005-0000-0000-0000A2C50000}"/>
    <cellStyle name="normal 78 2 2" xfId="45376" xr:uid="{00000000-0005-0000-0000-0000A3C50000}"/>
    <cellStyle name="normal 78 3" xfId="45375" xr:uid="{00000000-0005-0000-0000-0000A4C50000}"/>
    <cellStyle name="normal 79" xfId="13764" xr:uid="{00000000-0005-0000-0000-0000A5C50000}"/>
    <cellStyle name="normal 79 2" xfId="23016" xr:uid="{00000000-0005-0000-0000-0000A6C50000}"/>
    <cellStyle name="normal 79 2 2" xfId="45378" xr:uid="{00000000-0005-0000-0000-0000A7C50000}"/>
    <cellStyle name="normal 79 3" xfId="45377" xr:uid="{00000000-0005-0000-0000-0000A8C50000}"/>
    <cellStyle name="Normal 8" xfId="1952" xr:uid="{00000000-0005-0000-0000-0000A9C50000}"/>
    <cellStyle name="Normal 8 10" xfId="51495" xr:uid="{00000000-0005-0000-0000-0000AAC50000}"/>
    <cellStyle name="Normal 8 10 2" xfId="53016" xr:uid="{00000000-0005-0000-0000-0000ABC50000}"/>
    <cellStyle name="Normal 8 11" xfId="55377" xr:uid="{00000000-0005-0000-0000-0000ACC50000}"/>
    <cellStyle name="Normal 8 12" xfId="53020" xr:uid="{00000000-0005-0000-0000-0000ADC50000}"/>
    <cellStyle name="Normal 8 13" xfId="56144" xr:uid="{00000000-0005-0000-0000-0000AEC50000}"/>
    <cellStyle name="Normal 8 14" xfId="53810" xr:uid="{00000000-0005-0000-0000-0000AFC50000}"/>
    <cellStyle name="Normal 8 15" xfId="57424" xr:uid="{00000000-0005-0000-0000-0000B0C50000}"/>
    <cellStyle name="Normal 8 16" xfId="57898" xr:uid="{00000000-0005-0000-0000-0000B1C50000}"/>
    <cellStyle name="Normal 8 17" xfId="58570" xr:uid="{00000000-0005-0000-0000-0000B2C50000}"/>
    <cellStyle name="Normal 8 18" xfId="45379" xr:uid="{00000000-0005-0000-0000-0000B3C50000}"/>
    <cellStyle name="Normal 8 19" xfId="59181" xr:uid="{00000000-0005-0000-0000-0000B4C50000}"/>
    <cellStyle name="Normal 8 2" xfId="1953" xr:uid="{00000000-0005-0000-0000-0000B5C50000}"/>
    <cellStyle name="Normal 8 2 2" xfId="1954" xr:uid="{00000000-0005-0000-0000-0000B6C50000}"/>
    <cellStyle name="Normal 8 2 2 2" xfId="13767" xr:uid="{00000000-0005-0000-0000-0000B7C50000}"/>
    <cellStyle name="Normal 8 2 2 2 2" xfId="45382" xr:uid="{00000000-0005-0000-0000-0000B8C50000}"/>
    <cellStyle name="Normal 8 2 2 3" xfId="51497" xr:uid="{00000000-0005-0000-0000-0000B9C50000}"/>
    <cellStyle name="Normal 8 2 2 4" xfId="45381" xr:uid="{00000000-0005-0000-0000-0000BAC50000}"/>
    <cellStyle name="Normal 8 2 3" xfId="13766" xr:uid="{00000000-0005-0000-0000-0000BBC50000}"/>
    <cellStyle name="Normal 8 2 3 2" xfId="45383" xr:uid="{00000000-0005-0000-0000-0000BCC50000}"/>
    <cellStyle name="Normal 8 2 4" xfId="51496" xr:uid="{00000000-0005-0000-0000-0000BDC50000}"/>
    <cellStyle name="Normal 8 2 5" xfId="45380" xr:uid="{00000000-0005-0000-0000-0000BEC50000}"/>
    <cellStyle name="Normal 8 3" xfId="1955" xr:uid="{00000000-0005-0000-0000-0000BFC50000}"/>
    <cellStyle name="Normal 8 3 10" xfId="55374" xr:uid="{00000000-0005-0000-0000-0000C0C50000}"/>
    <cellStyle name="Normal 8 3 11" xfId="53809" xr:uid="{00000000-0005-0000-0000-0000C1C50000}"/>
    <cellStyle name="Normal 8 3 12" xfId="58571" xr:uid="{00000000-0005-0000-0000-0000C2C50000}"/>
    <cellStyle name="Normal 8 3 13" xfId="45384" xr:uid="{00000000-0005-0000-0000-0000C3C50000}"/>
    <cellStyle name="Normal 8 3 2" xfId="13768" xr:uid="{00000000-0005-0000-0000-0000C4C50000}"/>
    <cellStyle name="Normal 8 3 2 2" xfId="45385" xr:uid="{00000000-0005-0000-0000-0000C5C50000}"/>
    <cellStyle name="Normal 8 3 3" xfId="15941" xr:uid="{00000000-0005-0000-0000-0000C6C50000}"/>
    <cellStyle name="Normal 8 3 3 10" xfId="45386" xr:uid="{00000000-0005-0000-0000-0000C7C50000}"/>
    <cellStyle name="Normal 8 3 3 2" xfId="50358" xr:uid="{00000000-0005-0000-0000-0000C8C50000}"/>
    <cellStyle name="Normal 8 3 3 3" xfId="53018" xr:uid="{00000000-0005-0000-0000-0000C9C50000}"/>
    <cellStyle name="Normal 8 3 3 4" xfId="55381" xr:uid="{00000000-0005-0000-0000-0000CAC50000}"/>
    <cellStyle name="Normal 8 3 3 5" xfId="53805" xr:uid="{00000000-0005-0000-0000-0000CBC50000}"/>
    <cellStyle name="Normal 8 3 3 6" xfId="55379" xr:uid="{00000000-0005-0000-0000-0000CCC50000}"/>
    <cellStyle name="Normal 8 3 3 7" xfId="57422" xr:uid="{00000000-0005-0000-0000-0000CDC50000}"/>
    <cellStyle name="Normal 8 3 3 8" xfId="55375" xr:uid="{00000000-0005-0000-0000-0000CEC50000}"/>
    <cellStyle name="Normal 8 3 3 9" xfId="53808" xr:uid="{00000000-0005-0000-0000-0000CFC50000}"/>
    <cellStyle name="Normal 8 3 4" xfId="50357" xr:uid="{00000000-0005-0000-0000-0000D0C50000}"/>
    <cellStyle name="Normal 8 3 5" xfId="51498" xr:uid="{00000000-0005-0000-0000-0000D1C50000}"/>
    <cellStyle name="Normal 8 3 5 2" xfId="53017" xr:uid="{00000000-0005-0000-0000-0000D2C50000}"/>
    <cellStyle name="Normal 8 3 6" xfId="55380" xr:uid="{00000000-0005-0000-0000-0000D3C50000}"/>
    <cellStyle name="Normal 8 3 7" xfId="53807" xr:uid="{00000000-0005-0000-0000-0000D4C50000}"/>
    <cellStyle name="Normal 8 3 8" xfId="55378" xr:uid="{00000000-0005-0000-0000-0000D5C50000}"/>
    <cellStyle name="Normal 8 3 9" xfId="53806" xr:uid="{00000000-0005-0000-0000-0000D6C50000}"/>
    <cellStyle name="Normal 8 4" xfId="13769" xr:uid="{00000000-0005-0000-0000-0000D7C50000}"/>
    <cellStyle name="Normal 8 4 2" xfId="45387" xr:uid="{00000000-0005-0000-0000-0000D8C50000}"/>
    <cellStyle name="Normal 8 5" xfId="13765" xr:uid="{00000000-0005-0000-0000-0000D9C50000}"/>
    <cellStyle name="Normal 8 5 2" xfId="45388" xr:uid="{00000000-0005-0000-0000-0000DAC50000}"/>
    <cellStyle name="Normal 8 6" xfId="15940" xr:uid="{00000000-0005-0000-0000-0000DBC50000}"/>
    <cellStyle name="Normal 8 6 10" xfId="45389" xr:uid="{00000000-0005-0000-0000-0000DCC50000}"/>
    <cellStyle name="Normal 8 6 2" xfId="50359" xr:uid="{00000000-0005-0000-0000-0000DDC50000}"/>
    <cellStyle name="Normal 8 6 3" xfId="53019" xr:uid="{00000000-0005-0000-0000-0000DEC50000}"/>
    <cellStyle name="Normal 8 6 4" xfId="55382" xr:uid="{00000000-0005-0000-0000-0000DFC50000}"/>
    <cellStyle name="Normal 8 6 5" xfId="53804" xr:uid="{00000000-0005-0000-0000-0000E0C50000}"/>
    <cellStyle name="Normal 8 6 6" xfId="56809" xr:uid="{00000000-0005-0000-0000-0000E1C50000}"/>
    <cellStyle name="Normal 8 6 7" xfId="57423" xr:uid="{00000000-0005-0000-0000-0000E2C50000}"/>
    <cellStyle name="Normal 8 6 8" xfId="55376" xr:uid="{00000000-0005-0000-0000-0000E3C50000}"/>
    <cellStyle name="Normal 8 6 9" xfId="58409" xr:uid="{00000000-0005-0000-0000-0000E4C50000}"/>
    <cellStyle name="Normal 8 7" xfId="15989" xr:uid="{00000000-0005-0000-0000-0000E5C50000}"/>
    <cellStyle name="Normal 8 7 2" xfId="45390" xr:uid="{00000000-0005-0000-0000-0000E6C50000}"/>
    <cellStyle name="Normal 8 8" xfId="23017" xr:uid="{00000000-0005-0000-0000-0000E7C50000}"/>
    <cellStyle name="Normal 8 8 2" xfId="45391" xr:uid="{00000000-0005-0000-0000-0000E8C50000}"/>
    <cellStyle name="Normal 8 9" xfId="50356" xr:uid="{00000000-0005-0000-0000-0000E9C50000}"/>
    <cellStyle name="normal 80" xfId="13770" xr:uid="{00000000-0005-0000-0000-0000EAC50000}"/>
    <cellStyle name="normal 80 2" xfId="23018" xr:uid="{00000000-0005-0000-0000-0000EBC50000}"/>
    <cellStyle name="normal 80 2 2" xfId="45393" xr:uid="{00000000-0005-0000-0000-0000ECC50000}"/>
    <cellStyle name="normal 80 3" xfId="45392" xr:uid="{00000000-0005-0000-0000-0000EDC50000}"/>
    <cellStyle name="normal 81" xfId="13771" xr:uid="{00000000-0005-0000-0000-0000EEC50000}"/>
    <cellStyle name="normal 81 2" xfId="23019" xr:uid="{00000000-0005-0000-0000-0000EFC50000}"/>
    <cellStyle name="normal 81 2 2" xfId="45395" xr:uid="{00000000-0005-0000-0000-0000F0C50000}"/>
    <cellStyle name="normal 81 3" xfId="45394" xr:uid="{00000000-0005-0000-0000-0000F1C50000}"/>
    <cellStyle name="normal 82" xfId="13772" xr:uid="{00000000-0005-0000-0000-0000F2C50000}"/>
    <cellStyle name="normal 82 2" xfId="23020" xr:uid="{00000000-0005-0000-0000-0000F3C50000}"/>
    <cellStyle name="normal 82 2 2" xfId="45397" xr:uid="{00000000-0005-0000-0000-0000F4C50000}"/>
    <cellStyle name="normal 82 3" xfId="45396" xr:uid="{00000000-0005-0000-0000-0000F5C50000}"/>
    <cellStyle name="normal 83" xfId="13773" xr:uid="{00000000-0005-0000-0000-0000F6C50000}"/>
    <cellStyle name="normal 83 2" xfId="23021" xr:uid="{00000000-0005-0000-0000-0000F7C50000}"/>
    <cellStyle name="normal 83 2 2" xfId="45399" xr:uid="{00000000-0005-0000-0000-0000F8C50000}"/>
    <cellStyle name="normal 83 3" xfId="45398" xr:uid="{00000000-0005-0000-0000-0000F9C50000}"/>
    <cellStyle name="normal 84" xfId="13774" xr:uid="{00000000-0005-0000-0000-0000FAC50000}"/>
    <cellStyle name="normal 84 2" xfId="23022" xr:uid="{00000000-0005-0000-0000-0000FBC50000}"/>
    <cellStyle name="normal 84 2 2" xfId="45401" xr:uid="{00000000-0005-0000-0000-0000FCC50000}"/>
    <cellStyle name="normal 84 3" xfId="45400" xr:uid="{00000000-0005-0000-0000-0000FDC50000}"/>
    <cellStyle name="normal 85" xfId="13775" xr:uid="{00000000-0005-0000-0000-0000FEC50000}"/>
    <cellStyle name="normal 85 2" xfId="23023" xr:uid="{00000000-0005-0000-0000-0000FFC50000}"/>
    <cellStyle name="normal 85 2 2" xfId="45403" xr:uid="{00000000-0005-0000-0000-000000C60000}"/>
    <cellStyle name="normal 85 3" xfId="45402" xr:uid="{00000000-0005-0000-0000-000001C60000}"/>
    <cellStyle name="normal 86" xfId="13776" xr:uid="{00000000-0005-0000-0000-000002C60000}"/>
    <cellStyle name="normal 86 2" xfId="23024" xr:uid="{00000000-0005-0000-0000-000003C60000}"/>
    <cellStyle name="normal 86 2 2" xfId="45405" xr:uid="{00000000-0005-0000-0000-000004C60000}"/>
    <cellStyle name="normal 86 3" xfId="45404" xr:uid="{00000000-0005-0000-0000-000005C60000}"/>
    <cellStyle name="normal 87" xfId="13777" xr:uid="{00000000-0005-0000-0000-000006C60000}"/>
    <cellStyle name="Normal 87 10" xfId="59430" xr:uid="{00000000-0005-0000-0000-000007C60000}"/>
    <cellStyle name="normal 87 2" xfId="23025" xr:uid="{00000000-0005-0000-0000-000008C60000}"/>
    <cellStyle name="normal 87 2 2" xfId="45407" xr:uid="{00000000-0005-0000-0000-000009C60000}"/>
    <cellStyle name="normal 87 3" xfId="45406" xr:uid="{00000000-0005-0000-0000-00000AC60000}"/>
    <cellStyle name="Normal 87 4" xfId="59182" xr:uid="{00000000-0005-0000-0000-00000BC60000}"/>
    <cellStyle name="Normal 87 5" xfId="59367" xr:uid="{00000000-0005-0000-0000-00000CC60000}"/>
    <cellStyle name="Normal 87 6" xfId="58993" xr:uid="{00000000-0005-0000-0000-00000DC60000}"/>
    <cellStyle name="Normal 87 7" xfId="59387" xr:uid="{00000000-0005-0000-0000-00000EC60000}"/>
    <cellStyle name="Normal 87 8" xfId="59084" xr:uid="{00000000-0005-0000-0000-00000FC60000}"/>
    <cellStyle name="Normal 87 9" xfId="59400" xr:uid="{00000000-0005-0000-0000-000010C60000}"/>
    <cellStyle name="normal 88" xfId="13778" xr:uid="{00000000-0005-0000-0000-000011C60000}"/>
    <cellStyle name="normal 88 2" xfId="23026" xr:uid="{00000000-0005-0000-0000-000012C60000}"/>
    <cellStyle name="normal 88 2 2" xfId="45409" xr:uid="{00000000-0005-0000-0000-000013C60000}"/>
    <cellStyle name="normal 88 3" xfId="45408" xr:uid="{00000000-0005-0000-0000-000014C60000}"/>
    <cellStyle name="normal 89" xfId="13779" xr:uid="{00000000-0005-0000-0000-000015C60000}"/>
    <cellStyle name="Normal 89 10" xfId="59431" xr:uid="{00000000-0005-0000-0000-000016C60000}"/>
    <cellStyle name="normal 89 2" xfId="23027" xr:uid="{00000000-0005-0000-0000-000017C60000}"/>
    <cellStyle name="normal 89 2 2" xfId="45411" xr:uid="{00000000-0005-0000-0000-000018C60000}"/>
    <cellStyle name="normal 89 3" xfId="45410" xr:uid="{00000000-0005-0000-0000-000019C60000}"/>
    <cellStyle name="Normal 89 4" xfId="59183" xr:uid="{00000000-0005-0000-0000-00001AC60000}"/>
    <cellStyle name="Normal 89 5" xfId="59368" xr:uid="{00000000-0005-0000-0000-00001BC60000}"/>
    <cellStyle name="Normal 89 6" xfId="58995" xr:uid="{00000000-0005-0000-0000-00001CC60000}"/>
    <cellStyle name="Normal 89 7" xfId="59388" xr:uid="{00000000-0005-0000-0000-00001DC60000}"/>
    <cellStyle name="Normal 89 8" xfId="59086" xr:uid="{00000000-0005-0000-0000-00001EC60000}"/>
    <cellStyle name="Normal 89 9" xfId="59401" xr:uid="{00000000-0005-0000-0000-00001FC60000}"/>
    <cellStyle name="Normal 9" xfId="1956" xr:uid="{00000000-0005-0000-0000-000020C60000}"/>
    <cellStyle name="Normal 9 10" xfId="24681" xr:uid="{00000000-0005-0000-0000-000021C60000}"/>
    <cellStyle name="Normal 9 10 2" xfId="45413" xr:uid="{00000000-0005-0000-0000-000022C60000}"/>
    <cellStyle name="Normal 9 11" xfId="51499" xr:uid="{00000000-0005-0000-0000-000023C60000}"/>
    <cellStyle name="Normal 9 12" xfId="45412" xr:uid="{00000000-0005-0000-0000-000024C60000}"/>
    <cellStyle name="Normal 9 2" xfId="1957" xr:uid="{00000000-0005-0000-0000-000025C60000}"/>
    <cellStyle name="Normal 9 2 2" xfId="13781" xr:uid="{00000000-0005-0000-0000-000026C60000}"/>
    <cellStyle name="Normal 9 2 2 2" xfId="45415" xr:uid="{00000000-0005-0000-0000-000027C60000}"/>
    <cellStyle name="Normal 9 2 3" xfId="51500" xr:uid="{00000000-0005-0000-0000-000028C60000}"/>
    <cellStyle name="Normal 9 2 4" xfId="45414" xr:uid="{00000000-0005-0000-0000-000029C60000}"/>
    <cellStyle name="Normal 9 3" xfId="1958" xr:uid="{00000000-0005-0000-0000-00002AC60000}"/>
    <cellStyle name="Normal 9 3 2" xfId="13782" xr:uid="{00000000-0005-0000-0000-00002BC60000}"/>
    <cellStyle name="Normal 9 3 2 2" xfId="45417" xr:uid="{00000000-0005-0000-0000-00002CC60000}"/>
    <cellStyle name="Normal 9 3 3" xfId="51501" xr:uid="{00000000-0005-0000-0000-00002DC60000}"/>
    <cellStyle name="Normal 9 3 4" xfId="45416" xr:uid="{00000000-0005-0000-0000-00002EC60000}"/>
    <cellStyle name="Normal 9 4" xfId="13783" xr:uid="{00000000-0005-0000-0000-00002FC60000}"/>
    <cellStyle name="Normal 9 4 2" xfId="45418" xr:uid="{00000000-0005-0000-0000-000030C60000}"/>
    <cellStyle name="Normal 9 5" xfId="13780" xr:uid="{00000000-0005-0000-0000-000031C60000}"/>
    <cellStyle name="Normal 9 5 2" xfId="45419" xr:uid="{00000000-0005-0000-0000-000032C60000}"/>
    <cellStyle name="normal 9 6" xfId="15990" xr:uid="{00000000-0005-0000-0000-000033C60000}"/>
    <cellStyle name="normal 9 6 2" xfId="45420" xr:uid="{00000000-0005-0000-0000-000034C60000}"/>
    <cellStyle name="Normal 9 7" xfId="23028" xr:uid="{00000000-0005-0000-0000-000035C60000}"/>
    <cellStyle name="Normal 9 7 2" xfId="45421" xr:uid="{00000000-0005-0000-0000-000036C60000}"/>
    <cellStyle name="Normal 9 8" xfId="24687" xr:uid="{00000000-0005-0000-0000-000037C60000}"/>
    <cellStyle name="Normal 9 8 2" xfId="45422" xr:uid="{00000000-0005-0000-0000-000038C60000}"/>
    <cellStyle name="Normal 9 9" xfId="16064" xr:uid="{00000000-0005-0000-0000-000039C60000}"/>
    <cellStyle name="Normal 9 9 2" xfId="45423" xr:uid="{00000000-0005-0000-0000-00003AC60000}"/>
    <cellStyle name="normal 90" xfId="13784" xr:uid="{00000000-0005-0000-0000-00003BC60000}"/>
    <cellStyle name="normal 90 2" xfId="23029" xr:uid="{00000000-0005-0000-0000-00003CC60000}"/>
    <cellStyle name="normal 90 2 2" xfId="45425" xr:uid="{00000000-0005-0000-0000-00003DC60000}"/>
    <cellStyle name="normal 90 3" xfId="45424" xr:uid="{00000000-0005-0000-0000-00003EC60000}"/>
    <cellStyle name="normal 91" xfId="13785" xr:uid="{00000000-0005-0000-0000-00003FC60000}"/>
    <cellStyle name="Normal 91 10" xfId="59432" xr:uid="{00000000-0005-0000-0000-000040C60000}"/>
    <cellStyle name="normal 91 2" xfId="23030" xr:uid="{00000000-0005-0000-0000-000041C60000}"/>
    <cellStyle name="normal 91 2 2" xfId="45427" xr:uid="{00000000-0005-0000-0000-000042C60000}"/>
    <cellStyle name="normal 91 3" xfId="45426" xr:uid="{00000000-0005-0000-0000-000043C60000}"/>
    <cellStyle name="Normal 91 4" xfId="59184" xr:uid="{00000000-0005-0000-0000-000044C60000}"/>
    <cellStyle name="Normal 91 5" xfId="59369" xr:uid="{00000000-0005-0000-0000-000045C60000}"/>
    <cellStyle name="Normal 91 6" xfId="58998" xr:uid="{00000000-0005-0000-0000-000046C60000}"/>
    <cellStyle name="Normal 91 7" xfId="59389" xr:uid="{00000000-0005-0000-0000-000047C60000}"/>
    <cellStyle name="Normal 91 8" xfId="59087" xr:uid="{00000000-0005-0000-0000-000048C60000}"/>
    <cellStyle name="Normal 91 9" xfId="59402" xr:uid="{00000000-0005-0000-0000-000049C60000}"/>
    <cellStyle name="normal 92" xfId="13786" xr:uid="{00000000-0005-0000-0000-00004AC60000}"/>
    <cellStyle name="Normal 92 10" xfId="59433" xr:uid="{00000000-0005-0000-0000-00004BC60000}"/>
    <cellStyle name="normal 92 2" xfId="23031" xr:uid="{00000000-0005-0000-0000-00004CC60000}"/>
    <cellStyle name="normal 92 2 2" xfId="45429" xr:uid="{00000000-0005-0000-0000-00004DC60000}"/>
    <cellStyle name="normal 92 3" xfId="45428" xr:uid="{00000000-0005-0000-0000-00004EC60000}"/>
    <cellStyle name="Normal 92 4" xfId="59185" xr:uid="{00000000-0005-0000-0000-00004FC60000}"/>
    <cellStyle name="Normal 92 5" xfId="59370" xr:uid="{00000000-0005-0000-0000-000050C60000}"/>
    <cellStyle name="Normal 92 6" xfId="59001" xr:uid="{00000000-0005-0000-0000-000051C60000}"/>
    <cellStyle name="Normal 92 7" xfId="59390" xr:uid="{00000000-0005-0000-0000-000052C60000}"/>
    <cellStyle name="Normal 92 8" xfId="59089" xr:uid="{00000000-0005-0000-0000-000053C60000}"/>
    <cellStyle name="Normal 92 9" xfId="59403" xr:uid="{00000000-0005-0000-0000-000054C60000}"/>
    <cellStyle name="normal 93" xfId="13787" xr:uid="{00000000-0005-0000-0000-000055C60000}"/>
    <cellStyle name="normal 93 2" xfId="23032" xr:uid="{00000000-0005-0000-0000-000056C60000}"/>
    <cellStyle name="normal 93 2 2" xfId="45431" xr:uid="{00000000-0005-0000-0000-000057C60000}"/>
    <cellStyle name="normal 93 3" xfId="45430" xr:uid="{00000000-0005-0000-0000-000058C60000}"/>
    <cellStyle name="normal 94" xfId="13788" xr:uid="{00000000-0005-0000-0000-000059C60000}"/>
    <cellStyle name="Normal 94 10" xfId="59434" xr:uid="{00000000-0005-0000-0000-00005AC60000}"/>
    <cellStyle name="normal 94 2" xfId="23033" xr:uid="{00000000-0005-0000-0000-00005BC60000}"/>
    <cellStyle name="normal 94 2 2" xfId="45433" xr:uid="{00000000-0005-0000-0000-00005CC60000}"/>
    <cellStyle name="normal 94 3" xfId="45432" xr:uid="{00000000-0005-0000-0000-00005DC60000}"/>
    <cellStyle name="Normal 94 4" xfId="59186" xr:uid="{00000000-0005-0000-0000-00005EC60000}"/>
    <cellStyle name="Normal 94 5" xfId="59371" xr:uid="{00000000-0005-0000-0000-00005FC60000}"/>
    <cellStyle name="Normal 94 6" xfId="59003" xr:uid="{00000000-0005-0000-0000-000060C60000}"/>
    <cellStyle name="Normal 94 7" xfId="59391" xr:uid="{00000000-0005-0000-0000-000061C60000}"/>
    <cellStyle name="Normal 94 8" xfId="59090" xr:uid="{00000000-0005-0000-0000-000062C60000}"/>
    <cellStyle name="Normal 94 9" xfId="59404" xr:uid="{00000000-0005-0000-0000-000063C60000}"/>
    <cellStyle name="normal 95" xfId="13789" xr:uid="{00000000-0005-0000-0000-000064C60000}"/>
    <cellStyle name="normal 95 2" xfId="23034" xr:uid="{00000000-0005-0000-0000-000065C60000}"/>
    <cellStyle name="normal 95 2 2" xfId="45435" xr:uid="{00000000-0005-0000-0000-000066C60000}"/>
    <cellStyle name="normal 95 3" xfId="45434" xr:uid="{00000000-0005-0000-0000-000067C60000}"/>
    <cellStyle name="normal 96" xfId="13790" xr:uid="{00000000-0005-0000-0000-000068C60000}"/>
    <cellStyle name="normal 96 2" xfId="23035" xr:uid="{00000000-0005-0000-0000-000069C60000}"/>
    <cellStyle name="normal 96 2 2" xfId="45437" xr:uid="{00000000-0005-0000-0000-00006AC60000}"/>
    <cellStyle name="normal 96 3" xfId="45436" xr:uid="{00000000-0005-0000-0000-00006BC60000}"/>
    <cellStyle name="normal 97" xfId="13791" xr:uid="{00000000-0005-0000-0000-00006CC60000}"/>
    <cellStyle name="normal 97 2" xfId="23036" xr:uid="{00000000-0005-0000-0000-00006DC60000}"/>
    <cellStyle name="normal 97 2 2" xfId="45439" xr:uid="{00000000-0005-0000-0000-00006EC60000}"/>
    <cellStyle name="normal 97 3" xfId="45438" xr:uid="{00000000-0005-0000-0000-00006FC60000}"/>
    <cellStyle name="normal 98" xfId="13792" xr:uid="{00000000-0005-0000-0000-000070C60000}"/>
    <cellStyle name="normal 98 2" xfId="23037" xr:uid="{00000000-0005-0000-0000-000071C60000}"/>
    <cellStyle name="normal 98 2 2" xfId="45441" xr:uid="{00000000-0005-0000-0000-000072C60000}"/>
    <cellStyle name="normal 98 3" xfId="45440" xr:uid="{00000000-0005-0000-0000-000073C60000}"/>
    <cellStyle name="normal 99" xfId="13793" xr:uid="{00000000-0005-0000-0000-000074C60000}"/>
    <cellStyle name="Normal 99 10" xfId="59435" xr:uid="{00000000-0005-0000-0000-000075C60000}"/>
    <cellStyle name="normal 99 2" xfId="23038" xr:uid="{00000000-0005-0000-0000-000076C60000}"/>
    <cellStyle name="normal 99 2 2" xfId="45443" xr:uid="{00000000-0005-0000-0000-000077C60000}"/>
    <cellStyle name="normal 99 3" xfId="45442" xr:uid="{00000000-0005-0000-0000-000078C60000}"/>
    <cellStyle name="Normal 99 4" xfId="59187" xr:uid="{00000000-0005-0000-0000-000079C60000}"/>
    <cellStyle name="Normal 99 5" xfId="59372" xr:uid="{00000000-0005-0000-0000-00007AC60000}"/>
    <cellStyle name="Normal 99 6" xfId="59019" xr:uid="{00000000-0005-0000-0000-00007BC60000}"/>
    <cellStyle name="Normal 99 7" xfId="59392" xr:uid="{00000000-0005-0000-0000-00007CC60000}"/>
    <cellStyle name="Normal 99 8" xfId="59094" xr:uid="{00000000-0005-0000-0000-00007DC60000}"/>
    <cellStyle name="Normal 99 9" xfId="59405" xr:uid="{00000000-0005-0000-0000-00007EC60000}"/>
    <cellStyle name="Normal_008_Boracom_Hajdina" xfId="13794" xr:uid="{00000000-0005-0000-0000-00007FC60000}"/>
    <cellStyle name="Normale_CCTV Price List Jan-Jun 2005" xfId="13795" xr:uid="{00000000-0005-0000-0000-000080C60000}"/>
    <cellStyle name="normální_Inhalt" xfId="24724" xr:uid="{00000000-0005-0000-0000-000081C60000}"/>
    <cellStyle name="Normalny_Arkusz1" xfId="24725" xr:uid="{00000000-0005-0000-0000-000082C60000}"/>
    <cellStyle name="Note" xfId="1959" xr:uid="{00000000-0005-0000-0000-000083C60000}"/>
    <cellStyle name="Note 10" xfId="1960" xr:uid="{00000000-0005-0000-0000-000084C60000}"/>
    <cellStyle name="Note 10 2" xfId="13797" xr:uid="{00000000-0005-0000-0000-000085C60000}"/>
    <cellStyle name="Note 10 2 2" xfId="45447" xr:uid="{00000000-0005-0000-0000-000086C60000}"/>
    <cellStyle name="Note 10 2 3" xfId="45446" xr:uid="{00000000-0005-0000-0000-000087C60000}"/>
    <cellStyle name="Note 10 3" xfId="45445" xr:uid="{00000000-0005-0000-0000-000088C60000}"/>
    <cellStyle name="Note 11" xfId="1961" xr:uid="{00000000-0005-0000-0000-000089C60000}"/>
    <cellStyle name="Note 11 2" xfId="13798" xr:uid="{00000000-0005-0000-0000-00008AC60000}"/>
    <cellStyle name="Note 11 2 2" xfId="45449" xr:uid="{00000000-0005-0000-0000-00008BC60000}"/>
    <cellStyle name="Note 11 3" xfId="45448" xr:uid="{00000000-0005-0000-0000-00008CC60000}"/>
    <cellStyle name="Note 12" xfId="1962" xr:uid="{00000000-0005-0000-0000-00008DC60000}"/>
    <cellStyle name="Note 12 2" xfId="13799" xr:uid="{00000000-0005-0000-0000-00008EC60000}"/>
    <cellStyle name="Note 12 2 2" xfId="45451" xr:uid="{00000000-0005-0000-0000-00008FC60000}"/>
    <cellStyle name="Note 12 3" xfId="45450" xr:uid="{00000000-0005-0000-0000-000090C60000}"/>
    <cellStyle name="Note 13" xfId="1963" xr:uid="{00000000-0005-0000-0000-000091C60000}"/>
    <cellStyle name="Note 13 2" xfId="13800" xr:uid="{00000000-0005-0000-0000-000092C60000}"/>
    <cellStyle name="Note 13 2 2" xfId="45453" xr:uid="{00000000-0005-0000-0000-000093C60000}"/>
    <cellStyle name="Note 13 3" xfId="45452" xr:uid="{00000000-0005-0000-0000-000094C60000}"/>
    <cellStyle name="Note 14" xfId="1964" xr:uid="{00000000-0005-0000-0000-000095C60000}"/>
    <cellStyle name="Note 14 2" xfId="13801" xr:uid="{00000000-0005-0000-0000-000096C60000}"/>
    <cellStyle name="Note 14 2 2" xfId="45455" xr:uid="{00000000-0005-0000-0000-000097C60000}"/>
    <cellStyle name="Note 14 3" xfId="45454" xr:uid="{00000000-0005-0000-0000-000098C60000}"/>
    <cellStyle name="Note 15" xfId="1965" xr:uid="{00000000-0005-0000-0000-000099C60000}"/>
    <cellStyle name="Note 15 2" xfId="13802" xr:uid="{00000000-0005-0000-0000-00009AC60000}"/>
    <cellStyle name="Note 15 2 2" xfId="45457" xr:uid="{00000000-0005-0000-0000-00009BC60000}"/>
    <cellStyle name="Note 15 3" xfId="45456" xr:uid="{00000000-0005-0000-0000-00009CC60000}"/>
    <cellStyle name="Note 16" xfId="1966" xr:uid="{00000000-0005-0000-0000-00009DC60000}"/>
    <cellStyle name="Note 16 2" xfId="13803" xr:uid="{00000000-0005-0000-0000-00009EC60000}"/>
    <cellStyle name="Note 16 2 2" xfId="45459" xr:uid="{00000000-0005-0000-0000-00009FC60000}"/>
    <cellStyle name="Note 16 3" xfId="45458" xr:uid="{00000000-0005-0000-0000-0000A0C60000}"/>
    <cellStyle name="Note 17" xfId="1967" xr:uid="{00000000-0005-0000-0000-0000A1C60000}"/>
    <cellStyle name="Note 17 2" xfId="13804" xr:uid="{00000000-0005-0000-0000-0000A2C60000}"/>
    <cellStyle name="Note 17 2 2" xfId="45461" xr:uid="{00000000-0005-0000-0000-0000A3C60000}"/>
    <cellStyle name="Note 17 3" xfId="45460" xr:uid="{00000000-0005-0000-0000-0000A4C60000}"/>
    <cellStyle name="Note 18" xfId="1968" xr:uid="{00000000-0005-0000-0000-0000A5C60000}"/>
    <cellStyle name="Note 18 2" xfId="13805" xr:uid="{00000000-0005-0000-0000-0000A6C60000}"/>
    <cellStyle name="Note 18 2 2" xfId="45463" xr:uid="{00000000-0005-0000-0000-0000A7C60000}"/>
    <cellStyle name="Note 18 3" xfId="45462" xr:uid="{00000000-0005-0000-0000-0000A8C60000}"/>
    <cellStyle name="Note 19" xfId="1969" xr:uid="{00000000-0005-0000-0000-0000A9C60000}"/>
    <cellStyle name="Note 19 2" xfId="13806" xr:uid="{00000000-0005-0000-0000-0000AAC60000}"/>
    <cellStyle name="Note 19 2 2" xfId="45465" xr:uid="{00000000-0005-0000-0000-0000ABC60000}"/>
    <cellStyle name="Note 19 3" xfId="45464" xr:uid="{00000000-0005-0000-0000-0000ACC60000}"/>
    <cellStyle name="Note 2" xfId="1970" xr:uid="{00000000-0005-0000-0000-0000ADC60000}"/>
    <cellStyle name="Note 2 10" xfId="51503" xr:uid="{00000000-0005-0000-0000-0000AEC60000}"/>
    <cellStyle name="Note 2 11" xfId="45466" xr:uid="{00000000-0005-0000-0000-0000AFC60000}"/>
    <cellStyle name="Note 2 2" xfId="1971" xr:uid="{00000000-0005-0000-0000-0000B0C60000}"/>
    <cellStyle name="Note 2 2 2" xfId="1972" xr:uid="{00000000-0005-0000-0000-0000B1C60000}"/>
    <cellStyle name="Note 2 2 2 2" xfId="1973" xr:uid="{00000000-0005-0000-0000-0000B2C60000}"/>
    <cellStyle name="Note 2 2 2 2 2" xfId="13810" xr:uid="{00000000-0005-0000-0000-0000B3C60000}"/>
    <cellStyle name="Note 2 2 2 2 2 2" xfId="45470" xr:uid="{00000000-0005-0000-0000-0000B4C60000}"/>
    <cellStyle name="Note 2 2 2 2 3" xfId="51506" xr:uid="{00000000-0005-0000-0000-0000B5C60000}"/>
    <cellStyle name="Note 2 2 2 2 4" xfId="45469" xr:uid="{00000000-0005-0000-0000-0000B6C60000}"/>
    <cellStyle name="Note 2 2 2 3" xfId="13809" xr:uid="{00000000-0005-0000-0000-0000B7C60000}"/>
    <cellStyle name="Note 2 2 2 3 2" xfId="45471" xr:uid="{00000000-0005-0000-0000-0000B8C60000}"/>
    <cellStyle name="Note 2 2 2 4" xfId="51505" xr:uid="{00000000-0005-0000-0000-0000B9C60000}"/>
    <cellStyle name="Note 2 2 2 5" xfId="45468" xr:uid="{00000000-0005-0000-0000-0000BAC60000}"/>
    <cellStyle name="Note 2 2 3" xfId="1974" xr:uid="{00000000-0005-0000-0000-0000BBC60000}"/>
    <cellStyle name="Note 2 2 3 2" xfId="13811" xr:uid="{00000000-0005-0000-0000-0000BCC60000}"/>
    <cellStyle name="Note 2 2 3 2 2" xfId="45473" xr:uid="{00000000-0005-0000-0000-0000BDC60000}"/>
    <cellStyle name="Note 2 2 3 3" xfId="51507" xr:uid="{00000000-0005-0000-0000-0000BEC60000}"/>
    <cellStyle name="Note 2 2 3 4" xfId="45472" xr:uid="{00000000-0005-0000-0000-0000BFC60000}"/>
    <cellStyle name="Note 2 2 4" xfId="13812" xr:uid="{00000000-0005-0000-0000-0000C0C60000}"/>
    <cellStyle name="Note 2 2 4 2" xfId="45474" xr:uid="{00000000-0005-0000-0000-0000C1C60000}"/>
    <cellStyle name="Note 2 2 5" xfId="13808" xr:uid="{00000000-0005-0000-0000-0000C2C60000}"/>
    <cellStyle name="Note 2 2 5 2" xfId="45475" xr:uid="{00000000-0005-0000-0000-0000C3C60000}"/>
    <cellStyle name="Note 2 2 6" xfId="15991" xr:uid="{00000000-0005-0000-0000-0000C4C60000}"/>
    <cellStyle name="Note 2 2 6 2" xfId="45476" xr:uid="{00000000-0005-0000-0000-0000C5C60000}"/>
    <cellStyle name="Note 2 2 7" xfId="23041" xr:uid="{00000000-0005-0000-0000-0000C6C60000}"/>
    <cellStyle name="Note 2 2 7 2" xfId="45477" xr:uid="{00000000-0005-0000-0000-0000C7C60000}"/>
    <cellStyle name="Note 2 2 8" xfId="51504" xr:uid="{00000000-0005-0000-0000-0000C8C60000}"/>
    <cellStyle name="Note 2 2 9" xfId="45467" xr:uid="{00000000-0005-0000-0000-0000C9C60000}"/>
    <cellStyle name="Note 2 3" xfId="1975" xr:uid="{00000000-0005-0000-0000-0000CAC60000}"/>
    <cellStyle name="Note 2 3 2" xfId="1976" xr:uid="{00000000-0005-0000-0000-0000CBC60000}"/>
    <cellStyle name="Note 2 3 2 2" xfId="13814" xr:uid="{00000000-0005-0000-0000-0000CCC60000}"/>
    <cellStyle name="Note 2 3 2 2 2" xfId="45480" xr:uid="{00000000-0005-0000-0000-0000CDC60000}"/>
    <cellStyle name="Note 2 3 2 3" xfId="51509" xr:uid="{00000000-0005-0000-0000-0000CEC60000}"/>
    <cellStyle name="Note 2 3 2 4" xfId="45479" xr:uid="{00000000-0005-0000-0000-0000CFC60000}"/>
    <cellStyle name="Note 2 3 3" xfId="13815" xr:uid="{00000000-0005-0000-0000-0000D0C60000}"/>
    <cellStyle name="Note 2 3 3 2" xfId="45481" xr:uid="{00000000-0005-0000-0000-0000D1C60000}"/>
    <cellStyle name="Note 2 3 4" xfId="13813" xr:uid="{00000000-0005-0000-0000-0000D2C60000}"/>
    <cellStyle name="Note 2 3 4 2" xfId="45482" xr:uid="{00000000-0005-0000-0000-0000D3C60000}"/>
    <cellStyle name="Note 2 3 5" xfId="23042" xr:uid="{00000000-0005-0000-0000-0000D4C60000}"/>
    <cellStyle name="Note 2 3 5 2" xfId="45483" xr:uid="{00000000-0005-0000-0000-0000D5C60000}"/>
    <cellStyle name="Note 2 3 6" xfId="51508" xr:uid="{00000000-0005-0000-0000-0000D6C60000}"/>
    <cellStyle name="Note 2 3 7" xfId="45478" xr:uid="{00000000-0005-0000-0000-0000D7C60000}"/>
    <cellStyle name="Note 2 4" xfId="1977" xr:uid="{00000000-0005-0000-0000-0000D8C60000}"/>
    <cellStyle name="Note 2 4 2" xfId="13816" xr:uid="{00000000-0005-0000-0000-0000D9C60000}"/>
    <cellStyle name="Note 2 4 2 2" xfId="45485" xr:uid="{00000000-0005-0000-0000-0000DAC60000}"/>
    <cellStyle name="Note 2 4 3" xfId="51510" xr:uid="{00000000-0005-0000-0000-0000DBC60000}"/>
    <cellStyle name="Note 2 4 4" xfId="45484" xr:uid="{00000000-0005-0000-0000-0000DCC60000}"/>
    <cellStyle name="Note 2 5" xfId="1978" xr:uid="{00000000-0005-0000-0000-0000DDC60000}"/>
    <cellStyle name="Note 2 5 2" xfId="13817" xr:uid="{00000000-0005-0000-0000-0000DEC60000}"/>
    <cellStyle name="Note 2 5 2 2" xfId="45487" xr:uid="{00000000-0005-0000-0000-0000DFC60000}"/>
    <cellStyle name="Note 2 5 3" xfId="45486" xr:uid="{00000000-0005-0000-0000-0000E0C60000}"/>
    <cellStyle name="Note 2 6" xfId="1979" xr:uid="{00000000-0005-0000-0000-0000E1C60000}"/>
    <cellStyle name="Note 2 6 2" xfId="13818" xr:uid="{00000000-0005-0000-0000-0000E2C60000}"/>
    <cellStyle name="Note 2 6 2 2" xfId="45489" xr:uid="{00000000-0005-0000-0000-0000E3C60000}"/>
    <cellStyle name="Note 2 6 3" xfId="45488" xr:uid="{00000000-0005-0000-0000-0000E4C60000}"/>
    <cellStyle name="Note 2 7" xfId="13819" xr:uid="{00000000-0005-0000-0000-0000E5C60000}"/>
    <cellStyle name="Note 2 7 2" xfId="45490" xr:uid="{00000000-0005-0000-0000-0000E6C60000}"/>
    <cellStyle name="Note 2 8" xfId="13807" xr:uid="{00000000-0005-0000-0000-0000E7C60000}"/>
    <cellStyle name="Note 2 8 2" xfId="45491" xr:uid="{00000000-0005-0000-0000-0000E8C60000}"/>
    <cellStyle name="Note 2 9" xfId="23040" xr:uid="{00000000-0005-0000-0000-0000E9C60000}"/>
    <cellStyle name="Note 2 9 2" xfId="45492" xr:uid="{00000000-0005-0000-0000-0000EAC60000}"/>
    <cellStyle name="Note 20" xfId="1980" xr:uid="{00000000-0005-0000-0000-0000EBC60000}"/>
    <cellStyle name="Note 20 2" xfId="13820" xr:uid="{00000000-0005-0000-0000-0000ECC60000}"/>
    <cellStyle name="Note 20 2 2" xfId="45494" xr:uid="{00000000-0005-0000-0000-0000EDC60000}"/>
    <cellStyle name="Note 20 3" xfId="45493" xr:uid="{00000000-0005-0000-0000-0000EEC60000}"/>
    <cellStyle name="Note 21" xfId="1981" xr:uid="{00000000-0005-0000-0000-0000EFC60000}"/>
    <cellStyle name="Note 21 2" xfId="13821" xr:uid="{00000000-0005-0000-0000-0000F0C60000}"/>
    <cellStyle name="Note 21 2 2" xfId="45496" xr:uid="{00000000-0005-0000-0000-0000F1C60000}"/>
    <cellStyle name="Note 21 3" xfId="45495" xr:uid="{00000000-0005-0000-0000-0000F2C60000}"/>
    <cellStyle name="Note 22" xfId="13822" xr:uid="{00000000-0005-0000-0000-0000F3C60000}"/>
    <cellStyle name="Note 22 2" xfId="45497" xr:uid="{00000000-0005-0000-0000-0000F4C60000}"/>
    <cellStyle name="Note 23" xfId="13796" xr:uid="{00000000-0005-0000-0000-0000F5C60000}"/>
    <cellStyle name="Note 23 2" xfId="45498" xr:uid="{00000000-0005-0000-0000-0000F6C60000}"/>
    <cellStyle name="Note 24" xfId="23039" xr:uid="{00000000-0005-0000-0000-0000F7C60000}"/>
    <cellStyle name="Note 24 2" xfId="45499" xr:uid="{00000000-0005-0000-0000-0000F8C60000}"/>
    <cellStyle name="Note 25" xfId="24726" xr:uid="{00000000-0005-0000-0000-0000F9C60000}"/>
    <cellStyle name="Note 25 2" xfId="51502" xr:uid="{00000000-0005-0000-0000-0000FAC60000}"/>
    <cellStyle name="Note 26" xfId="45444" xr:uid="{00000000-0005-0000-0000-0000FBC60000}"/>
    <cellStyle name="Note 3" xfId="1982" xr:uid="{00000000-0005-0000-0000-0000FCC60000}"/>
    <cellStyle name="Note 3 2" xfId="1983" xr:uid="{00000000-0005-0000-0000-0000FDC60000}"/>
    <cellStyle name="Note 3 2 2" xfId="1984" xr:uid="{00000000-0005-0000-0000-0000FEC60000}"/>
    <cellStyle name="Note 3 2 2 2" xfId="13825" xr:uid="{00000000-0005-0000-0000-0000FFC60000}"/>
    <cellStyle name="Note 3 2 2 2 2" xfId="45503" xr:uid="{00000000-0005-0000-0000-000000C70000}"/>
    <cellStyle name="Note 3 2 2 3" xfId="51513" xr:uid="{00000000-0005-0000-0000-000001C70000}"/>
    <cellStyle name="Note 3 2 2 4" xfId="45502" xr:uid="{00000000-0005-0000-0000-000002C70000}"/>
    <cellStyle name="Note 3 2 3" xfId="1985" xr:uid="{00000000-0005-0000-0000-000003C70000}"/>
    <cellStyle name="Note 3 2 3 2" xfId="13826" xr:uid="{00000000-0005-0000-0000-000004C70000}"/>
    <cellStyle name="Note 3 2 3 2 2" xfId="45505" xr:uid="{00000000-0005-0000-0000-000005C70000}"/>
    <cellStyle name="Note 3 2 3 3" xfId="51514" xr:uid="{00000000-0005-0000-0000-000006C70000}"/>
    <cellStyle name="Note 3 2 3 4" xfId="45504" xr:uid="{00000000-0005-0000-0000-000007C70000}"/>
    <cellStyle name="Note 3 2 4" xfId="13827" xr:uid="{00000000-0005-0000-0000-000008C70000}"/>
    <cellStyle name="Note 3 2 4 2" xfId="45506" xr:uid="{00000000-0005-0000-0000-000009C70000}"/>
    <cellStyle name="Note 3 2 5" xfId="13824" xr:uid="{00000000-0005-0000-0000-00000AC70000}"/>
    <cellStyle name="Note 3 2 5 2" xfId="45507" xr:uid="{00000000-0005-0000-0000-00000BC70000}"/>
    <cellStyle name="Note 3 2 6" xfId="23044" xr:uid="{00000000-0005-0000-0000-00000CC70000}"/>
    <cellStyle name="Note 3 2 6 2" xfId="45508" xr:uid="{00000000-0005-0000-0000-00000DC70000}"/>
    <cellStyle name="Note 3 2 7" xfId="51512" xr:uid="{00000000-0005-0000-0000-00000EC70000}"/>
    <cellStyle name="Note 3 2 8" xfId="45501" xr:uid="{00000000-0005-0000-0000-00000FC70000}"/>
    <cellStyle name="Note 3 3" xfId="1986" xr:uid="{00000000-0005-0000-0000-000010C70000}"/>
    <cellStyle name="Note 3 3 2" xfId="1987" xr:uid="{00000000-0005-0000-0000-000011C70000}"/>
    <cellStyle name="Note 3 3 2 2" xfId="13829" xr:uid="{00000000-0005-0000-0000-000012C70000}"/>
    <cellStyle name="Note 3 3 2 2 2" xfId="45511" xr:uid="{00000000-0005-0000-0000-000013C70000}"/>
    <cellStyle name="Note 3 3 2 3" xfId="51516" xr:uid="{00000000-0005-0000-0000-000014C70000}"/>
    <cellStyle name="Note 3 3 2 4" xfId="45510" xr:uid="{00000000-0005-0000-0000-000015C70000}"/>
    <cellStyle name="Note 3 3 3" xfId="13830" xr:uid="{00000000-0005-0000-0000-000016C70000}"/>
    <cellStyle name="Note 3 3 3 2" xfId="45512" xr:uid="{00000000-0005-0000-0000-000017C70000}"/>
    <cellStyle name="Note 3 3 4" xfId="13828" xr:uid="{00000000-0005-0000-0000-000018C70000}"/>
    <cellStyle name="Note 3 3 4 2" xfId="45513" xr:uid="{00000000-0005-0000-0000-000019C70000}"/>
    <cellStyle name="Note 3 3 5" xfId="23045" xr:uid="{00000000-0005-0000-0000-00001AC70000}"/>
    <cellStyle name="Note 3 3 5 2" xfId="45514" xr:uid="{00000000-0005-0000-0000-00001BC70000}"/>
    <cellStyle name="Note 3 3 6" xfId="51515" xr:uid="{00000000-0005-0000-0000-00001CC70000}"/>
    <cellStyle name="Note 3 3 7" xfId="45509" xr:uid="{00000000-0005-0000-0000-00001DC70000}"/>
    <cellStyle name="Note 3 4" xfId="13831" xr:uid="{00000000-0005-0000-0000-00001EC70000}"/>
    <cellStyle name="Note 3 4 2" xfId="45515" xr:uid="{00000000-0005-0000-0000-00001FC70000}"/>
    <cellStyle name="Note 3 5" xfId="13823" xr:uid="{00000000-0005-0000-0000-000020C70000}"/>
    <cellStyle name="Note 3 5 2" xfId="45516" xr:uid="{00000000-0005-0000-0000-000021C70000}"/>
    <cellStyle name="Note 3 6" xfId="23043" xr:uid="{00000000-0005-0000-0000-000022C70000}"/>
    <cellStyle name="Note 3 6 2" xfId="45517" xr:uid="{00000000-0005-0000-0000-000023C70000}"/>
    <cellStyle name="Note 3 7" xfId="51511" xr:uid="{00000000-0005-0000-0000-000024C70000}"/>
    <cellStyle name="Note 3 8" xfId="45500" xr:uid="{00000000-0005-0000-0000-000025C70000}"/>
    <cellStyle name="Note 4" xfId="1988" xr:uid="{00000000-0005-0000-0000-000026C70000}"/>
    <cellStyle name="Note 4 2" xfId="1989" xr:uid="{00000000-0005-0000-0000-000027C70000}"/>
    <cellStyle name="Note 4 2 2" xfId="1990" xr:uid="{00000000-0005-0000-0000-000028C70000}"/>
    <cellStyle name="Note 4 2 2 2" xfId="13834" xr:uid="{00000000-0005-0000-0000-000029C70000}"/>
    <cellStyle name="Note 4 2 2 2 2" xfId="45521" xr:uid="{00000000-0005-0000-0000-00002AC70000}"/>
    <cellStyle name="Note 4 2 2 3" xfId="51519" xr:uid="{00000000-0005-0000-0000-00002BC70000}"/>
    <cellStyle name="Note 4 2 2 4" xfId="45520" xr:uid="{00000000-0005-0000-0000-00002CC70000}"/>
    <cellStyle name="Note 4 2 3" xfId="1991" xr:uid="{00000000-0005-0000-0000-00002DC70000}"/>
    <cellStyle name="Note 4 2 3 2" xfId="13835" xr:uid="{00000000-0005-0000-0000-00002EC70000}"/>
    <cellStyle name="Note 4 2 3 2 2" xfId="45523" xr:uid="{00000000-0005-0000-0000-00002FC70000}"/>
    <cellStyle name="Note 4 2 3 3" xfId="51520" xr:uid="{00000000-0005-0000-0000-000030C70000}"/>
    <cellStyle name="Note 4 2 3 4" xfId="45522" xr:uid="{00000000-0005-0000-0000-000031C70000}"/>
    <cellStyle name="Note 4 2 4" xfId="13836" xr:uid="{00000000-0005-0000-0000-000032C70000}"/>
    <cellStyle name="Note 4 2 4 2" xfId="45524" xr:uid="{00000000-0005-0000-0000-000033C70000}"/>
    <cellStyle name="Note 4 2 5" xfId="13833" xr:uid="{00000000-0005-0000-0000-000034C70000}"/>
    <cellStyle name="Note 4 2 5 2" xfId="45525" xr:uid="{00000000-0005-0000-0000-000035C70000}"/>
    <cellStyle name="Note 4 2 6" xfId="23047" xr:uid="{00000000-0005-0000-0000-000036C70000}"/>
    <cellStyle name="Note 4 2 6 2" xfId="45526" xr:uid="{00000000-0005-0000-0000-000037C70000}"/>
    <cellStyle name="Note 4 2 7" xfId="51518" xr:uid="{00000000-0005-0000-0000-000038C70000}"/>
    <cellStyle name="Note 4 2 8" xfId="45519" xr:uid="{00000000-0005-0000-0000-000039C70000}"/>
    <cellStyle name="Note 4 3" xfId="1992" xr:uid="{00000000-0005-0000-0000-00003AC70000}"/>
    <cellStyle name="Note 4 3 2" xfId="1993" xr:uid="{00000000-0005-0000-0000-00003BC70000}"/>
    <cellStyle name="Note 4 3 2 2" xfId="13838" xr:uid="{00000000-0005-0000-0000-00003CC70000}"/>
    <cellStyle name="Note 4 3 2 2 2" xfId="45529" xr:uid="{00000000-0005-0000-0000-00003DC70000}"/>
    <cellStyle name="Note 4 3 2 3" xfId="51522" xr:uid="{00000000-0005-0000-0000-00003EC70000}"/>
    <cellStyle name="Note 4 3 2 4" xfId="45528" xr:uid="{00000000-0005-0000-0000-00003FC70000}"/>
    <cellStyle name="Note 4 3 3" xfId="13839" xr:uid="{00000000-0005-0000-0000-000040C70000}"/>
    <cellStyle name="Note 4 3 3 2" xfId="45530" xr:uid="{00000000-0005-0000-0000-000041C70000}"/>
    <cellStyle name="Note 4 3 4" xfId="13837" xr:uid="{00000000-0005-0000-0000-000042C70000}"/>
    <cellStyle name="Note 4 3 4 2" xfId="45531" xr:uid="{00000000-0005-0000-0000-000043C70000}"/>
    <cellStyle name="Note 4 3 5" xfId="23048" xr:uid="{00000000-0005-0000-0000-000044C70000}"/>
    <cellStyle name="Note 4 3 5 2" xfId="45532" xr:uid="{00000000-0005-0000-0000-000045C70000}"/>
    <cellStyle name="Note 4 3 6" xfId="51521" xr:uid="{00000000-0005-0000-0000-000046C70000}"/>
    <cellStyle name="Note 4 3 7" xfId="45527" xr:uid="{00000000-0005-0000-0000-000047C70000}"/>
    <cellStyle name="Note 4 4" xfId="13840" xr:uid="{00000000-0005-0000-0000-000048C70000}"/>
    <cellStyle name="Note 4 4 2" xfId="45533" xr:uid="{00000000-0005-0000-0000-000049C70000}"/>
    <cellStyle name="Note 4 5" xfId="13832" xr:uid="{00000000-0005-0000-0000-00004AC70000}"/>
    <cellStyle name="Note 4 5 2" xfId="45534" xr:uid="{00000000-0005-0000-0000-00004BC70000}"/>
    <cellStyle name="Note 4 6" xfId="23046" xr:uid="{00000000-0005-0000-0000-00004CC70000}"/>
    <cellStyle name="Note 4 6 2" xfId="45535" xr:uid="{00000000-0005-0000-0000-00004DC70000}"/>
    <cellStyle name="Note 4 7" xfId="51517" xr:uid="{00000000-0005-0000-0000-00004EC70000}"/>
    <cellStyle name="Note 4 8" xfId="45518" xr:uid="{00000000-0005-0000-0000-00004FC70000}"/>
    <cellStyle name="Note 5" xfId="1994" xr:uid="{00000000-0005-0000-0000-000050C70000}"/>
    <cellStyle name="Note 5 2" xfId="1995" xr:uid="{00000000-0005-0000-0000-000051C70000}"/>
    <cellStyle name="Note 5 2 2" xfId="1996" xr:uid="{00000000-0005-0000-0000-000052C70000}"/>
    <cellStyle name="Note 5 2 2 2" xfId="13843" xr:uid="{00000000-0005-0000-0000-000053C70000}"/>
    <cellStyle name="Note 5 2 2 2 2" xfId="45539" xr:uid="{00000000-0005-0000-0000-000054C70000}"/>
    <cellStyle name="Note 5 2 2 3" xfId="51525" xr:uid="{00000000-0005-0000-0000-000055C70000}"/>
    <cellStyle name="Note 5 2 2 4" xfId="45538" xr:uid="{00000000-0005-0000-0000-000056C70000}"/>
    <cellStyle name="Note 5 2 3" xfId="1997" xr:uid="{00000000-0005-0000-0000-000057C70000}"/>
    <cellStyle name="Note 5 2 3 2" xfId="13844" xr:uid="{00000000-0005-0000-0000-000058C70000}"/>
    <cellStyle name="Note 5 2 3 2 2" xfId="45541" xr:uid="{00000000-0005-0000-0000-000059C70000}"/>
    <cellStyle name="Note 5 2 3 3" xfId="51526" xr:uid="{00000000-0005-0000-0000-00005AC70000}"/>
    <cellStyle name="Note 5 2 3 4" xfId="45540" xr:uid="{00000000-0005-0000-0000-00005BC70000}"/>
    <cellStyle name="Note 5 2 4" xfId="13845" xr:uid="{00000000-0005-0000-0000-00005CC70000}"/>
    <cellStyle name="Note 5 2 4 2" xfId="45542" xr:uid="{00000000-0005-0000-0000-00005DC70000}"/>
    <cellStyle name="Note 5 2 5" xfId="13842" xr:uid="{00000000-0005-0000-0000-00005EC70000}"/>
    <cellStyle name="Note 5 2 5 2" xfId="45543" xr:uid="{00000000-0005-0000-0000-00005FC70000}"/>
    <cellStyle name="Note 5 2 6" xfId="23050" xr:uid="{00000000-0005-0000-0000-000060C70000}"/>
    <cellStyle name="Note 5 2 6 2" xfId="45544" xr:uid="{00000000-0005-0000-0000-000061C70000}"/>
    <cellStyle name="Note 5 2 7" xfId="51524" xr:uid="{00000000-0005-0000-0000-000062C70000}"/>
    <cellStyle name="Note 5 2 8" xfId="45537" xr:uid="{00000000-0005-0000-0000-000063C70000}"/>
    <cellStyle name="Note 5 3" xfId="1998" xr:uid="{00000000-0005-0000-0000-000064C70000}"/>
    <cellStyle name="Note 5 3 2" xfId="1999" xr:uid="{00000000-0005-0000-0000-000065C70000}"/>
    <cellStyle name="Note 5 3 2 2" xfId="13847" xr:uid="{00000000-0005-0000-0000-000066C70000}"/>
    <cellStyle name="Note 5 3 2 2 2" xfId="45547" xr:uid="{00000000-0005-0000-0000-000067C70000}"/>
    <cellStyle name="Note 5 3 2 3" xfId="51528" xr:uid="{00000000-0005-0000-0000-000068C70000}"/>
    <cellStyle name="Note 5 3 2 4" xfId="45546" xr:uid="{00000000-0005-0000-0000-000069C70000}"/>
    <cellStyle name="Note 5 3 3" xfId="13848" xr:uid="{00000000-0005-0000-0000-00006AC70000}"/>
    <cellStyle name="Note 5 3 3 2" xfId="45548" xr:uid="{00000000-0005-0000-0000-00006BC70000}"/>
    <cellStyle name="Note 5 3 4" xfId="13846" xr:uid="{00000000-0005-0000-0000-00006CC70000}"/>
    <cellStyle name="Note 5 3 4 2" xfId="45549" xr:uid="{00000000-0005-0000-0000-00006DC70000}"/>
    <cellStyle name="Note 5 3 5" xfId="23051" xr:uid="{00000000-0005-0000-0000-00006EC70000}"/>
    <cellStyle name="Note 5 3 5 2" xfId="45550" xr:uid="{00000000-0005-0000-0000-00006FC70000}"/>
    <cellStyle name="Note 5 3 6" xfId="51527" xr:uid="{00000000-0005-0000-0000-000070C70000}"/>
    <cellStyle name="Note 5 3 7" xfId="45545" xr:uid="{00000000-0005-0000-0000-000071C70000}"/>
    <cellStyle name="Note 5 4" xfId="13849" xr:uid="{00000000-0005-0000-0000-000072C70000}"/>
    <cellStyle name="Note 5 4 2" xfId="45551" xr:uid="{00000000-0005-0000-0000-000073C70000}"/>
    <cellStyle name="Note 5 5" xfId="13841" xr:uid="{00000000-0005-0000-0000-000074C70000}"/>
    <cellStyle name="Note 5 5 2" xfId="45552" xr:uid="{00000000-0005-0000-0000-000075C70000}"/>
    <cellStyle name="Note 5 6" xfId="23049" xr:uid="{00000000-0005-0000-0000-000076C70000}"/>
    <cellStyle name="Note 5 6 2" xfId="45553" xr:uid="{00000000-0005-0000-0000-000077C70000}"/>
    <cellStyle name="Note 5 7" xfId="51523" xr:uid="{00000000-0005-0000-0000-000078C70000}"/>
    <cellStyle name="Note 5 8" xfId="45536" xr:uid="{00000000-0005-0000-0000-000079C70000}"/>
    <cellStyle name="Note 6" xfId="2000" xr:uid="{00000000-0005-0000-0000-00007AC70000}"/>
    <cellStyle name="Note 6 2" xfId="2001" xr:uid="{00000000-0005-0000-0000-00007BC70000}"/>
    <cellStyle name="Note 6 2 2" xfId="2002" xr:uid="{00000000-0005-0000-0000-00007CC70000}"/>
    <cellStyle name="Note 6 2 2 2" xfId="13852" xr:uid="{00000000-0005-0000-0000-00007DC70000}"/>
    <cellStyle name="Note 6 2 2 2 2" xfId="45557" xr:uid="{00000000-0005-0000-0000-00007EC70000}"/>
    <cellStyle name="Note 6 2 2 3" xfId="51531" xr:uid="{00000000-0005-0000-0000-00007FC70000}"/>
    <cellStyle name="Note 6 2 2 4" xfId="45556" xr:uid="{00000000-0005-0000-0000-000080C70000}"/>
    <cellStyle name="Note 6 2 3" xfId="13853" xr:uid="{00000000-0005-0000-0000-000081C70000}"/>
    <cellStyle name="Note 6 2 3 2" xfId="45558" xr:uid="{00000000-0005-0000-0000-000082C70000}"/>
    <cellStyle name="Note 6 2 4" xfId="13851" xr:uid="{00000000-0005-0000-0000-000083C70000}"/>
    <cellStyle name="Note 6 2 4 2" xfId="45559" xr:uid="{00000000-0005-0000-0000-000084C70000}"/>
    <cellStyle name="Note 6 2 5" xfId="23053" xr:uid="{00000000-0005-0000-0000-000085C70000}"/>
    <cellStyle name="Note 6 2 5 2" xfId="45560" xr:uid="{00000000-0005-0000-0000-000086C70000}"/>
    <cellStyle name="Note 6 2 6" xfId="51530" xr:uid="{00000000-0005-0000-0000-000087C70000}"/>
    <cellStyle name="Note 6 2 7" xfId="45555" xr:uid="{00000000-0005-0000-0000-000088C70000}"/>
    <cellStyle name="Note 6 3" xfId="2003" xr:uid="{00000000-0005-0000-0000-000089C70000}"/>
    <cellStyle name="Note 6 3 2" xfId="13854" xr:uid="{00000000-0005-0000-0000-00008AC70000}"/>
    <cellStyle name="Note 6 3 2 2" xfId="45562" xr:uid="{00000000-0005-0000-0000-00008BC70000}"/>
    <cellStyle name="Note 6 3 3" xfId="51532" xr:uid="{00000000-0005-0000-0000-00008CC70000}"/>
    <cellStyle name="Note 6 3 4" xfId="45561" xr:uid="{00000000-0005-0000-0000-00008DC70000}"/>
    <cellStyle name="Note 6 4" xfId="13855" xr:uid="{00000000-0005-0000-0000-00008EC70000}"/>
    <cellStyle name="Note 6 4 2" xfId="45563" xr:uid="{00000000-0005-0000-0000-00008FC70000}"/>
    <cellStyle name="Note 6 5" xfId="13850" xr:uid="{00000000-0005-0000-0000-000090C70000}"/>
    <cellStyle name="Note 6 5 2" xfId="45564" xr:uid="{00000000-0005-0000-0000-000091C70000}"/>
    <cellStyle name="Note 6 6" xfId="23052" xr:uid="{00000000-0005-0000-0000-000092C70000}"/>
    <cellStyle name="Note 6 6 2" xfId="45565" xr:uid="{00000000-0005-0000-0000-000093C70000}"/>
    <cellStyle name="Note 6 7" xfId="51529" xr:uid="{00000000-0005-0000-0000-000094C70000}"/>
    <cellStyle name="Note 6 8" xfId="45554" xr:uid="{00000000-0005-0000-0000-000095C70000}"/>
    <cellStyle name="Note 7" xfId="2004" xr:uid="{00000000-0005-0000-0000-000096C70000}"/>
    <cellStyle name="Note 7 2" xfId="2005" xr:uid="{00000000-0005-0000-0000-000097C70000}"/>
    <cellStyle name="Note 7 2 2" xfId="2006" xr:uid="{00000000-0005-0000-0000-000098C70000}"/>
    <cellStyle name="Note 7 2 2 2" xfId="13858" xr:uid="{00000000-0005-0000-0000-000099C70000}"/>
    <cellStyle name="Note 7 2 2 2 2" xfId="45569" xr:uid="{00000000-0005-0000-0000-00009AC70000}"/>
    <cellStyle name="Note 7 2 2 3" xfId="51535" xr:uid="{00000000-0005-0000-0000-00009BC70000}"/>
    <cellStyle name="Note 7 2 2 4" xfId="45568" xr:uid="{00000000-0005-0000-0000-00009CC70000}"/>
    <cellStyle name="Note 7 2 3" xfId="13857" xr:uid="{00000000-0005-0000-0000-00009DC70000}"/>
    <cellStyle name="Note 7 2 3 2" xfId="45570" xr:uid="{00000000-0005-0000-0000-00009EC70000}"/>
    <cellStyle name="Note 7 2 4" xfId="51534" xr:uid="{00000000-0005-0000-0000-00009FC70000}"/>
    <cellStyle name="Note 7 2 5" xfId="45567" xr:uid="{00000000-0005-0000-0000-0000A0C70000}"/>
    <cellStyle name="Note 7 3" xfId="2007" xr:uid="{00000000-0005-0000-0000-0000A1C70000}"/>
    <cellStyle name="Note 7 3 2" xfId="13859" xr:uid="{00000000-0005-0000-0000-0000A2C70000}"/>
    <cellStyle name="Note 7 3 2 2" xfId="45572" xr:uid="{00000000-0005-0000-0000-0000A3C70000}"/>
    <cellStyle name="Note 7 3 3" xfId="51536" xr:uid="{00000000-0005-0000-0000-0000A4C70000}"/>
    <cellStyle name="Note 7 3 4" xfId="45571" xr:uid="{00000000-0005-0000-0000-0000A5C70000}"/>
    <cellStyle name="Note 7 4" xfId="13860" xr:uid="{00000000-0005-0000-0000-0000A6C70000}"/>
    <cellStyle name="Note 7 4 2" xfId="45573" xr:uid="{00000000-0005-0000-0000-0000A7C70000}"/>
    <cellStyle name="Note 7 5" xfId="13856" xr:uid="{00000000-0005-0000-0000-0000A8C70000}"/>
    <cellStyle name="Note 7 5 2" xfId="45574" xr:uid="{00000000-0005-0000-0000-0000A9C70000}"/>
    <cellStyle name="Note 7 6" xfId="23054" xr:uid="{00000000-0005-0000-0000-0000AAC70000}"/>
    <cellStyle name="Note 7 6 2" xfId="45575" xr:uid="{00000000-0005-0000-0000-0000ABC70000}"/>
    <cellStyle name="Note 7 7" xfId="51533" xr:uid="{00000000-0005-0000-0000-0000ACC70000}"/>
    <cellStyle name="Note 7 8" xfId="45566" xr:uid="{00000000-0005-0000-0000-0000ADC70000}"/>
    <cellStyle name="Note 8" xfId="2008" xr:uid="{00000000-0005-0000-0000-0000AEC70000}"/>
    <cellStyle name="Note 8 2" xfId="2009" xr:uid="{00000000-0005-0000-0000-0000AFC70000}"/>
    <cellStyle name="Note 8 2 2" xfId="13862" xr:uid="{00000000-0005-0000-0000-0000B0C70000}"/>
    <cellStyle name="Note 8 2 2 2" xfId="45578" xr:uid="{00000000-0005-0000-0000-0000B1C70000}"/>
    <cellStyle name="Note 8 2 3" xfId="51538" xr:uid="{00000000-0005-0000-0000-0000B2C70000}"/>
    <cellStyle name="Note 8 2 4" xfId="45577" xr:uid="{00000000-0005-0000-0000-0000B3C70000}"/>
    <cellStyle name="Note 8 3" xfId="2010" xr:uid="{00000000-0005-0000-0000-0000B4C70000}"/>
    <cellStyle name="Note 8 3 2" xfId="13863" xr:uid="{00000000-0005-0000-0000-0000B5C70000}"/>
    <cellStyle name="Note 8 3 2 2" xfId="45580" xr:uid="{00000000-0005-0000-0000-0000B6C70000}"/>
    <cellStyle name="Note 8 3 3" xfId="45579" xr:uid="{00000000-0005-0000-0000-0000B7C70000}"/>
    <cellStyle name="Note 8 4" xfId="2011" xr:uid="{00000000-0005-0000-0000-0000B8C70000}"/>
    <cellStyle name="Note 8 4 2" xfId="13864" xr:uid="{00000000-0005-0000-0000-0000B9C70000}"/>
    <cellStyle name="Note 8 4 2 2" xfId="45582" xr:uid="{00000000-0005-0000-0000-0000BAC70000}"/>
    <cellStyle name="Note 8 4 3" xfId="45581" xr:uid="{00000000-0005-0000-0000-0000BBC70000}"/>
    <cellStyle name="Note 8 5" xfId="13861" xr:uid="{00000000-0005-0000-0000-0000BCC70000}"/>
    <cellStyle name="Note 8 5 2" xfId="45583" xr:uid="{00000000-0005-0000-0000-0000BDC70000}"/>
    <cellStyle name="Note 8 6" xfId="51537" xr:uid="{00000000-0005-0000-0000-0000BEC70000}"/>
    <cellStyle name="Note 8 7" xfId="45576" xr:uid="{00000000-0005-0000-0000-0000BFC70000}"/>
    <cellStyle name="Note 9" xfId="2012" xr:uid="{00000000-0005-0000-0000-0000C0C70000}"/>
    <cellStyle name="Note 9 2" xfId="13865" xr:uid="{00000000-0005-0000-0000-0000C1C70000}"/>
    <cellStyle name="Note 9 2 2" xfId="45585" xr:uid="{00000000-0005-0000-0000-0000C2C70000}"/>
    <cellStyle name="Note 9 3" xfId="51539" xr:uid="{00000000-0005-0000-0000-0000C3C70000}"/>
    <cellStyle name="Note 9 4" xfId="45584" xr:uid="{00000000-0005-0000-0000-0000C4C70000}"/>
    <cellStyle name="Note_aa osnova za ponudbe" xfId="2013" xr:uid="{00000000-0005-0000-0000-0000C5C70000}"/>
    <cellStyle name="NOVO" xfId="13866" xr:uid="{00000000-0005-0000-0000-0000C6C70000}"/>
    <cellStyle name="NOVO 2" xfId="13867" xr:uid="{00000000-0005-0000-0000-0000C7C70000}"/>
    <cellStyle name="NOVO 2 2" xfId="13868" xr:uid="{00000000-0005-0000-0000-0000C8C70000}"/>
    <cellStyle name="NOVO 2 2 2" xfId="23057" xr:uid="{00000000-0005-0000-0000-0000C9C70000}"/>
    <cellStyle name="NOVO 2 2 2 2" xfId="45589" xr:uid="{00000000-0005-0000-0000-0000CAC70000}"/>
    <cellStyle name="NOVO 2 2 3" xfId="45588" xr:uid="{00000000-0005-0000-0000-0000CBC70000}"/>
    <cellStyle name="NOVO 2 3" xfId="23056" xr:uid="{00000000-0005-0000-0000-0000CCC70000}"/>
    <cellStyle name="NOVO 2 3 2" xfId="45590" xr:uid="{00000000-0005-0000-0000-0000CDC70000}"/>
    <cellStyle name="NOVO 2 4" xfId="45587" xr:uid="{00000000-0005-0000-0000-0000CEC70000}"/>
    <cellStyle name="NOVO 3" xfId="13869" xr:uid="{00000000-0005-0000-0000-0000CFC70000}"/>
    <cellStyle name="NOVO 3 2" xfId="23058" xr:uid="{00000000-0005-0000-0000-0000D0C70000}"/>
    <cellStyle name="NOVO 3 2 2" xfId="45592" xr:uid="{00000000-0005-0000-0000-0000D1C70000}"/>
    <cellStyle name="NOVO 3 3" xfId="45591" xr:uid="{00000000-0005-0000-0000-0000D2C70000}"/>
    <cellStyle name="NOVO 4" xfId="23055" xr:uid="{00000000-0005-0000-0000-0000D3C70000}"/>
    <cellStyle name="NOVO 4 2" xfId="45593" xr:uid="{00000000-0005-0000-0000-0000D4C70000}"/>
    <cellStyle name="NOVO 5" xfId="45586" xr:uid="{00000000-0005-0000-0000-0000D5C70000}"/>
    <cellStyle name="NOVO 6" xfId="59188" xr:uid="{00000000-0005-0000-0000-0000D6C70000}"/>
    <cellStyle name="Odstotek 10" xfId="23059" xr:uid="{00000000-0005-0000-0000-0000D7C70000}"/>
    <cellStyle name="Odstotek 10 2" xfId="2014" xr:uid="{00000000-0005-0000-0000-0000D8C70000}"/>
    <cellStyle name="Odstotek 10 2 2" xfId="2015" xr:uid="{00000000-0005-0000-0000-0000D9C70000}"/>
    <cellStyle name="Odstotek 10 2 2 2" xfId="2016" xr:uid="{00000000-0005-0000-0000-0000DAC70000}"/>
    <cellStyle name="Odstotek 10 2 2 2 2" xfId="13872" xr:uid="{00000000-0005-0000-0000-0000DBC70000}"/>
    <cellStyle name="Odstotek 10 2 2 2 2 2" xfId="45598" xr:uid="{00000000-0005-0000-0000-0000DCC70000}"/>
    <cellStyle name="Odstotek 10 2 2 2 3" xfId="51543" xr:uid="{00000000-0005-0000-0000-0000DDC70000}"/>
    <cellStyle name="Odstotek 10 2 2 2 4" xfId="45597" xr:uid="{00000000-0005-0000-0000-0000DEC70000}"/>
    <cellStyle name="Odstotek 10 2 2 3" xfId="13871" xr:uid="{00000000-0005-0000-0000-0000DFC70000}"/>
    <cellStyle name="Odstotek 10 2 2 3 2" xfId="45599" xr:uid="{00000000-0005-0000-0000-0000E0C70000}"/>
    <cellStyle name="Odstotek 10 2 2 4" xfId="51542" xr:uid="{00000000-0005-0000-0000-0000E1C70000}"/>
    <cellStyle name="Odstotek 10 2 2 5" xfId="45596" xr:uid="{00000000-0005-0000-0000-0000E2C70000}"/>
    <cellStyle name="Odstotek 10 2 3" xfId="2017" xr:uid="{00000000-0005-0000-0000-0000E3C70000}"/>
    <cellStyle name="Odstotek 10 2 3 2" xfId="2018" xr:uid="{00000000-0005-0000-0000-0000E4C70000}"/>
    <cellStyle name="Odstotek 10 2 3 2 2" xfId="13874" xr:uid="{00000000-0005-0000-0000-0000E5C70000}"/>
    <cellStyle name="Odstotek 10 2 3 2 2 2" xfId="45602" xr:uid="{00000000-0005-0000-0000-0000E6C70000}"/>
    <cellStyle name="Odstotek 10 2 3 2 3" xfId="51545" xr:uid="{00000000-0005-0000-0000-0000E7C70000}"/>
    <cellStyle name="Odstotek 10 2 3 2 4" xfId="45601" xr:uid="{00000000-0005-0000-0000-0000E8C70000}"/>
    <cellStyle name="Odstotek 10 2 3 3" xfId="13873" xr:uid="{00000000-0005-0000-0000-0000E9C70000}"/>
    <cellStyle name="Odstotek 10 2 3 3 2" xfId="45603" xr:uid="{00000000-0005-0000-0000-0000EAC70000}"/>
    <cellStyle name="Odstotek 10 2 3 4" xfId="51544" xr:uid="{00000000-0005-0000-0000-0000EBC70000}"/>
    <cellStyle name="Odstotek 10 2 3 5" xfId="45600" xr:uid="{00000000-0005-0000-0000-0000ECC70000}"/>
    <cellStyle name="Odstotek 10 2 4" xfId="2019" xr:uid="{00000000-0005-0000-0000-0000EDC70000}"/>
    <cellStyle name="Odstotek 10 2 4 2" xfId="13875" xr:uid="{00000000-0005-0000-0000-0000EEC70000}"/>
    <cellStyle name="Odstotek 10 2 4 2 2" xfId="45605" xr:uid="{00000000-0005-0000-0000-0000EFC70000}"/>
    <cellStyle name="Odstotek 10 2 4 3" xfId="51546" xr:uid="{00000000-0005-0000-0000-0000F0C70000}"/>
    <cellStyle name="Odstotek 10 2 4 4" xfId="45604" xr:uid="{00000000-0005-0000-0000-0000F1C70000}"/>
    <cellStyle name="Odstotek 10 2 5" xfId="13870" xr:uid="{00000000-0005-0000-0000-0000F2C70000}"/>
    <cellStyle name="Odstotek 10 2 5 2" xfId="45606" xr:uid="{00000000-0005-0000-0000-0000F3C70000}"/>
    <cellStyle name="Odstotek 10 2 6" xfId="51541" xr:uid="{00000000-0005-0000-0000-0000F4C70000}"/>
    <cellStyle name="Odstotek 10 2 7" xfId="45595" xr:uid="{00000000-0005-0000-0000-0000F5C70000}"/>
    <cellStyle name="Odstotek 10 3" xfId="2020" xr:uid="{00000000-0005-0000-0000-0000F6C70000}"/>
    <cellStyle name="Odstotek 10 3 2" xfId="2021" xr:uid="{00000000-0005-0000-0000-0000F7C70000}"/>
    <cellStyle name="Odstotek 10 3 2 2" xfId="13877" xr:uid="{00000000-0005-0000-0000-0000F8C70000}"/>
    <cellStyle name="Odstotek 10 3 2 2 2" xfId="45609" xr:uid="{00000000-0005-0000-0000-0000F9C70000}"/>
    <cellStyle name="Odstotek 10 3 2 3" xfId="51548" xr:uid="{00000000-0005-0000-0000-0000FAC70000}"/>
    <cellStyle name="Odstotek 10 3 2 4" xfId="45608" xr:uid="{00000000-0005-0000-0000-0000FBC70000}"/>
    <cellStyle name="Odstotek 10 3 3" xfId="13876" xr:uid="{00000000-0005-0000-0000-0000FCC70000}"/>
    <cellStyle name="Odstotek 10 3 3 2" xfId="45610" xr:uid="{00000000-0005-0000-0000-0000FDC70000}"/>
    <cellStyle name="Odstotek 10 3 4" xfId="51547" xr:uid="{00000000-0005-0000-0000-0000FEC70000}"/>
    <cellStyle name="Odstotek 10 3 5" xfId="45607" xr:uid="{00000000-0005-0000-0000-0000FFC70000}"/>
    <cellStyle name="Odstotek 10 4" xfId="45594" xr:uid="{00000000-0005-0000-0000-000000C80000}"/>
    <cellStyle name="Odstotek 11" xfId="51540" xr:uid="{00000000-0005-0000-0000-000001C80000}"/>
    <cellStyle name="Odstotek 11 2" xfId="2022" xr:uid="{00000000-0005-0000-0000-000002C80000}"/>
    <cellStyle name="Odstotek 11 2 2" xfId="2023" xr:uid="{00000000-0005-0000-0000-000003C80000}"/>
    <cellStyle name="Odstotek 11 2 2 2" xfId="2024" xr:uid="{00000000-0005-0000-0000-000004C80000}"/>
    <cellStyle name="Odstotek 11 2 2 2 2" xfId="13880" xr:uid="{00000000-0005-0000-0000-000005C80000}"/>
    <cellStyle name="Odstotek 11 2 2 2 2 2" xfId="45614" xr:uid="{00000000-0005-0000-0000-000006C80000}"/>
    <cellStyle name="Odstotek 11 2 2 2 3" xfId="51551" xr:uid="{00000000-0005-0000-0000-000007C80000}"/>
    <cellStyle name="Odstotek 11 2 2 2 4" xfId="45613" xr:uid="{00000000-0005-0000-0000-000008C80000}"/>
    <cellStyle name="Odstotek 11 2 2 3" xfId="13879" xr:uid="{00000000-0005-0000-0000-000009C80000}"/>
    <cellStyle name="Odstotek 11 2 2 3 2" xfId="45615" xr:uid="{00000000-0005-0000-0000-00000AC80000}"/>
    <cellStyle name="Odstotek 11 2 2 4" xfId="51550" xr:uid="{00000000-0005-0000-0000-00000BC80000}"/>
    <cellStyle name="Odstotek 11 2 2 5" xfId="45612" xr:uid="{00000000-0005-0000-0000-00000CC80000}"/>
    <cellStyle name="Odstotek 11 2 3" xfId="2025" xr:uid="{00000000-0005-0000-0000-00000DC80000}"/>
    <cellStyle name="Odstotek 11 2 3 2" xfId="2026" xr:uid="{00000000-0005-0000-0000-00000EC80000}"/>
    <cellStyle name="Odstotek 11 2 3 2 2" xfId="13882" xr:uid="{00000000-0005-0000-0000-00000FC80000}"/>
    <cellStyle name="Odstotek 11 2 3 2 2 2" xfId="45618" xr:uid="{00000000-0005-0000-0000-000010C80000}"/>
    <cellStyle name="Odstotek 11 2 3 2 3" xfId="51553" xr:uid="{00000000-0005-0000-0000-000011C80000}"/>
    <cellStyle name="Odstotek 11 2 3 2 4" xfId="45617" xr:uid="{00000000-0005-0000-0000-000012C80000}"/>
    <cellStyle name="Odstotek 11 2 3 3" xfId="13881" xr:uid="{00000000-0005-0000-0000-000013C80000}"/>
    <cellStyle name="Odstotek 11 2 3 3 2" xfId="45619" xr:uid="{00000000-0005-0000-0000-000014C80000}"/>
    <cellStyle name="Odstotek 11 2 3 4" xfId="51552" xr:uid="{00000000-0005-0000-0000-000015C80000}"/>
    <cellStyle name="Odstotek 11 2 3 5" xfId="45616" xr:uid="{00000000-0005-0000-0000-000016C80000}"/>
    <cellStyle name="Odstotek 11 2 4" xfId="2027" xr:uid="{00000000-0005-0000-0000-000017C80000}"/>
    <cellStyle name="Odstotek 11 2 4 2" xfId="13883" xr:uid="{00000000-0005-0000-0000-000018C80000}"/>
    <cellStyle name="Odstotek 11 2 4 2 2" xfId="45621" xr:uid="{00000000-0005-0000-0000-000019C80000}"/>
    <cellStyle name="Odstotek 11 2 4 3" xfId="51554" xr:uid="{00000000-0005-0000-0000-00001AC80000}"/>
    <cellStyle name="Odstotek 11 2 4 4" xfId="45620" xr:uid="{00000000-0005-0000-0000-00001BC80000}"/>
    <cellStyle name="Odstotek 11 2 5" xfId="13878" xr:uid="{00000000-0005-0000-0000-00001CC80000}"/>
    <cellStyle name="Odstotek 11 2 5 2" xfId="45622" xr:uid="{00000000-0005-0000-0000-00001DC80000}"/>
    <cellStyle name="Odstotek 11 2 6" xfId="51549" xr:uid="{00000000-0005-0000-0000-00001EC80000}"/>
    <cellStyle name="Odstotek 11 2 7" xfId="45611" xr:uid="{00000000-0005-0000-0000-00001FC80000}"/>
    <cellStyle name="Odstotek 11 3" xfId="2028" xr:uid="{00000000-0005-0000-0000-000020C80000}"/>
    <cellStyle name="Odstotek 11 3 2" xfId="2029" xr:uid="{00000000-0005-0000-0000-000021C80000}"/>
    <cellStyle name="Odstotek 11 3 2 2" xfId="13885" xr:uid="{00000000-0005-0000-0000-000022C80000}"/>
    <cellStyle name="Odstotek 11 3 2 2 2" xfId="45625" xr:uid="{00000000-0005-0000-0000-000023C80000}"/>
    <cellStyle name="Odstotek 11 3 2 3" xfId="51556" xr:uid="{00000000-0005-0000-0000-000024C80000}"/>
    <cellStyle name="Odstotek 11 3 2 4" xfId="45624" xr:uid="{00000000-0005-0000-0000-000025C80000}"/>
    <cellStyle name="Odstotek 11 3 3" xfId="13884" xr:uid="{00000000-0005-0000-0000-000026C80000}"/>
    <cellStyle name="Odstotek 11 3 3 2" xfId="45626" xr:uid="{00000000-0005-0000-0000-000027C80000}"/>
    <cellStyle name="Odstotek 11 3 4" xfId="51555" xr:uid="{00000000-0005-0000-0000-000028C80000}"/>
    <cellStyle name="Odstotek 11 3 5" xfId="45623" xr:uid="{00000000-0005-0000-0000-000029C80000}"/>
    <cellStyle name="Odstotek 12 2" xfId="2030" xr:uid="{00000000-0005-0000-0000-00002AC80000}"/>
    <cellStyle name="Odstotek 12 2 2" xfId="2031" xr:uid="{00000000-0005-0000-0000-00002BC80000}"/>
    <cellStyle name="Odstotek 12 2 2 2" xfId="13887" xr:uid="{00000000-0005-0000-0000-00002CC80000}"/>
    <cellStyle name="Odstotek 12 2 2 2 2" xfId="45629" xr:uid="{00000000-0005-0000-0000-00002DC80000}"/>
    <cellStyle name="Odstotek 12 2 2 3" xfId="51558" xr:uid="{00000000-0005-0000-0000-00002EC80000}"/>
    <cellStyle name="Odstotek 12 2 2 4" xfId="45628" xr:uid="{00000000-0005-0000-0000-00002FC80000}"/>
    <cellStyle name="Odstotek 12 2 3" xfId="13886" xr:uid="{00000000-0005-0000-0000-000030C80000}"/>
    <cellStyle name="Odstotek 12 2 3 2" xfId="45630" xr:uid="{00000000-0005-0000-0000-000031C80000}"/>
    <cellStyle name="Odstotek 12 2 4" xfId="51557" xr:uid="{00000000-0005-0000-0000-000032C80000}"/>
    <cellStyle name="Odstotek 12 2 5" xfId="45627" xr:uid="{00000000-0005-0000-0000-000033C80000}"/>
    <cellStyle name="Odstotek 13" xfId="2032" xr:uid="{00000000-0005-0000-0000-000034C80000}"/>
    <cellStyle name="Odstotek 13 10" xfId="2033" xr:uid="{00000000-0005-0000-0000-000035C80000}"/>
    <cellStyle name="Odstotek 13 10 2" xfId="2034" xr:uid="{00000000-0005-0000-0000-000036C80000}"/>
    <cellStyle name="Odstotek 13 10 2 2" xfId="2035" xr:uid="{00000000-0005-0000-0000-000037C80000}"/>
    <cellStyle name="Odstotek 13 10 2 2 2" xfId="13891" xr:uid="{00000000-0005-0000-0000-000038C80000}"/>
    <cellStyle name="Odstotek 13 10 2 2 2 2" xfId="45635" xr:uid="{00000000-0005-0000-0000-000039C80000}"/>
    <cellStyle name="Odstotek 13 10 2 2 3" xfId="51562" xr:uid="{00000000-0005-0000-0000-00003AC80000}"/>
    <cellStyle name="Odstotek 13 10 2 2 4" xfId="45634" xr:uid="{00000000-0005-0000-0000-00003BC80000}"/>
    <cellStyle name="Odstotek 13 10 2 3" xfId="13890" xr:uid="{00000000-0005-0000-0000-00003CC80000}"/>
    <cellStyle name="Odstotek 13 10 2 3 2" xfId="45636" xr:uid="{00000000-0005-0000-0000-00003DC80000}"/>
    <cellStyle name="Odstotek 13 10 2 4" xfId="51561" xr:uid="{00000000-0005-0000-0000-00003EC80000}"/>
    <cellStyle name="Odstotek 13 10 2 5" xfId="45633" xr:uid="{00000000-0005-0000-0000-00003FC80000}"/>
    <cellStyle name="Odstotek 13 10 3" xfId="2036" xr:uid="{00000000-0005-0000-0000-000040C80000}"/>
    <cellStyle name="Odstotek 13 10 3 2" xfId="2037" xr:uid="{00000000-0005-0000-0000-000041C80000}"/>
    <cellStyle name="Odstotek 13 10 3 2 2" xfId="13893" xr:uid="{00000000-0005-0000-0000-000042C80000}"/>
    <cellStyle name="Odstotek 13 10 3 2 2 2" xfId="45639" xr:uid="{00000000-0005-0000-0000-000043C80000}"/>
    <cellStyle name="Odstotek 13 10 3 2 3" xfId="51564" xr:uid="{00000000-0005-0000-0000-000044C80000}"/>
    <cellStyle name="Odstotek 13 10 3 2 4" xfId="45638" xr:uid="{00000000-0005-0000-0000-000045C80000}"/>
    <cellStyle name="Odstotek 13 10 3 3" xfId="13892" xr:uid="{00000000-0005-0000-0000-000046C80000}"/>
    <cellStyle name="Odstotek 13 10 3 3 2" xfId="45640" xr:uid="{00000000-0005-0000-0000-000047C80000}"/>
    <cellStyle name="Odstotek 13 10 3 4" xfId="51563" xr:uid="{00000000-0005-0000-0000-000048C80000}"/>
    <cellStyle name="Odstotek 13 10 3 5" xfId="45637" xr:uid="{00000000-0005-0000-0000-000049C80000}"/>
    <cellStyle name="Odstotek 13 10 4" xfId="2038" xr:uid="{00000000-0005-0000-0000-00004AC80000}"/>
    <cellStyle name="Odstotek 13 10 4 2" xfId="13894" xr:uid="{00000000-0005-0000-0000-00004BC80000}"/>
    <cellStyle name="Odstotek 13 10 4 2 2" xfId="45642" xr:uid="{00000000-0005-0000-0000-00004CC80000}"/>
    <cellStyle name="Odstotek 13 10 4 3" xfId="51565" xr:uid="{00000000-0005-0000-0000-00004DC80000}"/>
    <cellStyle name="Odstotek 13 10 4 4" xfId="45641" xr:uid="{00000000-0005-0000-0000-00004EC80000}"/>
    <cellStyle name="Odstotek 13 10 5" xfId="13889" xr:uid="{00000000-0005-0000-0000-00004FC80000}"/>
    <cellStyle name="Odstotek 13 10 5 2" xfId="45643" xr:uid="{00000000-0005-0000-0000-000050C80000}"/>
    <cellStyle name="Odstotek 13 10 6" xfId="51560" xr:uid="{00000000-0005-0000-0000-000051C80000}"/>
    <cellStyle name="Odstotek 13 10 7" xfId="45632" xr:uid="{00000000-0005-0000-0000-000052C80000}"/>
    <cellStyle name="Odstotek 13 11" xfId="2039" xr:uid="{00000000-0005-0000-0000-000053C80000}"/>
    <cellStyle name="Odstotek 13 11 2" xfId="2040" xr:uid="{00000000-0005-0000-0000-000054C80000}"/>
    <cellStyle name="Odstotek 13 11 2 2" xfId="2041" xr:uid="{00000000-0005-0000-0000-000055C80000}"/>
    <cellStyle name="Odstotek 13 11 2 2 2" xfId="13897" xr:uid="{00000000-0005-0000-0000-000056C80000}"/>
    <cellStyle name="Odstotek 13 11 2 2 2 2" xfId="45647" xr:uid="{00000000-0005-0000-0000-000057C80000}"/>
    <cellStyle name="Odstotek 13 11 2 2 3" xfId="51568" xr:uid="{00000000-0005-0000-0000-000058C80000}"/>
    <cellStyle name="Odstotek 13 11 2 2 4" xfId="45646" xr:uid="{00000000-0005-0000-0000-000059C80000}"/>
    <cellStyle name="Odstotek 13 11 2 3" xfId="13896" xr:uid="{00000000-0005-0000-0000-00005AC80000}"/>
    <cellStyle name="Odstotek 13 11 2 3 2" xfId="45648" xr:uid="{00000000-0005-0000-0000-00005BC80000}"/>
    <cellStyle name="Odstotek 13 11 2 4" xfId="51567" xr:uid="{00000000-0005-0000-0000-00005CC80000}"/>
    <cellStyle name="Odstotek 13 11 2 5" xfId="45645" xr:uid="{00000000-0005-0000-0000-00005DC80000}"/>
    <cellStyle name="Odstotek 13 11 3" xfId="2042" xr:uid="{00000000-0005-0000-0000-00005EC80000}"/>
    <cellStyle name="Odstotek 13 11 3 2" xfId="2043" xr:uid="{00000000-0005-0000-0000-00005FC80000}"/>
    <cellStyle name="Odstotek 13 11 3 2 2" xfId="13899" xr:uid="{00000000-0005-0000-0000-000060C80000}"/>
    <cellStyle name="Odstotek 13 11 3 2 2 2" xfId="45651" xr:uid="{00000000-0005-0000-0000-000061C80000}"/>
    <cellStyle name="Odstotek 13 11 3 2 3" xfId="51570" xr:uid="{00000000-0005-0000-0000-000062C80000}"/>
    <cellStyle name="Odstotek 13 11 3 2 4" xfId="45650" xr:uid="{00000000-0005-0000-0000-000063C80000}"/>
    <cellStyle name="Odstotek 13 11 3 3" xfId="13898" xr:uid="{00000000-0005-0000-0000-000064C80000}"/>
    <cellStyle name="Odstotek 13 11 3 3 2" xfId="45652" xr:uid="{00000000-0005-0000-0000-000065C80000}"/>
    <cellStyle name="Odstotek 13 11 3 4" xfId="51569" xr:uid="{00000000-0005-0000-0000-000066C80000}"/>
    <cellStyle name="Odstotek 13 11 3 5" xfId="45649" xr:uid="{00000000-0005-0000-0000-000067C80000}"/>
    <cellStyle name="Odstotek 13 11 4" xfId="2044" xr:uid="{00000000-0005-0000-0000-000068C80000}"/>
    <cellStyle name="Odstotek 13 11 4 2" xfId="13900" xr:uid="{00000000-0005-0000-0000-000069C80000}"/>
    <cellStyle name="Odstotek 13 11 4 2 2" xfId="45654" xr:uid="{00000000-0005-0000-0000-00006AC80000}"/>
    <cellStyle name="Odstotek 13 11 4 3" xfId="51571" xr:uid="{00000000-0005-0000-0000-00006BC80000}"/>
    <cellStyle name="Odstotek 13 11 4 4" xfId="45653" xr:uid="{00000000-0005-0000-0000-00006CC80000}"/>
    <cellStyle name="Odstotek 13 11 5" xfId="13895" xr:uid="{00000000-0005-0000-0000-00006DC80000}"/>
    <cellStyle name="Odstotek 13 11 5 2" xfId="45655" xr:uid="{00000000-0005-0000-0000-00006EC80000}"/>
    <cellStyle name="Odstotek 13 11 6" xfId="51566" xr:uid="{00000000-0005-0000-0000-00006FC80000}"/>
    <cellStyle name="Odstotek 13 11 7" xfId="45644" xr:uid="{00000000-0005-0000-0000-000070C80000}"/>
    <cellStyle name="Odstotek 13 12" xfId="2045" xr:uid="{00000000-0005-0000-0000-000071C80000}"/>
    <cellStyle name="Odstotek 13 12 2" xfId="2046" xr:uid="{00000000-0005-0000-0000-000072C80000}"/>
    <cellStyle name="Odstotek 13 12 2 2" xfId="2047" xr:uid="{00000000-0005-0000-0000-000073C80000}"/>
    <cellStyle name="Odstotek 13 12 2 2 2" xfId="13903" xr:uid="{00000000-0005-0000-0000-000074C80000}"/>
    <cellStyle name="Odstotek 13 12 2 2 2 2" xfId="45659" xr:uid="{00000000-0005-0000-0000-000075C80000}"/>
    <cellStyle name="Odstotek 13 12 2 2 3" xfId="51574" xr:uid="{00000000-0005-0000-0000-000076C80000}"/>
    <cellStyle name="Odstotek 13 12 2 2 4" xfId="45658" xr:uid="{00000000-0005-0000-0000-000077C80000}"/>
    <cellStyle name="Odstotek 13 12 2 3" xfId="13902" xr:uid="{00000000-0005-0000-0000-000078C80000}"/>
    <cellStyle name="Odstotek 13 12 2 3 2" xfId="45660" xr:uid="{00000000-0005-0000-0000-000079C80000}"/>
    <cellStyle name="Odstotek 13 12 2 4" xfId="51573" xr:uid="{00000000-0005-0000-0000-00007AC80000}"/>
    <cellStyle name="Odstotek 13 12 2 5" xfId="45657" xr:uid="{00000000-0005-0000-0000-00007BC80000}"/>
    <cellStyle name="Odstotek 13 12 3" xfId="2048" xr:uid="{00000000-0005-0000-0000-00007CC80000}"/>
    <cellStyle name="Odstotek 13 12 3 2" xfId="2049" xr:uid="{00000000-0005-0000-0000-00007DC80000}"/>
    <cellStyle name="Odstotek 13 12 3 2 2" xfId="13905" xr:uid="{00000000-0005-0000-0000-00007EC80000}"/>
    <cellStyle name="Odstotek 13 12 3 2 2 2" xfId="45663" xr:uid="{00000000-0005-0000-0000-00007FC80000}"/>
    <cellStyle name="Odstotek 13 12 3 2 3" xfId="51576" xr:uid="{00000000-0005-0000-0000-000080C80000}"/>
    <cellStyle name="Odstotek 13 12 3 2 4" xfId="45662" xr:uid="{00000000-0005-0000-0000-000081C80000}"/>
    <cellStyle name="Odstotek 13 12 3 3" xfId="13904" xr:uid="{00000000-0005-0000-0000-000082C80000}"/>
    <cellStyle name="Odstotek 13 12 3 3 2" xfId="45664" xr:uid="{00000000-0005-0000-0000-000083C80000}"/>
    <cellStyle name="Odstotek 13 12 3 4" xfId="51575" xr:uid="{00000000-0005-0000-0000-000084C80000}"/>
    <cellStyle name="Odstotek 13 12 3 5" xfId="45661" xr:uid="{00000000-0005-0000-0000-000085C80000}"/>
    <cellStyle name="Odstotek 13 12 4" xfId="2050" xr:uid="{00000000-0005-0000-0000-000086C80000}"/>
    <cellStyle name="Odstotek 13 12 4 2" xfId="13906" xr:uid="{00000000-0005-0000-0000-000087C80000}"/>
    <cellStyle name="Odstotek 13 12 4 2 2" xfId="45666" xr:uid="{00000000-0005-0000-0000-000088C80000}"/>
    <cellStyle name="Odstotek 13 12 4 3" xfId="51577" xr:uid="{00000000-0005-0000-0000-000089C80000}"/>
    <cellStyle name="Odstotek 13 12 4 4" xfId="45665" xr:uid="{00000000-0005-0000-0000-00008AC80000}"/>
    <cellStyle name="Odstotek 13 12 5" xfId="13901" xr:uid="{00000000-0005-0000-0000-00008BC80000}"/>
    <cellStyle name="Odstotek 13 12 5 2" xfId="45667" xr:uid="{00000000-0005-0000-0000-00008CC80000}"/>
    <cellStyle name="Odstotek 13 12 6" xfId="51572" xr:uid="{00000000-0005-0000-0000-00008DC80000}"/>
    <cellStyle name="Odstotek 13 12 7" xfId="45656" xr:uid="{00000000-0005-0000-0000-00008EC80000}"/>
    <cellStyle name="Odstotek 13 13" xfId="2051" xr:uid="{00000000-0005-0000-0000-00008FC80000}"/>
    <cellStyle name="Odstotek 13 13 2" xfId="2052" xr:uid="{00000000-0005-0000-0000-000090C80000}"/>
    <cellStyle name="Odstotek 13 13 2 2" xfId="13908" xr:uid="{00000000-0005-0000-0000-000091C80000}"/>
    <cellStyle name="Odstotek 13 13 2 2 2" xfId="45670" xr:uid="{00000000-0005-0000-0000-000092C80000}"/>
    <cellStyle name="Odstotek 13 13 2 3" xfId="51579" xr:uid="{00000000-0005-0000-0000-000093C80000}"/>
    <cellStyle name="Odstotek 13 13 2 4" xfId="45669" xr:uid="{00000000-0005-0000-0000-000094C80000}"/>
    <cellStyle name="Odstotek 13 13 3" xfId="13907" xr:uid="{00000000-0005-0000-0000-000095C80000}"/>
    <cellStyle name="Odstotek 13 13 3 2" xfId="45671" xr:uid="{00000000-0005-0000-0000-000096C80000}"/>
    <cellStyle name="Odstotek 13 13 4" xfId="51578" xr:uid="{00000000-0005-0000-0000-000097C80000}"/>
    <cellStyle name="Odstotek 13 13 5" xfId="45668" xr:uid="{00000000-0005-0000-0000-000098C80000}"/>
    <cellStyle name="Odstotek 13 14" xfId="2053" xr:uid="{00000000-0005-0000-0000-000099C80000}"/>
    <cellStyle name="Odstotek 13 14 2" xfId="13909" xr:uid="{00000000-0005-0000-0000-00009AC80000}"/>
    <cellStyle name="Odstotek 13 14 2 2" xfId="45673" xr:uid="{00000000-0005-0000-0000-00009BC80000}"/>
    <cellStyle name="Odstotek 13 14 3" xfId="51580" xr:uid="{00000000-0005-0000-0000-00009CC80000}"/>
    <cellStyle name="Odstotek 13 14 4" xfId="45672" xr:uid="{00000000-0005-0000-0000-00009DC80000}"/>
    <cellStyle name="Odstotek 13 15" xfId="13888" xr:uid="{00000000-0005-0000-0000-00009EC80000}"/>
    <cellStyle name="Odstotek 13 15 2" xfId="45674" xr:uid="{00000000-0005-0000-0000-00009FC80000}"/>
    <cellStyle name="Odstotek 13 16" xfId="51559" xr:uid="{00000000-0005-0000-0000-0000A0C80000}"/>
    <cellStyle name="Odstotek 13 17" xfId="45631" xr:uid="{00000000-0005-0000-0000-0000A1C80000}"/>
    <cellStyle name="Odstotek 13 2" xfId="2054" xr:uid="{00000000-0005-0000-0000-0000A2C80000}"/>
    <cellStyle name="Odstotek 13 2 2" xfId="2055" xr:uid="{00000000-0005-0000-0000-0000A3C80000}"/>
    <cellStyle name="Odstotek 13 2 2 2" xfId="2056" xr:uid="{00000000-0005-0000-0000-0000A4C80000}"/>
    <cellStyle name="Odstotek 13 2 2 2 2" xfId="13912" xr:uid="{00000000-0005-0000-0000-0000A5C80000}"/>
    <cellStyle name="Odstotek 13 2 2 2 2 2" xfId="45678" xr:uid="{00000000-0005-0000-0000-0000A6C80000}"/>
    <cellStyle name="Odstotek 13 2 2 2 3" xfId="51583" xr:uid="{00000000-0005-0000-0000-0000A7C80000}"/>
    <cellStyle name="Odstotek 13 2 2 2 4" xfId="45677" xr:uid="{00000000-0005-0000-0000-0000A8C80000}"/>
    <cellStyle name="Odstotek 13 2 2 3" xfId="13911" xr:uid="{00000000-0005-0000-0000-0000A9C80000}"/>
    <cellStyle name="Odstotek 13 2 2 3 2" xfId="45679" xr:uid="{00000000-0005-0000-0000-0000AAC80000}"/>
    <cellStyle name="Odstotek 13 2 2 4" xfId="51582" xr:uid="{00000000-0005-0000-0000-0000ABC80000}"/>
    <cellStyle name="Odstotek 13 2 2 5" xfId="45676" xr:uid="{00000000-0005-0000-0000-0000ACC80000}"/>
    <cellStyle name="Odstotek 13 2 3" xfId="2057" xr:uid="{00000000-0005-0000-0000-0000ADC80000}"/>
    <cellStyle name="Odstotek 13 2 3 2" xfId="2058" xr:uid="{00000000-0005-0000-0000-0000AEC80000}"/>
    <cellStyle name="Odstotek 13 2 3 2 2" xfId="13914" xr:uid="{00000000-0005-0000-0000-0000AFC80000}"/>
    <cellStyle name="Odstotek 13 2 3 2 2 2" xfId="45682" xr:uid="{00000000-0005-0000-0000-0000B0C80000}"/>
    <cellStyle name="Odstotek 13 2 3 2 3" xfId="51585" xr:uid="{00000000-0005-0000-0000-0000B1C80000}"/>
    <cellStyle name="Odstotek 13 2 3 2 4" xfId="45681" xr:uid="{00000000-0005-0000-0000-0000B2C80000}"/>
    <cellStyle name="Odstotek 13 2 3 3" xfId="13913" xr:uid="{00000000-0005-0000-0000-0000B3C80000}"/>
    <cellStyle name="Odstotek 13 2 3 3 2" xfId="45683" xr:uid="{00000000-0005-0000-0000-0000B4C80000}"/>
    <cellStyle name="Odstotek 13 2 3 4" xfId="51584" xr:uid="{00000000-0005-0000-0000-0000B5C80000}"/>
    <cellStyle name="Odstotek 13 2 3 5" xfId="45680" xr:uid="{00000000-0005-0000-0000-0000B6C80000}"/>
    <cellStyle name="Odstotek 13 2 4" xfId="2059" xr:uid="{00000000-0005-0000-0000-0000B7C80000}"/>
    <cellStyle name="Odstotek 13 2 4 2" xfId="13915" xr:uid="{00000000-0005-0000-0000-0000B8C80000}"/>
    <cellStyle name="Odstotek 13 2 4 2 2" xfId="45685" xr:uid="{00000000-0005-0000-0000-0000B9C80000}"/>
    <cellStyle name="Odstotek 13 2 4 3" xfId="51586" xr:uid="{00000000-0005-0000-0000-0000BAC80000}"/>
    <cellStyle name="Odstotek 13 2 4 4" xfId="45684" xr:uid="{00000000-0005-0000-0000-0000BBC80000}"/>
    <cellStyle name="Odstotek 13 2 5" xfId="13910" xr:uid="{00000000-0005-0000-0000-0000BCC80000}"/>
    <cellStyle name="Odstotek 13 2 5 2" xfId="45686" xr:uid="{00000000-0005-0000-0000-0000BDC80000}"/>
    <cellStyle name="Odstotek 13 2 6" xfId="51581" xr:uid="{00000000-0005-0000-0000-0000BEC80000}"/>
    <cellStyle name="Odstotek 13 2 7" xfId="45675" xr:uid="{00000000-0005-0000-0000-0000BFC80000}"/>
    <cellStyle name="Odstotek 13 3" xfId="2060" xr:uid="{00000000-0005-0000-0000-0000C0C80000}"/>
    <cellStyle name="Odstotek 13 3 2" xfId="2061" xr:uid="{00000000-0005-0000-0000-0000C1C80000}"/>
    <cellStyle name="Odstotek 13 3 2 2" xfId="2062" xr:uid="{00000000-0005-0000-0000-0000C2C80000}"/>
    <cellStyle name="Odstotek 13 3 2 2 2" xfId="13918" xr:uid="{00000000-0005-0000-0000-0000C3C80000}"/>
    <cellStyle name="Odstotek 13 3 2 2 2 2" xfId="45690" xr:uid="{00000000-0005-0000-0000-0000C4C80000}"/>
    <cellStyle name="Odstotek 13 3 2 2 3" xfId="51589" xr:uid="{00000000-0005-0000-0000-0000C5C80000}"/>
    <cellStyle name="Odstotek 13 3 2 2 4" xfId="45689" xr:uid="{00000000-0005-0000-0000-0000C6C80000}"/>
    <cellStyle name="Odstotek 13 3 2 3" xfId="13917" xr:uid="{00000000-0005-0000-0000-0000C7C80000}"/>
    <cellStyle name="Odstotek 13 3 2 3 2" xfId="45691" xr:uid="{00000000-0005-0000-0000-0000C8C80000}"/>
    <cellStyle name="Odstotek 13 3 2 4" xfId="51588" xr:uid="{00000000-0005-0000-0000-0000C9C80000}"/>
    <cellStyle name="Odstotek 13 3 2 5" xfId="45688" xr:uid="{00000000-0005-0000-0000-0000CAC80000}"/>
    <cellStyle name="Odstotek 13 3 3" xfId="2063" xr:uid="{00000000-0005-0000-0000-0000CBC80000}"/>
    <cellStyle name="Odstotek 13 3 3 2" xfId="2064" xr:uid="{00000000-0005-0000-0000-0000CCC80000}"/>
    <cellStyle name="Odstotek 13 3 3 2 2" xfId="13920" xr:uid="{00000000-0005-0000-0000-0000CDC80000}"/>
    <cellStyle name="Odstotek 13 3 3 2 2 2" xfId="45694" xr:uid="{00000000-0005-0000-0000-0000CEC80000}"/>
    <cellStyle name="Odstotek 13 3 3 2 3" xfId="51591" xr:uid="{00000000-0005-0000-0000-0000CFC80000}"/>
    <cellStyle name="Odstotek 13 3 3 2 4" xfId="45693" xr:uid="{00000000-0005-0000-0000-0000D0C80000}"/>
    <cellStyle name="Odstotek 13 3 3 3" xfId="13919" xr:uid="{00000000-0005-0000-0000-0000D1C80000}"/>
    <cellStyle name="Odstotek 13 3 3 3 2" xfId="45695" xr:uid="{00000000-0005-0000-0000-0000D2C80000}"/>
    <cellStyle name="Odstotek 13 3 3 4" xfId="51590" xr:uid="{00000000-0005-0000-0000-0000D3C80000}"/>
    <cellStyle name="Odstotek 13 3 3 5" xfId="45692" xr:uid="{00000000-0005-0000-0000-0000D4C80000}"/>
    <cellStyle name="Odstotek 13 3 4" xfId="2065" xr:uid="{00000000-0005-0000-0000-0000D5C80000}"/>
    <cellStyle name="Odstotek 13 3 4 2" xfId="13921" xr:uid="{00000000-0005-0000-0000-0000D6C80000}"/>
    <cellStyle name="Odstotek 13 3 4 2 2" xfId="45697" xr:uid="{00000000-0005-0000-0000-0000D7C80000}"/>
    <cellStyle name="Odstotek 13 3 4 3" xfId="51592" xr:uid="{00000000-0005-0000-0000-0000D8C80000}"/>
    <cellStyle name="Odstotek 13 3 4 4" xfId="45696" xr:uid="{00000000-0005-0000-0000-0000D9C80000}"/>
    <cellStyle name="Odstotek 13 3 5" xfId="13916" xr:uid="{00000000-0005-0000-0000-0000DAC80000}"/>
    <cellStyle name="Odstotek 13 3 5 2" xfId="45698" xr:uid="{00000000-0005-0000-0000-0000DBC80000}"/>
    <cellStyle name="Odstotek 13 3 6" xfId="51587" xr:uid="{00000000-0005-0000-0000-0000DCC80000}"/>
    <cellStyle name="Odstotek 13 3 7" xfId="45687" xr:uid="{00000000-0005-0000-0000-0000DDC80000}"/>
    <cellStyle name="Odstotek 13 4" xfId="2066" xr:uid="{00000000-0005-0000-0000-0000DEC80000}"/>
    <cellStyle name="Odstotek 13 4 2" xfId="2067" xr:uid="{00000000-0005-0000-0000-0000DFC80000}"/>
    <cellStyle name="Odstotek 13 4 2 2" xfId="2068" xr:uid="{00000000-0005-0000-0000-0000E0C80000}"/>
    <cellStyle name="Odstotek 13 4 2 2 2" xfId="13924" xr:uid="{00000000-0005-0000-0000-0000E1C80000}"/>
    <cellStyle name="Odstotek 13 4 2 2 2 2" xfId="45702" xr:uid="{00000000-0005-0000-0000-0000E2C80000}"/>
    <cellStyle name="Odstotek 13 4 2 2 3" xfId="51595" xr:uid="{00000000-0005-0000-0000-0000E3C80000}"/>
    <cellStyle name="Odstotek 13 4 2 2 4" xfId="45701" xr:uid="{00000000-0005-0000-0000-0000E4C80000}"/>
    <cellStyle name="Odstotek 13 4 2 3" xfId="13923" xr:uid="{00000000-0005-0000-0000-0000E5C80000}"/>
    <cellStyle name="Odstotek 13 4 2 3 2" xfId="45703" xr:uid="{00000000-0005-0000-0000-0000E6C80000}"/>
    <cellStyle name="Odstotek 13 4 2 4" xfId="51594" xr:uid="{00000000-0005-0000-0000-0000E7C80000}"/>
    <cellStyle name="Odstotek 13 4 2 5" xfId="45700" xr:uid="{00000000-0005-0000-0000-0000E8C80000}"/>
    <cellStyle name="Odstotek 13 4 3" xfId="2069" xr:uid="{00000000-0005-0000-0000-0000E9C80000}"/>
    <cellStyle name="Odstotek 13 4 3 2" xfId="2070" xr:uid="{00000000-0005-0000-0000-0000EAC80000}"/>
    <cellStyle name="Odstotek 13 4 3 2 2" xfId="13926" xr:uid="{00000000-0005-0000-0000-0000EBC80000}"/>
    <cellStyle name="Odstotek 13 4 3 2 2 2" xfId="45706" xr:uid="{00000000-0005-0000-0000-0000ECC80000}"/>
    <cellStyle name="Odstotek 13 4 3 2 3" xfId="51597" xr:uid="{00000000-0005-0000-0000-0000EDC80000}"/>
    <cellStyle name="Odstotek 13 4 3 2 4" xfId="45705" xr:uid="{00000000-0005-0000-0000-0000EEC80000}"/>
    <cellStyle name="Odstotek 13 4 3 3" xfId="13925" xr:uid="{00000000-0005-0000-0000-0000EFC80000}"/>
    <cellStyle name="Odstotek 13 4 3 3 2" xfId="45707" xr:uid="{00000000-0005-0000-0000-0000F0C80000}"/>
    <cellStyle name="Odstotek 13 4 3 4" xfId="51596" xr:uid="{00000000-0005-0000-0000-0000F1C80000}"/>
    <cellStyle name="Odstotek 13 4 3 5" xfId="45704" xr:uid="{00000000-0005-0000-0000-0000F2C80000}"/>
    <cellStyle name="Odstotek 13 4 4" xfId="2071" xr:uid="{00000000-0005-0000-0000-0000F3C80000}"/>
    <cellStyle name="Odstotek 13 4 4 2" xfId="13927" xr:uid="{00000000-0005-0000-0000-0000F4C80000}"/>
    <cellStyle name="Odstotek 13 4 4 2 2" xfId="45709" xr:uid="{00000000-0005-0000-0000-0000F5C80000}"/>
    <cellStyle name="Odstotek 13 4 4 3" xfId="51598" xr:uid="{00000000-0005-0000-0000-0000F6C80000}"/>
    <cellStyle name="Odstotek 13 4 4 4" xfId="45708" xr:uid="{00000000-0005-0000-0000-0000F7C80000}"/>
    <cellStyle name="Odstotek 13 4 5" xfId="13922" xr:uid="{00000000-0005-0000-0000-0000F8C80000}"/>
    <cellStyle name="Odstotek 13 4 5 2" xfId="45710" xr:uid="{00000000-0005-0000-0000-0000F9C80000}"/>
    <cellStyle name="Odstotek 13 4 6" xfId="51593" xr:uid="{00000000-0005-0000-0000-0000FAC80000}"/>
    <cellStyle name="Odstotek 13 4 7" xfId="45699" xr:uid="{00000000-0005-0000-0000-0000FBC80000}"/>
    <cellStyle name="Odstotek 13 5" xfId="2072" xr:uid="{00000000-0005-0000-0000-0000FCC80000}"/>
    <cellStyle name="Odstotek 13 5 2" xfId="2073" xr:uid="{00000000-0005-0000-0000-0000FDC80000}"/>
    <cellStyle name="Odstotek 13 5 2 2" xfId="2074" xr:uid="{00000000-0005-0000-0000-0000FEC80000}"/>
    <cellStyle name="Odstotek 13 5 2 2 2" xfId="13930" xr:uid="{00000000-0005-0000-0000-0000FFC80000}"/>
    <cellStyle name="Odstotek 13 5 2 2 2 2" xfId="45714" xr:uid="{00000000-0005-0000-0000-000000C90000}"/>
    <cellStyle name="Odstotek 13 5 2 2 3" xfId="51601" xr:uid="{00000000-0005-0000-0000-000001C90000}"/>
    <cellStyle name="Odstotek 13 5 2 2 4" xfId="45713" xr:uid="{00000000-0005-0000-0000-000002C90000}"/>
    <cellStyle name="Odstotek 13 5 2 3" xfId="13929" xr:uid="{00000000-0005-0000-0000-000003C90000}"/>
    <cellStyle name="Odstotek 13 5 2 3 2" xfId="45715" xr:uid="{00000000-0005-0000-0000-000004C90000}"/>
    <cellStyle name="Odstotek 13 5 2 4" xfId="51600" xr:uid="{00000000-0005-0000-0000-000005C90000}"/>
    <cellStyle name="Odstotek 13 5 2 5" xfId="45712" xr:uid="{00000000-0005-0000-0000-000006C90000}"/>
    <cellStyle name="Odstotek 13 5 3" xfId="2075" xr:uid="{00000000-0005-0000-0000-000007C90000}"/>
    <cellStyle name="Odstotek 13 5 3 2" xfId="2076" xr:uid="{00000000-0005-0000-0000-000008C90000}"/>
    <cellStyle name="Odstotek 13 5 3 2 2" xfId="13932" xr:uid="{00000000-0005-0000-0000-000009C90000}"/>
    <cellStyle name="Odstotek 13 5 3 2 2 2" xfId="45718" xr:uid="{00000000-0005-0000-0000-00000AC90000}"/>
    <cellStyle name="Odstotek 13 5 3 2 3" xfId="51603" xr:uid="{00000000-0005-0000-0000-00000BC90000}"/>
    <cellStyle name="Odstotek 13 5 3 2 4" xfId="45717" xr:uid="{00000000-0005-0000-0000-00000CC90000}"/>
    <cellStyle name="Odstotek 13 5 3 3" xfId="13931" xr:uid="{00000000-0005-0000-0000-00000DC90000}"/>
    <cellStyle name="Odstotek 13 5 3 3 2" xfId="45719" xr:uid="{00000000-0005-0000-0000-00000EC90000}"/>
    <cellStyle name="Odstotek 13 5 3 4" xfId="51602" xr:uid="{00000000-0005-0000-0000-00000FC90000}"/>
    <cellStyle name="Odstotek 13 5 3 5" xfId="45716" xr:uid="{00000000-0005-0000-0000-000010C90000}"/>
    <cellStyle name="Odstotek 13 5 4" xfId="2077" xr:uid="{00000000-0005-0000-0000-000011C90000}"/>
    <cellStyle name="Odstotek 13 5 4 2" xfId="13933" xr:uid="{00000000-0005-0000-0000-000012C90000}"/>
    <cellStyle name="Odstotek 13 5 4 2 2" xfId="45721" xr:uid="{00000000-0005-0000-0000-000013C90000}"/>
    <cellStyle name="Odstotek 13 5 4 3" xfId="51604" xr:uid="{00000000-0005-0000-0000-000014C90000}"/>
    <cellStyle name="Odstotek 13 5 4 4" xfId="45720" xr:uid="{00000000-0005-0000-0000-000015C90000}"/>
    <cellStyle name="Odstotek 13 5 5" xfId="13928" xr:uid="{00000000-0005-0000-0000-000016C90000}"/>
    <cellStyle name="Odstotek 13 5 5 2" xfId="45722" xr:uid="{00000000-0005-0000-0000-000017C90000}"/>
    <cellStyle name="Odstotek 13 5 6" xfId="51599" xr:uid="{00000000-0005-0000-0000-000018C90000}"/>
    <cellStyle name="Odstotek 13 5 7" xfId="45711" xr:uid="{00000000-0005-0000-0000-000019C90000}"/>
    <cellStyle name="Odstotek 13 6" xfId="2078" xr:uid="{00000000-0005-0000-0000-00001AC90000}"/>
    <cellStyle name="Odstotek 13 6 2" xfId="2079" xr:uid="{00000000-0005-0000-0000-00001BC90000}"/>
    <cellStyle name="Odstotek 13 6 2 2" xfId="2080" xr:uid="{00000000-0005-0000-0000-00001CC90000}"/>
    <cellStyle name="Odstotek 13 6 2 2 2" xfId="13936" xr:uid="{00000000-0005-0000-0000-00001DC90000}"/>
    <cellStyle name="Odstotek 13 6 2 2 2 2" xfId="45726" xr:uid="{00000000-0005-0000-0000-00001EC90000}"/>
    <cellStyle name="Odstotek 13 6 2 2 3" xfId="51607" xr:uid="{00000000-0005-0000-0000-00001FC90000}"/>
    <cellStyle name="Odstotek 13 6 2 2 4" xfId="45725" xr:uid="{00000000-0005-0000-0000-000020C90000}"/>
    <cellStyle name="Odstotek 13 6 2 3" xfId="13935" xr:uid="{00000000-0005-0000-0000-000021C90000}"/>
    <cellStyle name="Odstotek 13 6 2 3 2" xfId="45727" xr:uid="{00000000-0005-0000-0000-000022C90000}"/>
    <cellStyle name="Odstotek 13 6 2 4" xfId="51606" xr:uid="{00000000-0005-0000-0000-000023C90000}"/>
    <cellStyle name="Odstotek 13 6 2 5" xfId="45724" xr:uid="{00000000-0005-0000-0000-000024C90000}"/>
    <cellStyle name="Odstotek 13 6 3" xfId="2081" xr:uid="{00000000-0005-0000-0000-000025C90000}"/>
    <cellStyle name="Odstotek 13 6 3 2" xfId="2082" xr:uid="{00000000-0005-0000-0000-000026C90000}"/>
    <cellStyle name="Odstotek 13 6 3 2 2" xfId="13938" xr:uid="{00000000-0005-0000-0000-000027C90000}"/>
    <cellStyle name="Odstotek 13 6 3 2 2 2" xfId="45730" xr:uid="{00000000-0005-0000-0000-000028C90000}"/>
    <cellStyle name="Odstotek 13 6 3 2 3" xfId="51609" xr:uid="{00000000-0005-0000-0000-000029C90000}"/>
    <cellStyle name="Odstotek 13 6 3 2 4" xfId="45729" xr:uid="{00000000-0005-0000-0000-00002AC90000}"/>
    <cellStyle name="Odstotek 13 6 3 3" xfId="13937" xr:uid="{00000000-0005-0000-0000-00002BC90000}"/>
    <cellStyle name="Odstotek 13 6 3 3 2" xfId="45731" xr:uid="{00000000-0005-0000-0000-00002CC90000}"/>
    <cellStyle name="Odstotek 13 6 3 4" xfId="51608" xr:uid="{00000000-0005-0000-0000-00002DC90000}"/>
    <cellStyle name="Odstotek 13 6 3 5" xfId="45728" xr:uid="{00000000-0005-0000-0000-00002EC90000}"/>
    <cellStyle name="Odstotek 13 6 4" xfId="2083" xr:uid="{00000000-0005-0000-0000-00002FC90000}"/>
    <cellStyle name="Odstotek 13 6 4 2" xfId="13939" xr:uid="{00000000-0005-0000-0000-000030C90000}"/>
    <cellStyle name="Odstotek 13 6 4 2 2" xfId="45733" xr:uid="{00000000-0005-0000-0000-000031C90000}"/>
    <cellStyle name="Odstotek 13 6 4 3" xfId="51610" xr:uid="{00000000-0005-0000-0000-000032C90000}"/>
    <cellStyle name="Odstotek 13 6 4 4" xfId="45732" xr:uid="{00000000-0005-0000-0000-000033C90000}"/>
    <cellStyle name="Odstotek 13 6 5" xfId="13934" xr:uid="{00000000-0005-0000-0000-000034C90000}"/>
    <cellStyle name="Odstotek 13 6 5 2" xfId="45734" xr:uid="{00000000-0005-0000-0000-000035C90000}"/>
    <cellStyle name="Odstotek 13 6 6" xfId="51605" xr:uid="{00000000-0005-0000-0000-000036C90000}"/>
    <cellStyle name="Odstotek 13 6 7" xfId="45723" xr:uid="{00000000-0005-0000-0000-000037C90000}"/>
    <cellStyle name="Odstotek 13 7" xfId="2084" xr:uid="{00000000-0005-0000-0000-000038C90000}"/>
    <cellStyle name="Odstotek 13 7 2" xfId="2085" xr:uid="{00000000-0005-0000-0000-000039C90000}"/>
    <cellStyle name="Odstotek 13 7 2 2" xfId="2086" xr:uid="{00000000-0005-0000-0000-00003AC90000}"/>
    <cellStyle name="Odstotek 13 7 2 2 2" xfId="13942" xr:uid="{00000000-0005-0000-0000-00003BC90000}"/>
    <cellStyle name="Odstotek 13 7 2 2 2 2" xfId="45738" xr:uid="{00000000-0005-0000-0000-00003CC90000}"/>
    <cellStyle name="Odstotek 13 7 2 2 3" xfId="51613" xr:uid="{00000000-0005-0000-0000-00003DC90000}"/>
    <cellStyle name="Odstotek 13 7 2 2 4" xfId="45737" xr:uid="{00000000-0005-0000-0000-00003EC90000}"/>
    <cellStyle name="Odstotek 13 7 2 3" xfId="13941" xr:uid="{00000000-0005-0000-0000-00003FC90000}"/>
    <cellStyle name="Odstotek 13 7 2 3 2" xfId="45739" xr:uid="{00000000-0005-0000-0000-000040C90000}"/>
    <cellStyle name="Odstotek 13 7 2 4" xfId="51612" xr:uid="{00000000-0005-0000-0000-000041C90000}"/>
    <cellStyle name="Odstotek 13 7 2 5" xfId="45736" xr:uid="{00000000-0005-0000-0000-000042C90000}"/>
    <cellStyle name="Odstotek 13 7 3" xfId="2087" xr:uid="{00000000-0005-0000-0000-000043C90000}"/>
    <cellStyle name="Odstotek 13 7 3 2" xfId="2088" xr:uid="{00000000-0005-0000-0000-000044C90000}"/>
    <cellStyle name="Odstotek 13 7 3 2 2" xfId="13944" xr:uid="{00000000-0005-0000-0000-000045C90000}"/>
    <cellStyle name="Odstotek 13 7 3 2 2 2" xfId="45742" xr:uid="{00000000-0005-0000-0000-000046C90000}"/>
    <cellStyle name="Odstotek 13 7 3 2 3" xfId="51615" xr:uid="{00000000-0005-0000-0000-000047C90000}"/>
    <cellStyle name="Odstotek 13 7 3 2 4" xfId="45741" xr:uid="{00000000-0005-0000-0000-000048C90000}"/>
    <cellStyle name="Odstotek 13 7 3 3" xfId="13943" xr:uid="{00000000-0005-0000-0000-000049C90000}"/>
    <cellStyle name="Odstotek 13 7 3 3 2" xfId="45743" xr:uid="{00000000-0005-0000-0000-00004AC90000}"/>
    <cellStyle name="Odstotek 13 7 3 4" xfId="51614" xr:uid="{00000000-0005-0000-0000-00004BC90000}"/>
    <cellStyle name="Odstotek 13 7 3 5" xfId="45740" xr:uid="{00000000-0005-0000-0000-00004CC90000}"/>
    <cellStyle name="Odstotek 13 7 4" xfId="2089" xr:uid="{00000000-0005-0000-0000-00004DC90000}"/>
    <cellStyle name="Odstotek 13 7 4 2" xfId="13945" xr:uid="{00000000-0005-0000-0000-00004EC90000}"/>
    <cellStyle name="Odstotek 13 7 4 2 2" xfId="45745" xr:uid="{00000000-0005-0000-0000-00004FC90000}"/>
    <cellStyle name="Odstotek 13 7 4 3" xfId="51616" xr:uid="{00000000-0005-0000-0000-000050C90000}"/>
    <cellStyle name="Odstotek 13 7 4 4" xfId="45744" xr:uid="{00000000-0005-0000-0000-000051C90000}"/>
    <cellStyle name="Odstotek 13 7 5" xfId="13940" xr:uid="{00000000-0005-0000-0000-000052C90000}"/>
    <cellStyle name="Odstotek 13 7 5 2" xfId="45746" xr:uid="{00000000-0005-0000-0000-000053C90000}"/>
    <cellStyle name="Odstotek 13 7 6" xfId="51611" xr:uid="{00000000-0005-0000-0000-000054C90000}"/>
    <cellStyle name="Odstotek 13 7 7" xfId="45735" xr:uid="{00000000-0005-0000-0000-000055C90000}"/>
    <cellStyle name="Odstotek 13 8" xfId="2090" xr:uid="{00000000-0005-0000-0000-000056C90000}"/>
    <cellStyle name="Odstotek 13 8 2" xfId="2091" xr:uid="{00000000-0005-0000-0000-000057C90000}"/>
    <cellStyle name="Odstotek 13 8 2 2" xfId="2092" xr:uid="{00000000-0005-0000-0000-000058C90000}"/>
    <cellStyle name="Odstotek 13 8 2 2 2" xfId="13948" xr:uid="{00000000-0005-0000-0000-000059C90000}"/>
    <cellStyle name="Odstotek 13 8 2 2 2 2" xfId="45750" xr:uid="{00000000-0005-0000-0000-00005AC90000}"/>
    <cellStyle name="Odstotek 13 8 2 2 3" xfId="51619" xr:uid="{00000000-0005-0000-0000-00005BC90000}"/>
    <cellStyle name="Odstotek 13 8 2 2 4" xfId="45749" xr:uid="{00000000-0005-0000-0000-00005CC90000}"/>
    <cellStyle name="Odstotek 13 8 2 3" xfId="13947" xr:uid="{00000000-0005-0000-0000-00005DC90000}"/>
    <cellStyle name="Odstotek 13 8 2 3 2" xfId="45751" xr:uid="{00000000-0005-0000-0000-00005EC90000}"/>
    <cellStyle name="Odstotek 13 8 2 4" xfId="51618" xr:uid="{00000000-0005-0000-0000-00005FC90000}"/>
    <cellStyle name="Odstotek 13 8 2 5" xfId="45748" xr:uid="{00000000-0005-0000-0000-000060C90000}"/>
    <cellStyle name="Odstotek 13 8 3" xfId="2093" xr:uid="{00000000-0005-0000-0000-000061C90000}"/>
    <cellStyle name="Odstotek 13 8 3 2" xfId="2094" xr:uid="{00000000-0005-0000-0000-000062C90000}"/>
    <cellStyle name="Odstotek 13 8 3 2 2" xfId="13950" xr:uid="{00000000-0005-0000-0000-000063C90000}"/>
    <cellStyle name="Odstotek 13 8 3 2 2 2" xfId="45754" xr:uid="{00000000-0005-0000-0000-000064C90000}"/>
    <cellStyle name="Odstotek 13 8 3 2 3" xfId="51621" xr:uid="{00000000-0005-0000-0000-000065C90000}"/>
    <cellStyle name="Odstotek 13 8 3 2 4" xfId="45753" xr:uid="{00000000-0005-0000-0000-000066C90000}"/>
    <cellStyle name="Odstotek 13 8 3 3" xfId="13949" xr:uid="{00000000-0005-0000-0000-000067C90000}"/>
    <cellStyle name="Odstotek 13 8 3 3 2" xfId="45755" xr:uid="{00000000-0005-0000-0000-000068C90000}"/>
    <cellStyle name="Odstotek 13 8 3 4" xfId="51620" xr:uid="{00000000-0005-0000-0000-000069C90000}"/>
    <cellStyle name="Odstotek 13 8 3 5" xfId="45752" xr:uid="{00000000-0005-0000-0000-00006AC90000}"/>
    <cellStyle name="Odstotek 13 8 4" xfId="2095" xr:uid="{00000000-0005-0000-0000-00006BC90000}"/>
    <cellStyle name="Odstotek 13 8 4 2" xfId="13951" xr:uid="{00000000-0005-0000-0000-00006CC90000}"/>
    <cellStyle name="Odstotek 13 8 4 2 2" xfId="45757" xr:uid="{00000000-0005-0000-0000-00006DC90000}"/>
    <cellStyle name="Odstotek 13 8 4 3" xfId="51622" xr:uid="{00000000-0005-0000-0000-00006EC90000}"/>
    <cellStyle name="Odstotek 13 8 4 4" xfId="45756" xr:uid="{00000000-0005-0000-0000-00006FC90000}"/>
    <cellStyle name="Odstotek 13 8 5" xfId="13946" xr:uid="{00000000-0005-0000-0000-000070C90000}"/>
    <cellStyle name="Odstotek 13 8 5 2" xfId="45758" xr:uid="{00000000-0005-0000-0000-000071C90000}"/>
    <cellStyle name="Odstotek 13 8 6" xfId="51617" xr:uid="{00000000-0005-0000-0000-000072C90000}"/>
    <cellStyle name="Odstotek 13 8 7" xfId="45747" xr:uid="{00000000-0005-0000-0000-000073C90000}"/>
    <cellStyle name="Odstotek 13 9" xfId="2096" xr:uid="{00000000-0005-0000-0000-000074C90000}"/>
    <cellStyle name="Odstotek 13 9 2" xfId="2097" xr:uid="{00000000-0005-0000-0000-000075C90000}"/>
    <cellStyle name="Odstotek 13 9 2 2" xfId="2098" xr:uid="{00000000-0005-0000-0000-000076C90000}"/>
    <cellStyle name="Odstotek 13 9 2 2 2" xfId="13954" xr:uid="{00000000-0005-0000-0000-000077C90000}"/>
    <cellStyle name="Odstotek 13 9 2 2 2 2" xfId="45762" xr:uid="{00000000-0005-0000-0000-000078C90000}"/>
    <cellStyle name="Odstotek 13 9 2 2 3" xfId="51625" xr:uid="{00000000-0005-0000-0000-000079C90000}"/>
    <cellStyle name="Odstotek 13 9 2 2 4" xfId="45761" xr:uid="{00000000-0005-0000-0000-00007AC90000}"/>
    <cellStyle name="Odstotek 13 9 2 3" xfId="13953" xr:uid="{00000000-0005-0000-0000-00007BC90000}"/>
    <cellStyle name="Odstotek 13 9 2 3 2" xfId="45763" xr:uid="{00000000-0005-0000-0000-00007CC90000}"/>
    <cellStyle name="Odstotek 13 9 2 4" xfId="51624" xr:uid="{00000000-0005-0000-0000-00007DC90000}"/>
    <cellStyle name="Odstotek 13 9 2 5" xfId="45760" xr:uid="{00000000-0005-0000-0000-00007EC90000}"/>
    <cellStyle name="Odstotek 13 9 3" xfId="2099" xr:uid="{00000000-0005-0000-0000-00007FC90000}"/>
    <cellStyle name="Odstotek 13 9 3 2" xfId="2100" xr:uid="{00000000-0005-0000-0000-000080C90000}"/>
    <cellStyle name="Odstotek 13 9 3 2 2" xfId="13956" xr:uid="{00000000-0005-0000-0000-000081C90000}"/>
    <cellStyle name="Odstotek 13 9 3 2 2 2" xfId="45766" xr:uid="{00000000-0005-0000-0000-000082C90000}"/>
    <cellStyle name="Odstotek 13 9 3 2 3" xfId="51627" xr:uid="{00000000-0005-0000-0000-000083C90000}"/>
    <cellStyle name="Odstotek 13 9 3 2 4" xfId="45765" xr:uid="{00000000-0005-0000-0000-000084C90000}"/>
    <cellStyle name="Odstotek 13 9 3 3" xfId="13955" xr:uid="{00000000-0005-0000-0000-000085C90000}"/>
    <cellStyle name="Odstotek 13 9 3 3 2" xfId="45767" xr:uid="{00000000-0005-0000-0000-000086C90000}"/>
    <cellStyle name="Odstotek 13 9 3 4" xfId="51626" xr:uid="{00000000-0005-0000-0000-000087C90000}"/>
    <cellStyle name="Odstotek 13 9 3 5" xfId="45764" xr:uid="{00000000-0005-0000-0000-000088C90000}"/>
    <cellStyle name="Odstotek 13 9 4" xfId="2101" xr:uid="{00000000-0005-0000-0000-000089C90000}"/>
    <cellStyle name="Odstotek 13 9 4 2" xfId="13957" xr:uid="{00000000-0005-0000-0000-00008AC90000}"/>
    <cellStyle name="Odstotek 13 9 4 2 2" xfId="45769" xr:uid="{00000000-0005-0000-0000-00008BC90000}"/>
    <cellStyle name="Odstotek 13 9 4 3" xfId="51628" xr:uid="{00000000-0005-0000-0000-00008CC90000}"/>
    <cellStyle name="Odstotek 13 9 4 4" xfId="45768" xr:uid="{00000000-0005-0000-0000-00008DC90000}"/>
    <cellStyle name="Odstotek 13 9 5" xfId="13952" xr:uid="{00000000-0005-0000-0000-00008EC90000}"/>
    <cellStyle name="Odstotek 13 9 5 2" xfId="45770" xr:uid="{00000000-0005-0000-0000-00008FC90000}"/>
    <cellStyle name="Odstotek 13 9 6" xfId="51623" xr:uid="{00000000-0005-0000-0000-000090C90000}"/>
    <cellStyle name="Odstotek 13 9 7" xfId="45759" xr:uid="{00000000-0005-0000-0000-000091C90000}"/>
    <cellStyle name="Odstotek 14 2" xfId="2102" xr:uid="{00000000-0005-0000-0000-000092C90000}"/>
    <cellStyle name="Odstotek 14 2 2" xfId="2103" xr:uid="{00000000-0005-0000-0000-000093C90000}"/>
    <cellStyle name="Odstotek 14 2 2 2" xfId="13959" xr:uid="{00000000-0005-0000-0000-000094C90000}"/>
    <cellStyle name="Odstotek 14 2 2 2 2" xfId="45773" xr:uid="{00000000-0005-0000-0000-000095C90000}"/>
    <cellStyle name="Odstotek 14 2 2 3" xfId="51630" xr:uid="{00000000-0005-0000-0000-000096C90000}"/>
    <cellStyle name="Odstotek 14 2 2 4" xfId="45772" xr:uid="{00000000-0005-0000-0000-000097C90000}"/>
    <cellStyle name="Odstotek 14 2 3" xfId="13958" xr:uid="{00000000-0005-0000-0000-000098C90000}"/>
    <cellStyle name="Odstotek 14 2 3 2" xfId="45774" xr:uid="{00000000-0005-0000-0000-000099C90000}"/>
    <cellStyle name="Odstotek 14 2 4" xfId="51629" xr:uid="{00000000-0005-0000-0000-00009AC90000}"/>
    <cellStyle name="Odstotek 14 2 5" xfId="45771" xr:uid="{00000000-0005-0000-0000-00009BC90000}"/>
    <cellStyle name="Odstotek 15 2" xfId="2104" xr:uid="{00000000-0005-0000-0000-00009CC90000}"/>
    <cellStyle name="Odstotek 15 2 2" xfId="2105" xr:uid="{00000000-0005-0000-0000-00009DC90000}"/>
    <cellStyle name="Odstotek 15 2 2 2" xfId="13961" xr:uid="{00000000-0005-0000-0000-00009EC90000}"/>
    <cellStyle name="Odstotek 15 2 2 2 2" xfId="45777" xr:uid="{00000000-0005-0000-0000-00009FC90000}"/>
    <cellStyle name="Odstotek 15 2 2 3" xfId="51632" xr:uid="{00000000-0005-0000-0000-0000A0C90000}"/>
    <cellStyle name="Odstotek 15 2 2 4" xfId="45776" xr:uid="{00000000-0005-0000-0000-0000A1C90000}"/>
    <cellStyle name="Odstotek 15 2 3" xfId="13960" xr:uid="{00000000-0005-0000-0000-0000A2C90000}"/>
    <cellStyle name="Odstotek 15 2 3 2" xfId="45778" xr:uid="{00000000-0005-0000-0000-0000A3C90000}"/>
    <cellStyle name="Odstotek 15 2 4" xfId="51631" xr:uid="{00000000-0005-0000-0000-0000A4C90000}"/>
    <cellStyle name="Odstotek 15 2 5" xfId="45775" xr:uid="{00000000-0005-0000-0000-0000A5C90000}"/>
    <cellStyle name="Odstotek 16" xfId="2106" xr:uid="{00000000-0005-0000-0000-0000A6C90000}"/>
    <cellStyle name="Odstotek 16 2" xfId="2107" xr:uid="{00000000-0005-0000-0000-0000A7C90000}"/>
    <cellStyle name="Odstotek 16 2 2" xfId="2108" xr:uid="{00000000-0005-0000-0000-0000A8C90000}"/>
    <cellStyle name="Odstotek 16 2 2 2" xfId="2109" xr:uid="{00000000-0005-0000-0000-0000A9C90000}"/>
    <cellStyle name="Odstotek 16 2 2 2 2" xfId="13965" xr:uid="{00000000-0005-0000-0000-0000AAC90000}"/>
    <cellStyle name="Odstotek 16 2 2 2 2 2" xfId="45783" xr:uid="{00000000-0005-0000-0000-0000ABC90000}"/>
    <cellStyle name="Odstotek 16 2 2 2 3" xfId="51636" xr:uid="{00000000-0005-0000-0000-0000ACC90000}"/>
    <cellStyle name="Odstotek 16 2 2 2 4" xfId="45782" xr:uid="{00000000-0005-0000-0000-0000ADC90000}"/>
    <cellStyle name="Odstotek 16 2 2 3" xfId="13964" xr:uid="{00000000-0005-0000-0000-0000AEC90000}"/>
    <cellStyle name="Odstotek 16 2 2 3 2" xfId="45784" xr:uid="{00000000-0005-0000-0000-0000AFC90000}"/>
    <cellStyle name="Odstotek 16 2 2 4" xfId="51635" xr:uid="{00000000-0005-0000-0000-0000B0C90000}"/>
    <cellStyle name="Odstotek 16 2 2 5" xfId="45781" xr:uid="{00000000-0005-0000-0000-0000B1C90000}"/>
    <cellStyle name="Odstotek 16 2 3" xfId="2110" xr:uid="{00000000-0005-0000-0000-0000B2C90000}"/>
    <cellStyle name="Odstotek 16 2 3 2" xfId="2111" xr:uid="{00000000-0005-0000-0000-0000B3C90000}"/>
    <cellStyle name="Odstotek 16 2 3 2 2" xfId="13967" xr:uid="{00000000-0005-0000-0000-0000B4C90000}"/>
    <cellStyle name="Odstotek 16 2 3 2 2 2" xfId="45787" xr:uid="{00000000-0005-0000-0000-0000B5C90000}"/>
    <cellStyle name="Odstotek 16 2 3 2 3" xfId="51638" xr:uid="{00000000-0005-0000-0000-0000B6C90000}"/>
    <cellStyle name="Odstotek 16 2 3 2 4" xfId="45786" xr:uid="{00000000-0005-0000-0000-0000B7C90000}"/>
    <cellStyle name="Odstotek 16 2 3 3" xfId="13966" xr:uid="{00000000-0005-0000-0000-0000B8C90000}"/>
    <cellStyle name="Odstotek 16 2 3 3 2" xfId="45788" xr:uid="{00000000-0005-0000-0000-0000B9C90000}"/>
    <cellStyle name="Odstotek 16 2 3 4" xfId="51637" xr:uid="{00000000-0005-0000-0000-0000BAC90000}"/>
    <cellStyle name="Odstotek 16 2 3 5" xfId="45785" xr:uid="{00000000-0005-0000-0000-0000BBC90000}"/>
    <cellStyle name="Odstotek 16 2 4" xfId="2112" xr:uid="{00000000-0005-0000-0000-0000BCC90000}"/>
    <cellStyle name="Odstotek 16 2 4 2" xfId="13968" xr:uid="{00000000-0005-0000-0000-0000BDC90000}"/>
    <cellStyle name="Odstotek 16 2 4 2 2" xfId="45790" xr:uid="{00000000-0005-0000-0000-0000BEC90000}"/>
    <cellStyle name="Odstotek 16 2 4 3" xfId="51639" xr:uid="{00000000-0005-0000-0000-0000BFC90000}"/>
    <cellStyle name="Odstotek 16 2 4 4" xfId="45789" xr:uid="{00000000-0005-0000-0000-0000C0C90000}"/>
    <cellStyle name="Odstotek 16 2 5" xfId="13963" xr:uid="{00000000-0005-0000-0000-0000C1C90000}"/>
    <cellStyle name="Odstotek 16 2 5 2" xfId="45791" xr:uid="{00000000-0005-0000-0000-0000C2C90000}"/>
    <cellStyle name="Odstotek 16 2 6" xfId="51634" xr:uid="{00000000-0005-0000-0000-0000C3C90000}"/>
    <cellStyle name="Odstotek 16 2 7" xfId="45780" xr:uid="{00000000-0005-0000-0000-0000C4C90000}"/>
    <cellStyle name="Odstotek 16 3" xfId="2113" xr:uid="{00000000-0005-0000-0000-0000C5C90000}"/>
    <cellStyle name="Odstotek 16 3 2" xfId="2114" xr:uid="{00000000-0005-0000-0000-0000C6C90000}"/>
    <cellStyle name="Odstotek 16 3 2 2" xfId="13970" xr:uid="{00000000-0005-0000-0000-0000C7C90000}"/>
    <cellStyle name="Odstotek 16 3 2 2 2" xfId="45794" xr:uid="{00000000-0005-0000-0000-0000C8C90000}"/>
    <cellStyle name="Odstotek 16 3 2 3" xfId="51641" xr:uid="{00000000-0005-0000-0000-0000C9C90000}"/>
    <cellStyle name="Odstotek 16 3 2 4" xfId="45793" xr:uid="{00000000-0005-0000-0000-0000CAC90000}"/>
    <cellStyle name="Odstotek 16 3 3" xfId="13969" xr:uid="{00000000-0005-0000-0000-0000CBC90000}"/>
    <cellStyle name="Odstotek 16 3 3 2" xfId="45795" xr:uid="{00000000-0005-0000-0000-0000CCC90000}"/>
    <cellStyle name="Odstotek 16 3 4" xfId="51640" xr:uid="{00000000-0005-0000-0000-0000CDC90000}"/>
    <cellStyle name="Odstotek 16 3 5" xfId="45792" xr:uid="{00000000-0005-0000-0000-0000CEC90000}"/>
    <cellStyle name="Odstotek 16 4" xfId="2115" xr:uid="{00000000-0005-0000-0000-0000CFC90000}"/>
    <cellStyle name="Odstotek 16 4 2" xfId="2116" xr:uid="{00000000-0005-0000-0000-0000D0C90000}"/>
    <cellStyle name="Odstotek 16 4 2 2" xfId="2117" xr:uid="{00000000-0005-0000-0000-0000D1C90000}"/>
    <cellStyle name="Odstotek 16 4 2 2 2" xfId="13973" xr:uid="{00000000-0005-0000-0000-0000D2C90000}"/>
    <cellStyle name="Odstotek 16 4 2 2 2 2" xfId="45799" xr:uid="{00000000-0005-0000-0000-0000D3C90000}"/>
    <cellStyle name="Odstotek 16 4 2 2 3" xfId="51644" xr:uid="{00000000-0005-0000-0000-0000D4C90000}"/>
    <cellStyle name="Odstotek 16 4 2 2 4" xfId="45798" xr:uid="{00000000-0005-0000-0000-0000D5C90000}"/>
    <cellStyle name="Odstotek 16 4 2 3" xfId="13972" xr:uid="{00000000-0005-0000-0000-0000D6C90000}"/>
    <cellStyle name="Odstotek 16 4 2 3 2" xfId="45800" xr:uid="{00000000-0005-0000-0000-0000D7C90000}"/>
    <cellStyle name="Odstotek 16 4 2 4" xfId="51643" xr:uid="{00000000-0005-0000-0000-0000D8C90000}"/>
    <cellStyle name="Odstotek 16 4 2 5" xfId="45797" xr:uid="{00000000-0005-0000-0000-0000D9C90000}"/>
    <cellStyle name="Odstotek 16 4 3" xfId="2118" xr:uid="{00000000-0005-0000-0000-0000DAC90000}"/>
    <cellStyle name="Odstotek 16 4 3 2" xfId="13974" xr:uid="{00000000-0005-0000-0000-0000DBC90000}"/>
    <cellStyle name="Odstotek 16 4 3 2 2" xfId="45802" xr:uid="{00000000-0005-0000-0000-0000DCC90000}"/>
    <cellStyle name="Odstotek 16 4 3 3" xfId="51645" xr:uid="{00000000-0005-0000-0000-0000DDC90000}"/>
    <cellStyle name="Odstotek 16 4 3 4" xfId="45801" xr:uid="{00000000-0005-0000-0000-0000DEC90000}"/>
    <cellStyle name="Odstotek 16 4 4" xfId="13971" xr:uid="{00000000-0005-0000-0000-0000DFC90000}"/>
    <cellStyle name="Odstotek 16 4 4 2" xfId="45803" xr:uid="{00000000-0005-0000-0000-0000E0C90000}"/>
    <cellStyle name="Odstotek 16 4 5" xfId="51642" xr:uid="{00000000-0005-0000-0000-0000E1C90000}"/>
    <cellStyle name="Odstotek 16 4 6" xfId="45796" xr:uid="{00000000-0005-0000-0000-0000E2C90000}"/>
    <cellStyle name="Odstotek 16 5" xfId="2119" xr:uid="{00000000-0005-0000-0000-0000E3C90000}"/>
    <cellStyle name="Odstotek 16 5 2" xfId="13975" xr:uid="{00000000-0005-0000-0000-0000E4C90000}"/>
    <cellStyle name="Odstotek 16 5 2 2" xfId="45805" xr:uid="{00000000-0005-0000-0000-0000E5C90000}"/>
    <cellStyle name="Odstotek 16 5 3" xfId="51646" xr:uid="{00000000-0005-0000-0000-0000E6C90000}"/>
    <cellStyle name="Odstotek 16 5 4" xfId="45804" xr:uid="{00000000-0005-0000-0000-0000E7C90000}"/>
    <cellStyle name="Odstotek 16 6" xfId="13962" xr:uid="{00000000-0005-0000-0000-0000E8C90000}"/>
    <cellStyle name="Odstotek 16 6 2" xfId="45806" xr:uid="{00000000-0005-0000-0000-0000E9C90000}"/>
    <cellStyle name="Odstotek 16 7" xfId="51633" xr:uid="{00000000-0005-0000-0000-0000EAC90000}"/>
    <cellStyle name="Odstotek 16 8" xfId="45779" xr:uid="{00000000-0005-0000-0000-0000EBC90000}"/>
    <cellStyle name="Odstotek 17" xfId="2120" xr:uid="{00000000-0005-0000-0000-0000ECC90000}"/>
    <cellStyle name="Odstotek 17 2" xfId="2121" xr:uid="{00000000-0005-0000-0000-0000EDC90000}"/>
    <cellStyle name="Odstotek 17 2 2" xfId="13977" xr:uid="{00000000-0005-0000-0000-0000EEC90000}"/>
    <cellStyle name="Odstotek 17 2 2 2" xfId="45809" xr:uid="{00000000-0005-0000-0000-0000EFC90000}"/>
    <cellStyle name="Odstotek 17 2 3" xfId="51648" xr:uid="{00000000-0005-0000-0000-0000F0C90000}"/>
    <cellStyle name="Odstotek 17 2 4" xfId="45808" xr:uid="{00000000-0005-0000-0000-0000F1C90000}"/>
    <cellStyle name="Odstotek 17 3" xfId="13976" xr:uid="{00000000-0005-0000-0000-0000F2C90000}"/>
    <cellStyle name="Odstotek 17 3 2" xfId="45810" xr:uid="{00000000-0005-0000-0000-0000F3C90000}"/>
    <cellStyle name="Odstotek 17 4" xfId="51647" xr:uid="{00000000-0005-0000-0000-0000F4C90000}"/>
    <cellStyle name="Odstotek 17 5" xfId="45807" xr:uid="{00000000-0005-0000-0000-0000F5C90000}"/>
    <cellStyle name="Odstotek 18" xfId="2122" xr:uid="{00000000-0005-0000-0000-0000F6C90000}"/>
    <cellStyle name="Odstotek 18 2" xfId="2123" xr:uid="{00000000-0005-0000-0000-0000F7C90000}"/>
    <cellStyle name="Odstotek 18 2 2" xfId="2124" xr:uid="{00000000-0005-0000-0000-0000F8C90000}"/>
    <cellStyle name="Odstotek 18 2 2 2" xfId="13980" xr:uid="{00000000-0005-0000-0000-0000F9C90000}"/>
    <cellStyle name="Odstotek 18 2 2 2 2" xfId="45814" xr:uid="{00000000-0005-0000-0000-0000FAC90000}"/>
    <cellStyle name="Odstotek 18 2 2 3" xfId="51651" xr:uid="{00000000-0005-0000-0000-0000FBC90000}"/>
    <cellStyle name="Odstotek 18 2 2 4" xfId="45813" xr:uid="{00000000-0005-0000-0000-0000FCC90000}"/>
    <cellStyle name="Odstotek 18 2 3" xfId="13979" xr:uid="{00000000-0005-0000-0000-0000FDC90000}"/>
    <cellStyle name="Odstotek 18 2 3 2" xfId="45815" xr:uid="{00000000-0005-0000-0000-0000FEC90000}"/>
    <cellStyle name="Odstotek 18 2 4" xfId="51650" xr:uid="{00000000-0005-0000-0000-0000FFC90000}"/>
    <cellStyle name="Odstotek 18 2 5" xfId="45812" xr:uid="{00000000-0005-0000-0000-000000CA0000}"/>
    <cellStyle name="Odstotek 18 3" xfId="2125" xr:uid="{00000000-0005-0000-0000-000001CA0000}"/>
    <cellStyle name="Odstotek 18 3 2" xfId="2126" xr:uid="{00000000-0005-0000-0000-000002CA0000}"/>
    <cellStyle name="Odstotek 18 3 2 2" xfId="13982" xr:uid="{00000000-0005-0000-0000-000003CA0000}"/>
    <cellStyle name="Odstotek 18 3 2 2 2" xfId="45818" xr:uid="{00000000-0005-0000-0000-000004CA0000}"/>
    <cellStyle name="Odstotek 18 3 2 3" xfId="51653" xr:uid="{00000000-0005-0000-0000-000005CA0000}"/>
    <cellStyle name="Odstotek 18 3 2 4" xfId="45817" xr:uid="{00000000-0005-0000-0000-000006CA0000}"/>
    <cellStyle name="Odstotek 18 3 3" xfId="13981" xr:uid="{00000000-0005-0000-0000-000007CA0000}"/>
    <cellStyle name="Odstotek 18 3 3 2" xfId="45819" xr:uid="{00000000-0005-0000-0000-000008CA0000}"/>
    <cellStyle name="Odstotek 18 3 4" xfId="51652" xr:uid="{00000000-0005-0000-0000-000009CA0000}"/>
    <cellStyle name="Odstotek 18 3 5" xfId="45816" xr:uid="{00000000-0005-0000-0000-00000ACA0000}"/>
    <cellStyle name="Odstotek 18 4" xfId="2127" xr:uid="{00000000-0005-0000-0000-00000BCA0000}"/>
    <cellStyle name="Odstotek 18 4 2" xfId="13983" xr:uid="{00000000-0005-0000-0000-00000CCA0000}"/>
    <cellStyle name="Odstotek 18 4 2 2" xfId="45821" xr:uid="{00000000-0005-0000-0000-00000DCA0000}"/>
    <cellStyle name="Odstotek 18 4 3" xfId="51654" xr:uid="{00000000-0005-0000-0000-00000ECA0000}"/>
    <cellStyle name="Odstotek 18 4 4" xfId="45820" xr:uid="{00000000-0005-0000-0000-00000FCA0000}"/>
    <cellStyle name="Odstotek 18 5" xfId="13978" xr:uid="{00000000-0005-0000-0000-000010CA0000}"/>
    <cellStyle name="Odstotek 18 5 2" xfId="45822" xr:uid="{00000000-0005-0000-0000-000011CA0000}"/>
    <cellStyle name="Odstotek 18 6" xfId="51649" xr:uid="{00000000-0005-0000-0000-000012CA0000}"/>
    <cellStyle name="Odstotek 18 7" xfId="45811" xr:uid="{00000000-0005-0000-0000-000013CA0000}"/>
    <cellStyle name="Odstotek 19" xfId="2128" xr:uid="{00000000-0005-0000-0000-000014CA0000}"/>
    <cellStyle name="Odstotek 19 2" xfId="2129" xr:uid="{00000000-0005-0000-0000-000015CA0000}"/>
    <cellStyle name="Odstotek 19 2 2" xfId="13985" xr:uid="{00000000-0005-0000-0000-000016CA0000}"/>
    <cellStyle name="Odstotek 19 2 2 2" xfId="45825" xr:uid="{00000000-0005-0000-0000-000017CA0000}"/>
    <cellStyle name="Odstotek 19 2 3" xfId="51656" xr:uid="{00000000-0005-0000-0000-000018CA0000}"/>
    <cellStyle name="Odstotek 19 2 4" xfId="45824" xr:uid="{00000000-0005-0000-0000-000019CA0000}"/>
    <cellStyle name="Odstotek 19 3" xfId="13984" xr:uid="{00000000-0005-0000-0000-00001ACA0000}"/>
    <cellStyle name="Odstotek 19 3 2" xfId="45826" xr:uid="{00000000-0005-0000-0000-00001BCA0000}"/>
    <cellStyle name="Odstotek 19 4" xfId="51655" xr:uid="{00000000-0005-0000-0000-00001CCA0000}"/>
    <cellStyle name="Odstotek 19 5" xfId="45823" xr:uid="{00000000-0005-0000-0000-00001DCA0000}"/>
    <cellStyle name="Odstotek 2" xfId="2130" xr:uid="{00000000-0005-0000-0000-00001ECA0000}"/>
    <cellStyle name="Odstotek 2 10" xfId="45827" xr:uid="{00000000-0005-0000-0000-00001FCA0000}"/>
    <cellStyle name="Odstotek 2 2" xfId="2131" xr:uid="{00000000-0005-0000-0000-000020CA0000}"/>
    <cellStyle name="Odstotek 2 2 2" xfId="2132" xr:uid="{00000000-0005-0000-0000-000021CA0000}"/>
    <cellStyle name="Odstotek 2 2 2 2" xfId="2133" xr:uid="{00000000-0005-0000-0000-000022CA0000}"/>
    <cellStyle name="Odstotek 2 2 2 2 2" xfId="13990" xr:uid="{00000000-0005-0000-0000-000023CA0000}"/>
    <cellStyle name="Odstotek 2 2 2 2 2 2" xfId="45831" xr:uid="{00000000-0005-0000-0000-000024CA0000}"/>
    <cellStyle name="Odstotek 2 2 2 2 3" xfId="13989" xr:uid="{00000000-0005-0000-0000-000025CA0000}"/>
    <cellStyle name="Odstotek 2 2 2 2 3 2" xfId="45832" xr:uid="{00000000-0005-0000-0000-000026CA0000}"/>
    <cellStyle name="Odstotek 2 2 2 2 4" xfId="16024" xr:uid="{00000000-0005-0000-0000-000027CA0000}"/>
    <cellStyle name="Odstotek 2 2 2 2 4 2" xfId="45833" xr:uid="{00000000-0005-0000-0000-000028CA0000}"/>
    <cellStyle name="Odstotek 2 2 2 2 5" xfId="51660" xr:uid="{00000000-0005-0000-0000-000029CA0000}"/>
    <cellStyle name="Odstotek 2 2 2 2 6" xfId="45830" xr:uid="{00000000-0005-0000-0000-00002ACA0000}"/>
    <cellStyle name="Odstotek 2 2 2 3" xfId="13991" xr:uid="{00000000-0005-0000-0000-00002BCA0000}"/>
    <cellStyle name="Odstotek 2 2 2 3 2" xfId="45834" xr:uid="{00000000-0005-0000-0000-00002CCA0000}"/>
    <cellStyle name="Odstotek 2 2 2 4" xfId="13988" xr:uid="{00000000-0005-0000-0000-00002DCA0000}"/>
    <cellStyle name="Odstotek 2 2 2 4 2" xfId="45835" xr:uid="{00000000-0005-0000-0000-00002ECA0000}"/>
    <cellStyle name="Odstotek 2 2 2 5" xfId="23060" xr:uid="{00000000-0005-0000-0000-00002FCA0000}"/>
    <cellStyle name="Odstotek 2 2 2 5 2" xfId="45836" xr:uid="{00000000-0005-0000-0000-000030CA0000}"/>
    <cellStyle name="Odstotek 2 2 2 6" xfId="51659" xr:uid="{00000000-0005-0000-0000-000031CA0000}"/>
    <cellStyle name="Odstotek 2 2 2 7" xfId="45829" xr:uid="{00000000-0005-0000-0000-000032CA0000}"/>
    <cellStyle name="Odstotek 2 2 3" xfId="2134" xr:uid="{00000000-0005-0000-0000-000033CA0000}"/>
    <cellStyle name="Odstotek 2 2 3 2" xfId="2135" xr:uid="{00000000-0005-0000-0000-000034CA0000}"/>
    <cellStyle name="Odstotek 2 2 3 2 2" xfId="13993" xr:uid="{00000000-0005-0000-0000-000035CA0000}"/>
    <cellStyle name="Odstotek 2 2 3 2 2 2" xfId="45839" xr:uid="{00000000-0005-0000-0000-000036CA0000}"/>
    <cellStyle name="Odstotek 2 2 3 2 3" xfId="51662" xr:uid="{00000000-0005-0000-0000-000037CA0000}"/>
    <cellStyle name="Odstotek 2 2 3 2 4" xfId="45838" xr:uid="{00000000-0005-0000-0000-000038CA0000}"/>
    <cellStyle name="Odstotek 2 2 3 3" xfId="13992" xr:uid="{00000000-0005-0000-0000-000039CA0000}"/>
    <cellStyle name="Odstotek 2 2 3 3 2" xfId="45840" xr:uid="{00000000-0005-0000-0000-00003ACA0000}"/>
    <cellStyle name="Odstotek 2 2 3 4" xfId="51661" xr:uid="{00000000-0005-0000-0000-00003BCA0000}"/>
    <cellStyle name="Odstotek 2 2 3 5" xfId="45837" xr:uid="{00000000-0005-0000-0000-00003CCA0000}"/>
    <cellStyle name="Odstotek 2 2 4" xfId="2136" xr:uid="{00000000-0005-0000-0000-00003DCA0000}"/>
    <cellStyle name="Odstotek 2 2 4 2" xfId="13994" xr:uid="{00000000-0005-0000-0000-00003ECA0000}"/>
    <cellStyle name="Odstotek 2 2 4 2 2" xfId="45842" xr:uid="{00000000-0005-0000-0000-00003FCA0000}"/>
    <cellStyle name="Odstotek 2 2 4 3" xfId="51663" xr:uid="{00000000-0005-0000-0000-000040CA0000}"/>
    <cellStyle name="Odstotek 2 2 4 4" xfId="45841" xr:uid="{00000000-0005-0000-0000-000041CA0000}"/>
    <cellStyle name="Odstotek 2 2 5" xfId="13987" xr:uid="{00000000-0005-0000-0000-000042CA0000}"/>
    <cellStyle name="Odstotek 2 2 5 2" xfId="45843" xr:uid="{00000000-0005-0000-0000-000043CA0000}"/>
    <cellStyle name="Odstotek 2 2 6" xfId="51658" xr:uid="{00000000-0005-0000-0000-000044CA0000}"/>
    <cellStyle name="Odstotek 2 2 7" xfId="45828" xr:uid="{00000000-0005-0000-0000-000045CA0000}"/>
    <cellStyle name="Odstotek 2 2 8" xfId="59189" xr:uid="{00000000-0005-0000-0000-000046CA0000}"/>
    <cellStyle name="Odstotek 2 3" xfId="2137" xr:uid="{00000000-0005-0000-0000-000047CA0000}"/>
    <cellStyle name="Odstotek 2 3 10" xfId="13996" xr:uid="{00000000-0005-0000-0000-000048CA0000}"/>
    <cellStyle name="Odstotek 2 3 10 2" xfId="13997" xr:uid="{00000000-0005-0000-0000-000049CA0000}"/>
    <cellStyle name="Odstotek 2 3 10 2 2" xfId="24378" xr:uid="{00000000-0005-0000-0000-00004ACA0000}"/>
    <cellStyle name="Odstotek 2 3 10 2 2 2" xfId="45847" xr:uid="{00000000-0005-0000-0000-00004BCA0000}"/>
    <cellStyle name="Odstotek 2 3 10 2 3" xfId="45846" xr:uid="{00000000-0005-0000-0000-00004CCA0000}"/>
    <cellStyle name="Odstotek 2 3 10 3" xfId="23062" xr:uid="{00000000-0005-0000-0000-00004DCA0000}"/>
    <cellStyle name="Odstotek 2 3 10 3 2" xfId="45848" xr:uid="{00000000-0005-0000-0000-00004ECA0000}"/>
    <cellStyle name="Odstotek 2 3 10 4" xfId="45845" xr:uid="{00000000-0005-0000-0000-00004FCA0000}"/>
    <cellStyle name="Odstotek 2 3 11" xfId="13998" xr:uid="{00000000-0005-0000-0000-000050CA0000}"/>
    <cellStyle name="Odstotek 2 3 11 2" xfId="13999" xr:uid="{00000000-0005-0000-0000-000051CA0000}"/>
    <cellStyle name="Odstotek 2 3 11 2 2" xfId="24441" xr:uid="{00000000-0005-0000-0000-000052CA0000}"/>
    <cellStyle name="Odstotek 2 3 11 2 2 2" xfId="45851" xr:uid="{00000000-0005-0000-0000-000053CA0000}"/>
    <cellStyle name="Odstotek 2 3 11 2 3" xfId="45850" xr:uid="{00000000-0005-0000-0000-000054CA0000}"/>
    <cellStyle name="Odstotek 2 3 11 3" xfId="23063" xr:uid="{00000000-0005-0000-0000-000055CA0000}"/>
    <cellStyle name="Odstotek 2 3 11 3 2" xfId="45852" xr:uid="{00000000-0005-0000-0000-000056CA0000}"/>
    <cellStyle name="Odstotek 2 3 11 4" xfId="45849" xr:uid="{00000000-0005-0000-0000-000057CA0000}"/>
    <cellStyle name="Odstotek 2 3 12" xfId="14000" xr:uid="{00000000-0005-0000-0000-000058CA0000}"/>
    <cellStyle name="Odstotek 2 3 12 2" xfId="24000" xr:uid="{00000000-0005-0000-0000-000059CA0000}"/>
    <cellStyle name="Odstotek 2 3 12 2 2" xfId="45854" xr:uid="{00000000-0005-0000-0000-00005ACA0000}"/>
    <cellStyle name="Odstotek 2 3 12 3" xfId="45853" xr:uid="{00000000-0005-0000-0000-00005BCA0000}"/>
    <cellStyle name="Odstotek 2 3 13" xfId="14001" xr:uid="{00000000-0005-0000-0000-00005CCA0000}"/>
    <cellStyle name="Odstotek 2 3 13 2" xfId="45855" xr:uid="{00000000-0005-0000-0000-00005DCA0000}"/>
    <cellStyle name="Odstotek 2 3 14" xfId="13995" xr:uid="{00000000-0005-0000-0000-00005ECA0000}"/>
    <cellStyle name="Odstotek 2 3 14 2" xfId="45856" xr:uid="{00000000-0005-0000-0000-00005FCA0000}"/>
    <cellStyle name="Odstotek 2 3 15" xfId="23061" xr:uid="{00000000-0005-0000-0000-000060CA0000}"/>
    <cellStyle name="Odstotek 2 3 15 2" xfId="45857" xr:uid="{00000000-0005-0000-0000-000061CA0000}"/>
    <cellStyle name="Odstotek 2 3 16" xfId="51664" xr:uid="{00000000-0005-0000-0000-000062CA0000}"/>
    <cellStyle name="Odstotek 2 3 17" xfId="45844" xr:uid="{00000000-0005-0000-0000-000063CA0000}"/>
    <cellStyle name="Odstotek 2 3 2" xfId="2138" xr:uid="{00000000-0005-0000-0000-000064CA0000}"/>
    <cellStyle name="Odstotek 2 3 2 10" xfId="14003" xr:uid="{00000000-0005-0000-0000-000065CA0000}"/>
    <cellStyle name="Odstotek 2 3 2 10 2" xfId="14004" xr:uid="{00000000-0005-0000-0000-000066CA0000}"/>
    <cellStyle name="Odstotek 2 3 2 10 2 2" xfId="24448" xr:uid="{00000000-0005-0000-0000-000067CA0000}"/>
    <cellStyle name="Odstotek 2 3 2 10 2 2 2" xfId="45861" xr:uid="{00000000-0005-0000-0000-000068CA0000}"/>
    <cellStyle name="Odstotek 2 3 2 10 2 3" xfId="45860" xr:uid="{00000000-0005-0000-0000-000069CA0000}"/>
    <cellStyle name="Odstotek 2 3 2 10 3" xfId="23065" xr:uid="{00000000-0005-0000-0000-00006ACA0000}"/>
    <cellStyle name="Odstotek 2 3 2 10 3 2" xfId="45862" xr:uid="{00000000-0005-0000-0000-00006BCA0000}"/>
    <cellStyle name="Odstotek 2 3 2 10 4" xfId="45859" xr:uid="{00000000-0005-0000-0000-00006CCA0000}"/>
    <cellStyle name="Odstotek 2 3 2 11" xfId="14005" xr:uid="{00000000-0005-0000-0000-00006DCA0000}"/>
    <cellStyle name="Odstotek 2 3 2 11 2" xfId="24007" xr:uid="{00000000-0005-0000-0000-00006ECA0000}"/>
    <cellStyle name="Odstotek 2 3 2 11 2 2" xfId="45864" xr:uid="{00000000-0005-0000-0000-00006FCA0000}"/>
    <cellStyle name="Odstotek 2 3 2 11 3" xfId="45863" xr:uid="{00000000-0005-0000-0000-000070CA0000}"/>
    <cellStyle name="Odstotek 2 3 2 12" xfId="14006" xr:uid="{00000000-0005-0000-0000-000071CA0000}"/>
    <cellStyle name="Odstotek 2 3 2 12 2" xfId="45865" xr:uid="{00000000-0005-0000-0000-000072CA0000}"/>
    <cellStyle name="Odstotek 2 3 2 13" xfId="14002" xr:uid="{00000000-0005-0000-0000-000073CA0000}"/>
    <cellStyle name="Odstotek 2 3 2 13 2" xfId="45866" xr:uid="{00000000-0005-0000-0000-000074CA0000}"/>
    <cellStyle name="Odstotek 2 3 2 14" xfId="23064" xr:uid="{00000000-0005-0000-0000-000075CA0000}"/>
    <cellStyle name="Odstotek 2 3 2 14 2" xfId="45867" xr:uid="{00000000-0005-0000-0000-000076CA0000}"/>
    <cellStyle name="Odstotek 2 3 2 15" xfId="51665" xr:uid="{00000000-0005-0000-0000-000077CA0000}"/>
    <cellStyle name="Odstotek 2 3 2 16" xfId="45858" xr:uid="{00000000-0005-0000-0000-000078CA0000}"/>
    <cellStyle name="Odstotek 2 3 2 2" xfId="14007" xr:uid="{00000000-0005-0000-0000-000079CA0000}"/>
    <cellStyle name="Odstotek 2 3 2 2 10" xfId="14008" xr:uid="{00000000-0005-0000-0000-00007ACA0000}"/>
    <cellStyle name="Odstotek 2 3 2 2 10 2" xfId="24022" xr:uid="{00000000-0005-0000-0000-00007BCA0000}"/>
    <cellStyle name="Odstotek 2 3 2 2 10 2 2" xfId="45870" xr:uid="{00000000-0005-0000-0000-00007CCA0000}"/>
    <cellStyle name="Odstotek 2 3 2 2 10 3" xfId="45869" xr:uid="{00000000-0005-0000-0000-00007DCA0000}"/>
    <cellStyle name="Odstotek 2 3 2 2 11" xfId="23066" xr:uid="{00000000-0005-0000-0000-00007ECA0000}"/>
    <cellStyle name="Odstotek 2 3 2 2 11 2" xfId="45871" xr:uid="{00000000-0005-0000-0000-00007FCA0000}"/>
    <cellStyle name="Odstotek 2 3 2 2 12" xfId="45868" xr:uid="{00000000-0005-0000-0000-000080CA0000}"/>
    <cellStyle name="Odstotek 2 3 2 2 2" xfId="14009" xr:uid="{00000000-0005-0000-0000-000081CA0000}"/>
    <cellStyle name="Odstotek 2 3 2 2 2 10" xfId="23067" xr:uid="{00000000-0005-0000-0000-000082CA0000}"/>
    <cellStyle name="Odstotek 2 3 2 2 2 10 2" xfId="45873" xr:uid="{00000000-0005-0000-0000-000083CA0000}"/>
    <cellStyle name="Odstotek 2 3 2 2 2 11" xfId="45872" xr:uid="{00000000-0005-0000-0000-000084CA0000}"/>
    <cellStyle name="Odstotek 2 3 2 2 2 2" xfId="14010" xr:uid="{00000000-0005-0000-0000-000085CA0000}"/>
    <cellStyle name="Odstotek 2 3 2 2 2 2 2" xfId="14011" xr:uid="{00000000-0005-0000-0000-000086CA0000}"/>
    <cellStyle name="Odstotek 2 3 2 2 2 2 2 2" xfId="24105" xr:uid="{00000000-0005-0000-0000-000087CA0000}"/>
    <cellStyle name="Odstotek 2 3 2 2 2 2 2 2 2" xfId="45876" xr:uid="{00000000-0005-0000-0000-000088CA0000}"/>
    <cellStyle name="Odstotek 2 3 2 2 2 2 2 3" xfId="45875" xr:uid="{00000000-0005-0000-0000-000089CA0000}"/>
    <cellStyle name="Odstotek 2 3 2 2 2 2 3" xfId="23068" xr:uid="{00000000-0005-0000-0000-00008ACA0000}"/>
    <cellStyle name="Odstotek 2 3 2 2 2 2 3 2" xfId="45877" xr:uid="{00000000-0005-0000-0000-00008BCA0000}"/>
    <cellStyle name="Odstotek 2 3 2 2 2 2 4" xfId="45874" xr:uid="{00000000-0005-0000-0000-00008CCA0000}"/>
    <cellStyle name="Odstotek 2 3 2 2 2 3" xfId="14012" xr:uid="{00000000-0005-0000-0000-00008DCA0000}"/>
    <cellStyle name="Odstotek 2 3 2 2 2 3 2" xfId="14013" xr:uid="{00000000-0005-0000-0000-00008ECA0000}"/>
    <cellStyle name="Odstotek 2 3 2 2 2 3 2 2" xfId="24168" xr:uid="{00000000-0005-0000-0000-00008FCA0000}"/>
    <cellStyle name="Odstotek 2 3 2 2 2 3 2 2 2" xfId="45880" xr:uid="{00000000-0005-0000-0000-000090CA0000}"/>
    <cellStyle name="Odstotek 2 3 2 2 2 3 2 3" xfId="45879" xr:uid="{00000000-0005-0000-0000-000091CA0000}"/>
    <cellStyle name="Odstotek 2 3 2 2 2 3 3" xfId="23069" xr:uid="{00000000-0005-0000-0000-000092CA0000}"/>
    <cellStyle name="Odstotek 2 3 2 2 2 3 3 2" xfId="45881" xr:uid="{00000000-0005-0000-0000-000093CA0000}"/>
    <cellStyle name="Odstotek 2 3 2 2 2 3 4" xfId="45878" xr:uid="{00000000-0005-0000-0000-000094CA0000}"/>
    <cellStyle name="Odstotek 2 3 2 2 2 4" xfId="14014" xr:uid="{00000000-0005-0000-0000-000095CA0000}"/>
    <cellStyle name="Odstotek 2 3 2 2 2 4 2" xfId="14015" xr:uid="{00000000-0005-0000-0000-000096CA0000}"/>
    <cellStyle name="Odstotek 2 3 2 2 2 4 2 2" xfId="24231" xr:uid="{00000000-0005-0000-0000-000097CA0000}"/>
    <cellStyle name="Odstotek 2 3 2 2 2 4 2 2 2" xfId="45884" xr:uid="{00000000-0005-0000-0000-000098CA0000}"/>
    <cellStyle name="Odstotek 2 3 2 2 2 4 2 3" xfId="45883" xr:uid="{00000000-0005-0000-0000-000099CA0000}"/>
    <cellStyle name="Odstotek 2 3 2 2 2 4 3" xfId="23070" xr:uid="{00000000-0005-0000-0000-00009ACA0000}"/>
    <cellStyle name="Odstotek 2 3 2 2 2 4 3 2" xfId="45885" xr:uid="{00000000-0005-0000-0000-00009BCA0000}"/>
    <cellStyle name="Odstotek 2 3 2 2 2 4 4" xfId="45882" xr:uid="{00000000-0005-0000-0000-00009CCA0000}"/>
    <cellStyle name="Odstotek 2 3 2 2 2 5" xfId="14016" xr:uid="{00000000-0005-0000-0000-00009DCA0000}"/>
    <cellStyle name="Odstotek 2 3 2 2 2 5 2" xfId="14017" xr:uid="{00000000-0005-0000-0000-00009ECA0000}"/>
    <cellStyle name="Odstotek 2 3 2 2 2 5 2 2" xfId="24294" xr:uid="{00000000-0005-0000-0000-00009FCA0000}"/>
    <cellStyle name="Odstotek 2 3 2 2 2 5 2 2 2" xfId="45888" xr:uid="{00000000-0005-0000-0000-0000A0CA0000}"/>
    <cellStyle name="Odstotek 2 3 2 2 2 5 2 3" xfId="45887" xr:uid="{00000000-0005-0000-0000-0000A1CA0000}"/>
    <cellStyle name="Odstotek 2 3 2 2 2 5 3" xfId="23071" xr:uid="{00000000-0005-0000-0000-0000A2CA0000}"/>
    <cellStyle name="Odstotek 2 3 2 2 2 5 3 2" xfId="45889" xr:uid="{00000000-0005-0000-0000-0000A3CA0000}"/>
    <cellStyle name="Odstotek 2 3 2 2 2 5 4" xfId="45886" xr:uid="{00000000-0005-0000-0000-0000A4CA0000}"/>
    <cellStyle name="Odstotek 2 3 2 2 2 6" xfId="14018" xr:uid="{00000000-0005-0000-0000-0000A5CA0000}"/>
    <cellStyle name="Odstotek 2 3 2 2 2 6 2" xfId="14019" xr:uid="{00000000-0005-0000-0000-0000A6CA0000}"/>
    <cellStyle name="Odstotek 2 3 2 2 2 6 2 2" xfId="24357" xr:uid="{00000000-0005-0000-0000-0000A7CA0000}"/>
    <cellStyle name="Odstotek 2 3 2 2 2 6 2 2 2" xfId="45892" xr:uid="{00000000-0005-0000-0000-0000A8CA0000}"/>
    <cellStyle name="Odstotek 2 3 2 2 2 6 2 3" xfId="45891" xr:uid="{00000000-0005-0000-0000-0000A9CA0000}"/>
    <cellStyle name="Odstotek 2 3 2 2 2 6 3" xfId="23072" xr:uid="{00000000-0005-0000-0000-0000AACA0000}"/>
    <cellStyle name="Odstotek 2 3 2 2 2 6 3 2" xfId="45893" xr:uid="{00000000-0005-0000-0000-0000ABCA0000}"/>
    <cellStyle name="Odstotek 2 3 2 2 2 6 4" xfId="45890" xr:uid="{00000000-0005-0000-0000-0000ACCA0000}"/>
    <cellStyle name="Odstotek 2 3 2 2 2 7" xfId="14020" xr:uid="{00000000-0005-0000-0000-0000ADCA0000}"/>
    <cellStyle name="Odstotek 2 3 2 2 2 7 2" xfId="14021" xr:uid="{00000000-0005-0000-0000-0000AECA0000}"/>
    <cellStyle name="Odstotek 2 3 2 2 2 7 2 2" xfId="24420" xr:uid="{00000000-0005-0000-0000-0000AFCA0000}"/>
    <cellStyle name="Odstotek 2 3 2 2 2 7 2 2 2" xfId="45896" xr:uid="{00000000-0005-0000-0000-0000B0CA0000}"/>
    <cellStyle name="Odstotek 2 3 2 2 2 7 2 3" xfId="45895" xr:uid="{00000000-0005-0000-0000-0000B1CA0000}"/>
    <cellStyle name="Odstotek 2 3 2 2 2 7 3" xfId="23073" xr:uid="{00000000-0005-0000-0000-0000B2CA0000}"/>
    <cellStyle name="Odstotek 2 3 2 2 2 7 3 2" xfId="45897" xr:uid="{00000000-0005-0000-0000-0000B3CA0000}"/>
    <cellStyle name="Odstotek 2 3 2 2 2 7 4" xfId="45894" xr:uid="{00000000-0005-0000-0000-0000B4CA0000}"/>
    <cellStyle name="Odstotek 2 3 2 2 2 8" xfId="14022" xr:uid="{00000000-0005-0000-0000-0000B5CA0000}"/>
    <cellStyle name="Odstotek 2 3 2 2 2 8 2" xfId="14023" xr:uid="{00000000-0005-0000-0000-0000B6CA0000}"/>
    <cellStyle name="Odstotek 2 3 2 2 2 8 2 2" xfId="24483" xr:uid="{00000000-0005-0000-0000-0000B7CA0000}"/>
    <cellStyle name="Odstotek 2 3 2 2 2 8 2 2 2" xfId="45900" xr:uid="{00000000-0005-0000-0000-0000B8CA0000}"/>
    <cellStyle name="Odstotek 2 3 2 2 2 8 2 3" xfId="45899" xr:uid="{00000000-0005-0000-0000-0000B9CA0000}"/>
    <cellStyle name="Odstotek 2 3 2 2 2 8 3" xfId="23074" xr:uid="{00000000-0005-0000-0000-0000BACA0000}"/>
    <cellStyle name="Odstotek 2 3 2 2 2 8 3 2" xfId="45901" xr:uid="{00000000-0005-0000-0000-0000BBCA0000}"/>
    <cellStyle name="Odstotek 2 3 2 2 2 8 4" xfId="45898" xr:uid="{00000000-0005-0000-0000-0000BCCA0000}"/>
    <cellStyle name="Odstotek 2 3 2 2 2 9" xfId="14024" xr:uid="{00000000-0005-0000-0000-0000BDCA0000}"/>
    <cellStyle name="Odstotek 2 3 2 2 2 9 2" xfId="24042" xr:uid="{00000000-0005-0000-0000-0000BECA0000}"/>
    <cellStyle name="Odstotek 2 3 2 2 2 9 2 2" xfId="45903" xr:uid="{00000000-0005-0000-0000-0000BFCA0000}"/>
    <cellStyle name="Odstotek 2 3 2 2 2 9 3" xfId="45902" xr:uid="{00000000-0005-0000-0000-0000C0CA0000}"/>
    <cellStyle name="Odstotek 2 3 2 2 3" xfId="14025" xr:uid="{00000000-0005-0000-0000-0000C1CA0000}"/>
    <cellStyle name="Odstotek 2 3 2 2 3 2" xfId="14026" xr:uid="{00000000-0005-0000-0000-0000C2CA0000}"/>
    <cellStyle name="Odstotek 2 3 2 2 3 2 2" xfId="24085" xr:uid="{00000000-0005-0000-0000-0000C3CA0000}"/>
    <cellStyle name="Odstotek 2 3 2 2 3 2 2 2" xfId="45906" xr:uid="{00000000-0005-0000-0000-0000C4CA0000}"/>
    <cellStyle name="Odstotek 2 3 2 2 3 2 3" xfId="45905" xr:uid="{00000000-0005-0000-0000-0000C5CA0000}"/>
    <cellStyle name="Odstotek 2 3 2 2 3 3" xfId="23075" xr:uid="{00000000-0005-0000-0000-0000C6CA0000}"/>
    <cellStyle name="Odstotek 2 3 2 2 3 3 2" xfId="45907" xr:uid="{00000000-0005-0000-0000-0000C7CA0000}"/>
    <cellStyle name="Odstotek 2 3 2 2 3 4" xfId="45904" xr:uid="{00000000-0005-0000-0000-0000C8CA0000}"/>
    <cellStyle name="Odstotek 2 3 2 2 4" xfId="14027" xr:uid="{00000000-0005-0000-0000-0000C9CA0000}"/>
    <cellStyle name="Odstotek 2 3 2 2 4 2" xfId="14028" xr:uid="{00000000-0005-0000-0000-0000CACA0000}"/>
    <cellStyle name="Odstotek 2 3 2 2 4 2 2" xfId="24148" xr:uid="{00000000-0005-0000-0000-0000CBCA0000}"/>
    <cellStyle name="Odstotek 2 3 2 2 4 2 2 2" xfId="45910" xr:uid="{00000000-0005-0000-0000-0000CCCA0000}"/>
    <cellStyle name="Odstotek 2 3 2 2 4 2 3" xfId="45909" xr:uid="{00000000-0005-0000-0000-0000CDCA0000}"/>
    <cellStyle name="Odstotek 2 3 2 2 4 3" xfId="23076" xr:uid="{00000000-0005-0000-0000-0000CECA0000}"/>
    <cellStyle name="Odstotek 2 3 2 2 4 3 2" xfId="45911" xr:uid="{00000000-0005-0000-0000-0000CFCA0000}"/>
    <cellStyle name="Odstotek 2 3 2 2 4 4" xfId="45908" xr:uid="{00000000-0005-0000-0000-0000D0CA0000}"/>
    <cellStyle name="Odstotek 2 3 2 2 5" xfId="14029" xr:uid="{00000000-0005-0000-0000-0000D1CA0000}"/>
    <cellStyle name="Odstotek 2 3 2 2 5 2" xfId="14030" xr:uid="{00000000-0005-0000-0000-0000D2CA0000}"/>
    <cellStyle name="Odstotek 2 3 2 2 5 2 2" xfId="24211" xr:uid="{00000000-0005-0000-0000-0000D3CA0000}"/>
    <cellStyle name="Odstotek 2 3 2 2 5 2 2 2" xfId="45914" xr:uid="{00000000-0005-0000-0000-0000D4CA0000}"/>
    <cellStyle name="Odstotek 2 3 2 2 5 2 3" xfId="45913" xr:uid="{00000000-0005-0000-0000-0000D5CA0000}"/>
    <cellStyle name="Odstotek 2 3 2 2 5 3" xfId="23077" xr:uid="{00000000-0005-0000-0000-0000D6CA0000}"/>
    <cellStyle name="Odstotek 2 3 2 2 5 3 2" xfId="45915" xr:uid="{00000000-0005-0000-0000-0000D7CA0000}"/>
    <cellStyle name="Odstotek 2 3 2 2 5 4" xfId="45912" xr:uid="{00000000-0005-0000-0000-0000D8CA0000}"/>
    <cellStyle name="Odstotek 2 3 2 2 6" xfId="14031" xr:uid="{00000000-0005-0000-0000-0000D9CA0000}"/>
    <cellStyle name="Odstotek 2 3 2 2 6 2" xfId="14032" xr:uid="{00000000-0005-0000-0000-0000DACA0000}"/>
    <cellStyle name="Odstotek 2 3 2 2 6 2 2" xfId="24274" xr:uid="{00000000-0005-0000-0000-0000DBCA0000}"/>
    <cellStyle name="Odstotek 2 3 2 2 6 2 2 2" xfId="45918" xr:uid="{00000000-0005-0000-0000-0000DCCA0000}"/>
    <cellStyle name="Odstotek 2 3 2 2 6 2 3" xfId="45917" xr:uid="{00000000-0005-0000-0000-0000DDCA0000}"/>
    <cellStyle name="Odstotek 2 3 2 2 6 3" xfId="23078" xr:uid="{00000000-0005-0000-0000-0000DECA0000}"/>
    <cellStyle name="Odstotek 2 3 2 2 6 3 2" xfId="45919" xr:uid="{00000000-0005-0000-0000-0000DFCA0000}"/>
    <cellStyle name="Odstotek 2 3 2 2 6 4" xfId="45916" xr:uid="{00000000-0005-0000-0000-0000E0CA0000}"/>
    <cellStyle name="Odstotek 2 3 2 2 7" xfId="14033" xr:uid="{00000000-0005-0000-0000-0000E1CA0000}"/>
    <cellStyle name="Odstotek 2 3 2 2 7 2" xfId="14034" xr:uid="{00000000-0005-0000-0000-0000E2CA0000}"/>
    <cellStyle name="Odstotek 2 3 2 2 7 2 2" xfId="24337" xr:uid="{00000000-0005-0000-0000-0000E3CA0000}"/>
    <cellStyle name="Odstotek 2 3 2 2 7 2 2 2" xfId="45922" xr:uid="{00000000-0005-0000-0000-0000E4CA0000}"/>
    <cellStyle name="Odstotek 2 3 2 2 7 2 3" xfId="45921" xr:uid="{00000000-0005-0000-0000-0000E5CA0000}"/>
    <cellStyle name="Odstotek 2 3 2 2 7 3" xfId="23079" xr:uid="{00000000-0005-0000-0000-0000E6CA0000}"/>
    <cellStyle name="Odstotek 2 3 2 2 7 3 2" xfId="45923" xr:uid="{00000000-0005-0000-0000-0000E7CA0000}"/>
    <cellStyle name="Odstotek 2 3 2 2 7 4" xfId="45920" xr:uid="{00000000-0005-0000-0000-0000E8CA0000}"/>
    <cellStyle name="Odstotek 2 3 2 2 8" xfId="14035" xr:uid="{00000000-0005-0000-0000-0000E9CA0000}"/>
    <cellStyle name="Odstotek 2 3 2 2 8 2" xfId="14036" xr:uid="{00000000-0005-0000-0000-0000EACA0000}"/>
    <cellStyle name="Odstotek 2 3 2 2 8 2 2" xfId="24400" xr:uid="{00000000-0005-0000-0000-0000EBCA0000}"/>
    <cellStyle name="Odstotek 2 3 2 2 8 2 2 2" xfId="45926" xr:uid="{00000000-0005-0000-0000-0000ECCA0000}"/>
    <cellStyle name="Odstotek 2 3 2 2 8 2 3" xfId="45925" xr:uid="{00000000-0005-0000-0000-0000EDCA0000}"/>
    <cellStyle name="Odstotek 2 3 2 2 8 3" xfId="23080" xr:uid="{00000000-0005-0000-0000-0000EECA0000}"/>
    <cellStyle name="Odstotek 2 3 2 2 8 3 2" xfId="45927" xr:uid="{00000000-0005-0000-0000-0000EFCA0000}"/>
    <cellStyle name="Odstotek 2 3 2 2 8 4" xfId="45924" xr:uid="{00000000-0005-0000-0000-0000F0CA0000}"/>
    <cellStyle name="Odstotek 2 3 2 2 9" xfId="14037" xr:uid="{00000000-0005-0000-0000-0000F1CA0000}"/>
    <cellStyle name="Odstotek 2 3 2 2 9 2" xfId="14038" xr:uid="{00000000-0005-0000-0000-0000F2CA0000}"/>
    <cellStyle name="Odstotek 2 3 2 2 9 2 2" xfId="24463" xr:uid="{00000000-0005-0000-0000-0000F3CA0000}"/>
    <cellStyle name="Odstotek 2 3 2 2 9 2 2 2" xfId="45930" xr:uid="{00000000-0005-0000-0000-0000F4CA0000}"/>
    <cellStyle name="Odstotek 2 3 2 2 9 2 3" xfId="45929" xr:uid="{00000000-0005-0000-0000-0000F5CA0000}"/>
    <cellStyle name="Odstotek 2 3 2 2 9 3" xfId="23081" xr:uid="{00000000-0005-0000-0000-0000F6CA0000}"/>
    <cellStyle name="Odstotek 2 3 2 2 9 3 2" xfId="45931" xr:uid="{00000000-0005-0000-0000-0000F7CA0000}"/>
    <cellStyle name="Odstotek 2 3 2 2 9 4" xfId="45928" xr:uid="{00000000-0005-0000-0000-0000F8CA0000}"/>
    <cellStyle name="Odstotek 2 3 2 3" xfId="14039" xr:uid="{00000000-0005-0000-0000-0000F9CA0000}"/>
    <cellStyle name="Odstotek 2 3 2 3 10" xfId="23082" xr:uid="{00000000-0005-0000-0000-0000FACA0000}"/>
    <cellStyle name="Odstotek 2 3 2 3 10 2" xfId="45933" xr:uid="{00000000-0005-0000-0000-0000FBCA0000}"/>
    <cellStyle name="Odstotek 2 3 2 3 11" xfId="45932" xr:uid="{00000000-0005-0000-0000-0000FCCA0000}"/>
    <cellStyle name="Odstotek 2 3 2 3 2" xfId="14040" xr:uid="{00000000-0005-0000-0000-0000FDCA0000}"/>
    <cellStyle name="Odstotek 2 3 2 3 2 2" xfId="14041" xr:uid="{00000000-0005-0000-0000-0000FECA0000}"/>
    <cellStyle name="Odstotek 2 3 2 3 2 2 2" xfId="24104" xr:uid="{00000000-0005-0000-0000-0000FFCA0000}"/>
    <cellStyle name="Odstotek 2 3 2 3 2 2 2 2" xfId="45936" xr:uid="{00000000-0005-0000-0000-000000CB0000}"/>
    <cellStyle name="Odstotek 2 3 2 3 2 2 3" xfId="45935" xr:uid="{00000000-0005-0000-0000-000001CB0000}"/>
    <cellStyle name="Odstotek 2 3 2 3 2 3" xfId="23083" xr:uid="{00000000-0005-0000-0000-000002CB0000}"/>
    <cellStyle name="Odstotek 2 3 2 3 2 3 2" xfId="45937" xr:uid="{00000000-0005-0000-0000-000003CB0000}"/>
    <cellStyle name="Odstotek 2 3 2 3 2 4" xfId="45934" xr:uid="{00000000-0005-0000-0000-000004CB0000}"/>
    <cellStyle name="Odstotek 2 3 2 3 3" xfId="14042" xr:uid="{00000000-0005-0000-0000-000005CB0000}"/>
    <cellStyle name="Odstotek 2 3 2 3 3 2" xfId="14043" xr:uid="{00000000-0005-0000-0000-000006CB0000}"/>
    <cellStyle name="Odstotek 2 3 2 3 3 2 2" xfId="24167" xr:uid="{00000000-0005-0000-0000-000007CB0000}"/>
    <cellStyle name="Odstotek 2 3 2 3 3 2 2 2" xfId="45940" xr:uid="{00000000-0005-0000-0000-000008CB0000}"/>
    <cellStyle name="Odstotek 2 3 2 3 3 2 3" xfId="45939" xr:uid="{00000000-0005-0000-0000-000009CB0000}"/>
    <cellStyle name="Odstotek 2 3 2 3 3 3" xfId="23084" xr:uid="{00000000-0005-0000-0000-00000ACB0000}"/>
    <cellStyle name="Odstotek 2 3 2 3 3 3 2" xfId="45941" xr:uid="{00000000-0005-0000-0000-00000BCB0000}"/>
    <cellStyle name="Odstotek 2 3 2 3 3 4" xfId="45938" xr:uid="{00000000-0005-0000-0000-00000CCB0000}"/>
    <cellStyle name="Odstotek 2 3 2 3 4" xfId="14044" xr:uid="{00000000-0005-0000-0000-00000DCB0000}"/>
    <cellStyle name="Odstotek 2 3 2 3 4 2" xfId="14045" xr:uid="{00000000-0005-0000-0000-00000ECB0000}"/>
    <cellStyle name="Odstotek 2 3 2 3 4 2 2" xfId="24230" xr:uid="{00000000-0005-0000-0000-00000FCB0000}"/>
    <cellStyle name="Odstotek 2 3 2 3 4 2 2 2" xfId="45944" xr:uid="{00000000-0005-0000-0000-000010CB0000}"/>
    <cellStyle name="Odstotek 2 3 2 3 4 2 3" xfId="45943" xr:uid="{00000000-0005-0000-0000-000011CB0000}"/>
    <cellStyle name="Odstotek 2 3 2 3 4 3" xfId="23085" xr:uid="{00000000-0005-0000-0000-000012CB0000}"/>
    <cellStyle name="Odstotek 2 3 2 3 4 3 2" xfId="45945" xr:uid="{00000000-0005-0000-0000-000013CB0000}"/>
    <cellStyle name="Odstotek 2 3 2 3 4 4" xfId="45942" xr:uid="{00000000-0005-0000-0000-000014CB0000}"/>
    <cellStyle name="Odstotek 2 3 2 3 5" xfId="14046" xr:uid="{00000000-0005-0000-0000-000015CB0000}"/>
    <cellStyle name="Odstotek 2 3 2 3 5 2" xfId="14047" xr:uid="{00000000-0005-0000-0000-000016CB0000}"/>
    <cellStyle name="Odstotek 2 3 2 3 5 2 2" xfId="24293" xr:uid="{00000000-0005-0000-0000-000017CB0000}"/>
    <cellStyle name="Odstotek 2 3 2 3 5 2 2 2" xfId="45948" xr:uid="{00000000-0005-0000-0000-000018CB0000}"/>
    <cellStyle name="Odstotek 2 3 2 3 5 2 3" xfId="45947" xr:uid="{00000000-0005-0000-0000-000019CB0000}"/>
    <cellStyle name="Odstotek 2 3 2 3 5 3" xfId="23086" xr:uid="{00000000-0005-0000-0000-00001ACB0000}"/>
    <cellStyle name="Odstotek 2 3 2 3 5 3 2" xfId="45949" xr:uid="{00000000-0005-0000-0000-00001BCB0000}"/>
    <cellStyle name="Odstotek 2 3 2 3 5 4" xfId="45946" xr:uid="{00000000-0005-0000-0000-00001CCB0000}"/>
    <cellStyle name="Odstotek 2 3 2 3 6" xfId="14048" xr:uid="{00000000-0005-0000-0000-00001DCB0000}"/>
    <cellStyle name="Odstotek 2 3 2 3 6 2" xfId="14049" xr:uid="{00000000-0005-0000-0000-00001ECB0000}"/>
    <cellStyle name="Odstotek 2 3 2 3 6 2 2" xfId="24356" xr:uid="{00000000-0005-0000-0000-00001FCB0000}"/>
    <cellStyle name="Odstotek 2 3 2 3 6 2 2 2" xfId="45952" xr:uid="{00000000-0005-0000-0000-000020CB0000}"/>
    <cellStyle name="Odstotek 2 3 2 3 6 2 3" xfId="45951" xr:uid="{00000000-0005-0000-0000-000021CB0000}"/>
    <cellStyle name="Odstotek 2 3 2 3 6 3" xfId="23087" xr:uid="{00000000-0005-0000-0000-000022CB0000}"/>
    <cellStyle name="Odstotek 2 3 2 3 6 3 2" xfId="45953" xr:uid="{00000000-0005-0000-0000-000023CB0000}"/>
    <cellStyle name="Odstotek 2 3 2 3 6 4" xfId="45950" xr:uid="{00000000-0005-0000-0000-000024CB0000}"/>
    <cellStyle name="Odstotek 2 3 2 3 7" xfId="14050" xr:uid="{00000000-0005-0000-0000-000025CB0000}"/>
    <cellStyle name="Odstotek 2 3 2 3 7 2" xfId="14051" xr:uid="{00000000-0005-0000-0000-000026CB0000}"/>
    <cellStyle name="Odstotek 2 3 2 3 7 2 2" xfId="24419" xr:uid="{00000000-0005-0000-0000-000027CB0000}"/>
    <cellStyle name="Odstotek 2 3 2 3 7 2 2 2" xfId="45956" xr:uid="{00000000-0005-0000-0000-000028CB0000}"/>
    <cellStyle name="Odstotek 2 3 2 3 7 2 3" xfId="45955" xr:uid="{00000000-0005-0000-0000-000029CB0000}"/>
    <cellStyle name="Odstotek 2 3 2 3 7 3" xfId="23088" xr:uid="{00000000-0005-0000-0000-00002ACB0000}"/>
    <cellStyle name="Odstotek 2 3 2 3 7 3 2" xfId="45957" xr:uid="{00000000-0005-0000-0000-00002BCB0000}"/>
    <cellStyle name="Odstotek 2 3 2 3 7 4" xfId="45954" xr:uid="{00000000-0005-0000-0000-00002CCB0000}"/>
    <cellStyle name="Odstotek 2 3 2 3 8" xfId="14052" xr:uid="{00000000-0005-0000-0000-00002DCB0000}"/>
    <cellStyle name="Odstotek 2 3 2 3 8 2" xfId="14053" xr:uid="{00000000-0005-0000-0000-00002ECB0000}"/>
    <cellStyle name="Odstotek 2 3 2 3 8 2 2" xfId="24482" xr:uid="{00000000-0005-0000-0000-00002FCB0000}"/>
    <cellStyle name="Odstotek 2 3 2 3 8 2 2 2" xfId="45960" xr:uid="{00000000-0005-0000-0000-000030CB0000}"/>
    <cellStyle name="Odstotek 2 3 2 3 8 2 3" xfId="45959" xr:uid="{00000000-0005-0000-0000-000031CB0000}"/>
    <cellStyle name="Odstotek 2 3 2 3 8 3" xfId="23089" xr:uid="{00000000-0005-0000-0000-000032CB0000}"/>
    <cellStyle name="Odstotek 2 3 2 3 8 3 2" xfId="45961" xr:uid="{00000000-0005-0000-0000-000033CB0000}"/>
    <cellStyle name="Odstotek 2 3 2 3 8 4" xfId="45958" xr:uid="{00000000-0005-0000-0000-000034CB0000}"/>
    <cellStyle name="Odstotek 2 3 2 3 9" xfId="14054" xr:uid="{00000000-0005-0000-0000-000035CB0000}"/>
    <cellStyle name="Odstotek 2 3 2 3 9 2" xfId="24041" xr:uid="{00000000-0005-0000-0000-000036CB0000}"/>
    <cellStyle name="Odstotek 2 3 2 3 9 2 2" xfId="45963" xr:uid="{00000000-0005-0000-0000-000037CB0000}"/>
    <cellStyle name="Odstotek 2 3 2 3 9 3" xfId="45962" xr:uid="{00000000-0005-0000-0000-000038CB0000}"/>
    <cellStyle name="Odstotek 2 3 2 4" xfId="14055" xr:uid="{00000000-0005-0000-0000-000039CB0000}"/>
    <cellStyle name="Odstotek 2 3 2 4 2" xfId="14056" xr:uid="{00000000-0005-0000-0000-00003ACB0000}"/>
    <cellStyle name="Odstotek 2 3 2 4 2 2" xfId="24070" xr:uid="{00000000-0005-0000-0000-00003BCB0000}"/>
    <cellStyle name="Odstotek 2 3 2 4 2 2 2" xfId="45966" xr:uid="{00000000-0005-0000-0000-00003CCB0000}"/>
    <cellStyle name="Odstotek 2 3 2 4 2 3" xfId="45965" xr:uid="{00000000-0005-0000-0000-00003DCB0000}"/>
    <cellStyle name="Odstotek 2 3 2 4 3" xfId="23090" xr:uid="{00000000-0005-0000-0000-00003ECB0000}"/>
    <cellStyle name="Odstotek 2 3 2 4 3 2" xfId="45967" xr:uid="{00000000-0005-0000-0000-00003FCB0000}"/>
    <cellStyle name="Odstotek 2 3 2 4 4" xfId="45964" xr:uid="{00000000-0005-0000-0000-000040CB0000}"/>
    <cellStyle name="Odstotek 2 3 2 5" xfId="14057" xr:uid="{00000000-0005-0000-0000-000041CB0000}"/>
    <cellStyle name="Odstotek 2 3 2 5 2" xfId="14058" xr:uid="{00000000-0005-0000-0000-000042CB0000}"/>
    <cellStyle name="Odstotek 2 3 2 5 2 2" xfId="24133" xr:uid="{00000000-0005-0000-0000-000043CB0000}"/>
    <cellStyle name="Odstotek 2 3 2 5 2 2 2" xfId="45970" xr:uid="{00000000-0005-0000-0000-000044CB0000}"/>
    <cellStyle name="Odstotek 2 3 2 5 2 3" xfId="45969" xr:uid="{00000000-0005-0000-0000-000045CB0000}"/>
    <cellStyle name="Odstotek 2 3 2 5 3" xfId="23091" xr:uid="{00000000-0005-0000-0000-000046CB0000}"/>
    <cellStyle name="Odstotek 2 3 2 5 3 2" xfId="45971" xr:uid="{00000000-0005-0000-0000-000047CB0000}"/>
    <cellStyle name="Odstotek 2 3 2 5 4" xfId="45968" xr:uid="{00000000-0005-0000-0000-000048CB0000}"/>
    <cellStyle name="Odstotek 2 3 2 6" xfId="14059" xr:uid="{00000000-0005-0000-0000-000049CB0000}"/>
    <cellStyle name="Odstotek 2 3 2 6 2" xfId="14060" xr:uid="{00000000-0005-0000-0000-00004ACB0000}"/>
    <cellStyle name="Odstotek 2 3 2 6 2 2" xfId="24196" xr:uid="{00000000-0005-0000-0000-00004BCB0000}"/>
    <cellStyle name="Odstotek 2 3 2 6 2 2 2" xfId="45974" xr:uid="{00000000-0005-0000-0000-00004CCB0000}"/>
    <cellStyle name="Odstotek 2 3 2 6 2 3" xfId="45973" xr:uid="{00000000-0005-0000-0000-00004DCB0000}"/>
    <cellStyle name="Odstotek 2 3 2 6 3" xfId="23092" xr:uid="{00000000-0005-0000-0000-00004ECB0000}"/>
    <cellStyle name="Odstotek 2 3 2 6 3 2" xfId="45975" xr:uid="{00000000-0005-0000-0000-00004FCB0000}"/>
    <cellStyle name="Odstotek 2 3 2 6 4" xfId="45972" xr:uid="{00000000-0005-0000-0000-000050CB0000}"/>
    <cellStyle name="Odstotek 2 3 2 7" xfId="14061" xr:uid="{00000000-0005-0000-0000-000051CB0000}"/>
    <cellStyle name="Odstotek 2 3 2 7 2" xfId="14062" xr:uid="{00000000-0005-0000-0000-000052CB0000}"/>
    <cellStyle name="Odstotek 2 3 2 7 2 2" xfId="24259" xr:uid="{00000000-0005-0000-0000-000053CB0000}"/>
    <cellStyle name="Odstotek 2 3 2 7 2 2 2" xfId="45978" xr:uid="{00000000-0005-0000-0000-000054CB0000}"/>
    <cellStyle name="Odstotek 2 3 2 7 2 3" xfId="45977" xr:uid="{00000000-0005-0000-0000-000055CB0000}"/>
    <cellStyle name="Odstotek 2 3 2 7 3" xfId="23093" xr:uid="{00000000-0005-0000-0000-000056CB0000}"/>
    <cellStyle name="Odstotek 2 3 2 7 3 2" xfId="45979" xr:uid="{00000000-0005-0000-0000-000057CB0000}"/>
    <cellStyle name="Odstotek 2 3 2 7 4" xfId="45976" xr:uid="{00000000-0005-0000-0000-000058CB0000}"/>
    <cellStyle name="Odstotek 2 3 2 8" xfId="14063" xr:uid="{00000000-0005-0000-0000-000059CB0000}"/>
    <cellStyle name="Odstotek 2 3 2 8 2" xfId="14064" xr:uid="{00000000-0005-0000-0000-00005ACB0000}"/>
    <cellStyle name="Odstotek 2 3 2 8 2 2" xfId="24322" xr:uid="{00000000-0005-0000-0000-00005BCB0000}"/>
    <cellStyle name="Odstotek 2 3 2 8 2 2 2" xfId="45982" xr:uid="{00000000-0005-0000-0000-00005CCB0000}"/>
    <cellStyle name="Odstotek 2 3 2 8 2 3" xfId="45981" xr:uid="{00000000-0005-0000-0000-00005DCB0000}"/>
    <cellStyle name="Odstotek 2 3 2 8 3" xfId="23094" xr:uid="{00000000-0005-0000-0000-00005ECB0000}"/>
    <cellStyle name="Odstotek 2 3 2 8 3 2" xfId="45983" xr:uid="{00000000-0005-0000-0000-00005FCB0000}"/>
    <cellStyle name="Odstotek 2 3 2 8 4" xfId="45980" xr:uid="{00000000-0005-0000-0000-000060CB0000}"/>
    <cellStyle name="Odstotek 2 3 2 9" xfId="14065" xr:uid="{00000000-0005-0000-0000-000061CB0000}"/>
    <cellStyle name="Odstotek 2 3 2 9 2" xfId="14066" xr:uid="{00000000-0005-0000-0000-000062CB0000}"/>
    <cellStyle name="Odstotek 2 3 2 9 2 2" xfId="24385" xr:uid="{00000000-0005-0000-0000-000063CB0000}"/>
    <cellStyle name="Odstotek 2 3 2 9 2 2 2" xfId="45986" xr:uid="{00000000-0005-0000-0000-000064CB0000}"/>
    <cellStyle name="Odstotek 2 3 2 9 2 3" xfId="45985" xr:uid="{00000000-0005-0000-0000-000065CB0000}"/>
    <cellStyle name="Odstotek 2 3 2 9 3" xfId="23095" xr:uid="{00000000-0005-0000-0000-000066CB0000}"/>
    <cellStyle name="Odstotek 2 3 2 9 3 2" xfId="45987" xr:uid="{00000000-0005-0000-0000-000067CB0000}"/>
    <cellStyle name="Odstotek 2 3 2 9 4" xfId="45984" xr:uid="{00000000-0005-0000-0000-000068CB0000}"/>
    <cellStyle name="Odstotek 2 3 3" xfId="14067" xr:uid="{00000000-0005-0000-0000-000069CB0000}"/>
    <cellStyle name="Odstotek 2 3 3 10" xfId="14068" xr:uid="{00000000-0005-0000-0000-00006ACB0000}"/>
    <cellStyle name="Odstotek 2 3 3 10 2" xfId="24015" xr:uid="{00000000-0005-0000-0000-00006BCB0000}"/>
    <cellStyle name="Odstotek 2 3 3 10 2 2" xfId="45990" xr:uid="{00000000-0005-0000-0000-00006CCB0000}"/>
    <cellStyle name="Odstotek 2 3 3 10 3" xfId="45989" xr:uid="{00000000-0005-0000-0000-00006DCB0000}"/>
    <cellStyle name="Odstotek 2 3 3 11" xfId="23096" xr:uid="{00000000-0005-0000-0000-00006ECB0000}"/>
    <cellStyle name="Odstotek 2 3 3 11 2" xfId="45991" xr:uid="{00000000-0005-0000-0000-00006FCB0000}"/>
    <cellStyle name="Odstotek 2 3 3 12" xfId="45988" xr:uid="{00000000-0005-0000-0000-000070CB0000}"/>
    <cellStyle name="Odstotek 2 3 3 2" xfId="14069" xr:uid="{00000000-0005-0000-0000-000071CB0000}"/>
    <cellStyle name="Odstotek 2 3 3 2 10" xfId="23097" xr:uid="{00000000-0005-0000-0000-000072CB0000}"/>
    <cellStyle name="Odstotek 2 3 3 2 10 2" xfId="45993" xr:uid="{00000000-0005-0000-0000-000073CB0000}"/>
    <cellStyle name="Odstotek 2 3 3 2 11" xfId="45992" xr:uid="{00000000-0005-0000-0000-000074CB0000}"/>
    <cellStyle name="Odstotek 2 3 3 2 2" xfId="14070" xr:uid="{00000000-0005-0000-0000-000075CB0000}"/>
    <cellStyle name="Odstotek 2 3 3 2 2 2" xfId="14071" xr:uid="{00000000-0005-0000-0000-000076CB0000}"/>
    <cellStyle name="Odstotek 2 3 3 2 2 2 2" xfId="24106" xr:uid="{00000000-0005-0000-0000-000077CB0000}"/>
    <cellStyle name="Odstotek 2 3 3 2 2 2 2 2" xfId="45996" xr:uid="{00000000-0005-0000-0000-000078CB0000}"/>
    <cellStyle name="Odstotek 2 3 3 2 2 2 3" xfId="45995" xr:uid="{00000000-0005-0000-0000-000079CB0000}"/>
    <cellStyle name="Odstotek 2 3 3 2 2 3" xfId="23098" xr:uid="{00000000-0005-0000-0000-00007ACB0000}"/>
    <cellStyle name="Odstotek 2 3 3 2 2 3 2" xfId="45997" xr:uid="{00000000-0005-0000-0000-00007BCB0000}"/>
    <cellStyle name="Odstotek 2 3 3 2 2 4" xfId="45994" xr:uid="{00000000-0005-0000-0000-00007CCB0000}"/>
    <cellStyle name="Odstotek 2 3 3 2 3" xfId="14072" xr:uid="{00000000-0005-0000-0000-00007DCB0000}"/>
    <cellStyle name="Odstotek 2 3 3 2 3 2" xfId="14073" xr:uid="{00000000-0005-0000-0000-00007ECB0000}"/>
    <cellStyle name="Odstotek 2 3 3 2 3 2 2" xfId="24169" xr:uid="{00000000-0005-0000-0000-00007FCB0000}"/>
    <cellStyle name="Odstotek 2 3 3 2 3 2 2 2" xfId="46000" xr:uid="{00000000-0005-0000-0000-000080CB0000}"/>
    <cellStyle name="Odstotek 2 3 3 2 3 2 3" xfId="45999" xr:uid="{00000000-0005-0000-0000-000081CB0000}"/>
    <cellStyle name="Odstotek 2 3 3 2 3 3" xfId="23099" xr:uid="{00000000-0005-0000-0000-000082CB0000}"/>
    <cellStyle name="Odstotek 2 3 3 2 3 3 2" xfId="46001" xr:uid="{00000000-0005-0000-0000-000083CB0000}"/>
    <cellStyle name="Odstotek 2 3 3 2 3 4" xfId="45998" xr:uid="{00000000-0005-0000-0000-000084CB0000}"/>
    <cellStyle name="Odstotek 2 3 3 2 4" xfId="14074" xr:uid="{00000000-0005-0000-0000-000085CB0000}"/>
    <cellStyle name="Odstotek 2 3 3 2 4 2" xfId="14075" xr:uid="{00000000-0005-0000-0000-000086CB0000}"/>
    <cellStyle name="Odstotek 2 3 3 2 4 2 2" xfId="24232" xr:uid="{00000000-0005-0000-0000-000087CB0000}"/>
    <cellStyle name="Odstotek 2 3 3 2 4 2 2 2" xfId="46004" xr:uid="{00000000-0005-0000-0000-000088CB0000}"/>
    <cellStyle name="Odstotek 2 3 3 2 4 2 3" xfId="46003" xr:uid="{00000000-0005-0000-0000-000089CB0000}"/>
    <cellStyle name="Odstotek 2 3 3 2 4 3" xfId="23100" xr:uid="{00000000-0005-0000-0000-00008ACB0000}"/>
    <cellStyle name="Odstotek 2 3 3 2 4 3 2" xfId="46005" xr:uid="{00000000-0005-0000-0000-00008BCB0000}"/>
    <cellStyle name="Odstotek 2 3 3 2 4 4" xfId="46002" xr:uid="{00000000-0005-0000-0000-00008CCB0000}"/>
    <cellStyle name="Odstotek 2 3 3 2 5" xfId="14076" xr:uid="{00000000-0005-0000-0000-00008DCB0000}"/>
    <cellStyle name="Odstotek 2 3 3 2 5 2" xfId="14077" xr:uid="{00000000-0005-0000-0000-00008ECB0000}"/>
    <cellStyle name="Odstotek 2 3 3 2 5 2 2" xfId="24295" xr:uid="{00000000-0005-0000-0000-00008FCB0000}"/>
    <cellStyle name="Odstotek 2 3 3 2 5 2 2 2" xfId="46008" xr:uid="{00000000-0005-0000-0000-000090CB0000}"/>
    <cellStyle name="Odstotek 2 3 3 2 5 2 3" xfId="46007" xr:uid="{00000000-0005-0000-0000-000091CB0000}"/>
    <cellStyle name="Odstotek 2 3 3 2 5 3" xfId="23101" xr:uid="{00000000-0005-0000-0000-000092CB0000}"/>
    <cellStyle name="Odstotek 2 3 3 2 5 3 2" xfId="46009" xr:uid="{00000000-0005-0000-0000-000093CB0000}"/>
    <cellStyle name="Odstotek 2 3 3 2 5 4" xfId="46006" xr:uid="{00000000-0005-0000-0000-000094CB0000}"/>
    <cellStyle name="Odstotek 2 3 3 2 6" xfId="14078" xr:uid="{00000000-0005-0000-0000-000095CB0000}"/>
    <cellStyle name="Odstotek 2 3 3 2 6 2" xfId="14079" xr:uid="{00000000-0005-0000-0000-000096CB0000}"/>
    <cellStyle name="Odstotek 2 3 3 2 6 2 2" xfId="24358" xr:uid="{00000000-0005-0000-0000-000097CB0000}"/>
    <cellStyle name="Odstotek 2 3 3 2 6 2 2 2" xfId="46012" xr:uid="{00000000-0005-0000-0000-000098CB0000}"/>
    <cellStyle name="Odstotek 2 3 3 2 6 2 3" xfId="46011" xr:uid="{00000000-0005-0000-0000-000099CB0000}"/>
    <cellStyle name="Odstotek 2 3 3 2 6 3" xfId="23102" xr:uid="{00000000-0005-0000-0000-00009ACB0000}"/>
    <cellStyle name="Odstotek 2 3 3 2 6 3 2" xfId="46013" xr:uid="{00000000-0005-0000-0000-00009BCB0000}"/>
    <cellStyle name="Odstotek 2 3 3 2 6 4" xfId="46010" xr:uid="{00000000-0005-0000-0000-00009CCB0000}"/>
    <cellStyle name="Odstotek 2 3 3 2 7" xfId="14080" xr:uid="{00000000-0005-0000-0000-00009DCB0000}"/>
    <cellStyle name="Odstotek 2 3 3 2 7 2" xfId="14081" xr:uid="{00000000-0005-0000-0000-00009ECB0000}"/>
    <cellStyle name="Odstotek 2 3 3 2 7 2 2" xfId="24421" xr:uid="{00000000-0005-0000-0000-00009FCB0000}"/>
    <cellStyle name="Odstotek 2 3 3 2 7 2 2 2" xfId="46016" xr:uid="{00000000-0005-0000-0000-0000A0CB0000}"/>
    <cellStyle name="Odstotek 2 3 3 2 7 2 3" xfId="46015" xr:uid="{00000000-0005-0000-0000-0000A1CB0000}"/>
    <cellStyle name="Odstotek 2 3 3 2 7 3" xfId="23103" xr:uid="{00000000-0005-0000-0000-0000A2CB0000}"/>
    <cellStyle name="Odstotek 2 3 3 2 7 3 2" xfId="46017" xr:uid="{00000000-0005-0000-0000-0000A3CB0000}"/>
    <cellStyle name="Odstotek 2 3 3 2 7 4" xfId="46014" xr:uid="{00000000-0005-0000-0000-0000A4CB0000}"/>
    <cellStyle name="Odstotek 2 3 3 2 8" xfId="14082" xr:uid="{00000000-0005-0000-0000-0000A5CB0000}"/>
    <cellStyle name="Odstotek 2 3 3 2 8 2" xfId="14083" xr:uid="{00000000-0005-0000-0000-0000A6CB0000}"/>
    <cellStyle name="Odstotek 2 3 3 2 8 2 2" xfId="24484" xr:uid="{00000000-0005-0000-0000-0000A7CB0000}"/>
    <cellStyle name="Odstotek 2 3 3 2 8 2 2 2" xfId="46020" xr:uid="{00000000-0005-0000-0000-0000A8CB0000}"/>
    <cellStyle name="Odstotek 2 3 3 2 8 2 3" xfId="46019" xr:uid="{00000000-0005-0000-0000-0000A9CB0000}"/>
    <cellStyle name="Odstotek 2 3 3 2 8 3" xfId="23104" xr:uid="{00000000-0005-0000-0000-0000AACB0000}"/>
    <cellStyle name="Odstotek 2 3 3 2 8 3 2" xfId="46021" xr:uid="{00000000-0005-0000-0000-0000ABCB0000}"/>
    <cellStyle name="Odstotek 2 3 3 2 8 4" xfId="46018" xr:uid="{00000000-0005-0000-0000-0000ACCB0000}"/>
    <cellStyle name="Odstotek 2 3 3 2 9" xfId="14084" xr:uid="{00000000-0005-0000-0000-0000ADCB0000}"/>
    <cellStyle name="Odstotek 2 3 3 2 9 2" xfId="24043" xr:uid="{00000000-0005-0000-0000-0000AECB0000}"/>
    <cellStyle name="Odstotek 2 3 3 2 9 2 2" xfId="46023" xr:uid="{00000000-0005-0000-0000-0000AFCB0000}"/>
    <cellStyle name="Odstotek 2 3 3 2 9 3" xfId="46022" xr:uid="{00000000-0005-0000-0000-0000B0CB0000}"/>
    <cellStyle name="Odstotek 2 3 3 3" xfId="14085" xr:uid="{00000000-0005-0000-0000-0000B1CB0000}"/>
    <cellStyle name="Odstotek 2 3 3 3 2" xfId="14086" xr:uid="{00000000-0005-0000-0000-0000B2CB0000}"/>
    <cellStyle name="Odstotek 2 3 3 3 2 2" xfId="24078" xr:uid="{00000000-0005-0000-0000-0000B3CB0000}"/>
    <cellStyle name="Odstotek 2 3 3 3 2 2 2" xfId="46026" xr:uid="{00000000-0005-0000-0000-0000B4CB0000}"/>
    <cellStyle name="Odstotek 2 3 3 3 2 3" xfId="46025" xr:uid="{00000000-0005-0000-0000-0000B5CB0000}"/>
    <cellStyle name="Odstotek 2 3 3 3 3" xfId="23105" xr:uid="{00000000-0005-0000-0000-0000B6CB0000}"/>
    <cellStyle name="Odstotek 2 3 3 3 3 2" xfId="46027" xr:uid="{00000000-0005-0000-0000-0000B7CB0000}"/>
    <cellStyle name="Odstotek 2 3 3 3 4" xfId="46024" xr:uid="{00000000-0005-0000-0000-0000B8CB0000}"/>
    <cellStyle name="Odstotek 2 3 3 4" xfId="14087" xr:uid="{00000000-0005-0000-0000-0000B9CB0000}"/>
    <cellStyle name="Odstotek 2 3 3 4 2" xfId="14088" xr:uid="{00000000-0005-0000-0000-0000BACB0000}"/>
    <cellStyle name="Odstotek 2 3 3 4 2 2" xfId="24141" xr:uid="{00000000-0005-0000-0000-0000BBCB0000}"/>
    <cellStyle name="Odstotek 2 3 3 4 2 2 2" xfId="46030" xr:uid="{00000000-0005-0000-0000-0000BCCB0000}"/>
    <cellStyle name="Odstotek 2 3 3 4 2 3" xfId="46029" xr:uid="{00000000-0005-0000-0000-0000BDCB0000}"/>
    <cellStyle name="Odstotek 2 3 3 4 3" xfId="23106" xr:uid="{00000000-0005-0000-0000-0000BECB0000}"/>
    <cellStyle name="Odstotek 2 3 3 4 3 2" xfId="46031" xr:uid="{00000000-0005-0000-0000-0000BFCB0000}"/>
    <cellStyle name="Odstotek 2 3 3 4 4" xfId="46028" xr:uid="{00000000-0005-0000-0000-0000C0CB0000}"/>
    <cellStyle name="Odstotek 2 3 3 5" xfId="14089" xr:uid="{00000000-0005-0000-0000-0000C1CB0000}"/>
    <cellStyle name="Odstotek 2 3 3 5 2" xfId="14090" xr:uid="{00000000-0005-0000-0000-0000C2CB0000}"/>
    <cellStyle name="Odstotek 2 3 3 5 2 2" xfId="24204" xr:uid="{00000000-0005-0000-0000-0000C3CB0000}"/>
    <cellStyle name="Odstotek 2 3 3 5 2 2 2" xfId="46034" xr:uid="{00000000-0005-0000-0000-0000C4CB0000}"/>
    <cellStyle name="Odstotek 2 3 3 5 2 3" xfId="46033" xr:uid="{00000000-0005-0000-0000-0000C5CB0000}"/>
    <cellStyle name="Odstotek 2 3 3 5 3" xfId="23107" xr:uid="{00000000-0005-0000-0000-0000C6CB0000}"/>
    <cellStyle name="Odstotek 2 3 3 5 3 2" xfId="46035" xr:uid="{00000000-0005-0000-0000-0000C7CB0000}"/>
    <cellStyle name="Odstotek 2 3 3 5 4" xfId="46032" xr:uid="{00000000-0005-0000-0000-0000C8CB0000}"/>
    <cellStyle name="Odstotek 2 3 3 6" xfId="14091" xr:uid="{00000000-0005-0000-0000-0000C9CB0000}"/>
    <cellStyle name="Odstotek 2 3 3 6 2" xfId="14092" xr:uid="{00000000-0005-0000-0000-0000CACB0000}"/>
    <cellStyle name="Odstotek 2 3 3 6 2 2" xfId="24267" xr:uid="{00000000-0005-0000-0000-0000CBCB0000}"/>
    <cellStyle name="Odstotek 2 3 3 6 2 2 2" xfId="46038" xr:uid="{00000000-0005-0000-0000-0000CCCB0000}"/>
    <cellStyle name="Odstotek 2 3 3 6 2 3" xfId="46037" xr:uid="{00000000-0005-0000-0000-0000CDCB0000}"/>
    <cellStyle name="Odstotek 2 3 3 6 3" xfId="23108" xr:uid="{00000000-0005-0000-0000-0000CECB0000}"/>
    <cellStyle name="Odstotek 2 3 3 6 3 2" xfId="46039" xr:uid="{00000000-0005-0000-0000-0000CFCB0000}"/>
    <cellStyle name="Odstotek 2 3 3 6 4" xfId="46036" xr:uid="{00000000-0005-0000-0000-0000D0CB0000}"/>
    <cellStyle name="Odstotek 2 3 3 7" xfId="14093" xr:uid="{00000000-0005-0000-0000-0000D1CB0000}"/>
    <cellStyle name="Odstotek 2 3 3 7 2" xfId="14094" xr:uid="{00000000-0005-0000-0000-0000D2CB0000}"/>
    <cellStyle name="Odstotek 2 3 3 7 2 2" xfId="24330" xr:uid="{00000000-0005-0000-0000-0000D3CB0000}"/>
    <cellStyle name="Odstotek 2 3 3 7 2 2 2" xfId="46042" xr:uid="{00000000-0005-0000-0000-0000D4CB0000}"/>
    <cellStyle name="Odstotek 2 3 3 7 2 3" xfId="46041" xr:uid="{00000000-0005-0000-0000-0000D5CB0000}"/>
    <cellStyle name="Odstotek 2 3 3 7 3" xfId="23109" xr:uid="{00000000-0005-0000-0000-0000D6CB0000}"/>
    <cellStyle name="Odstotek 2 3 3 7 3 2" xfId="46043" xr:uid="{00000000-0005-0000-0000-0000D7CB0000}"/>
    <cellStyle name="Odstotek 2 3 3 7 4" xfId="46040" xr:uid="{00000000-0005-0000-0000-0000D8CB0000}"/>
    <cellStyle name="Odstotek 2 3 3 8" xfId="14095" xr:uid="{00000000-0005-0000-0000-0000D9CB0000}"/>
    <cellStyle name="Odstotek 2 3 3 8 2" xfId="14096" xr:uid="{00000000-0005-0000-0000-0000DACB0000}"/>
    <cellStyle name="Odstotek 2 3 3 8 2 2" xfId="24393" xr:uid="{00000000-0005-0000-0000-0000DBCB0000}"/>
    <cellStyle name="Odstotek 2 3 3 8 2 2 2" xfId="46046" xr:uid="{00000000-0005-0000-0000-0000DCCB0000}"/>
    <cellStyle name="Odstotek 2 3 3 8 2 3" xfId="46045" xr:uid="{00000000-0005-0000-0000-0000DDCB0000}"/>
    <cellStyle name="Odstotek 2 3 3 8 3" xfId="23110" xr:uid="{00000000-0005-0000-0000-0000DECB0000}"/>
    <cellStyle name="Odstotek 2 3 3 8 3 2" xfId="46047" xr:uid="{00000000-0005-0000-0000-0000DFCB0000}"/>
    <cellStyle name="Odstotek 2 3 3 8 4" xfId="46044" xr:uid="{00000000-0005-0000-0000-0000E0CB0000}"/>
    <cellStyle name="Odstotek 2 3 3 9" xfId="14097" xr:uid="{00000000-0005-0000-0000-0000E1CB0000}"/>
    <cellStyle name="Odstotek 2 3 3 9 2" xfId="14098" xr:uid="{00000000-0005-0000-0000-0000E2CB0000}"/>
    <cellStyle name="Odstotek 2 3 3 9 2 2" xfId="24456" xr:uid="{00000000-0005-0000-0000-0000E3CB0000}"/>
    <cellStyle name="Odstotek 2 3 3 9 2 2 2" xfId="46050" xr:uid="{00000000-0005-0000-0000-0000E4CB0000}"/>
    <cellStyle name="Odstotek 2 3 3 9 2 3" xfId="46049" xr:uid="{00000000-0005-0000-0000-0000E5CB0000}"/>
    <cellStyle name="Odstotek 2 3 3 9 3" xfId="23111" xr:uid="{00000000-0005-0000-0000-0000E6CB0000}"/>
    <cellStyle name="Odstotek 2 3 3 9 3 2" xfId="46051" xr:uid="{00000000-0005-0000-0000-0000E7CB0000}"/>
    <cellStyle name="Odstotek 2 3 3 9 4" xfId="46048" xr:uid="{00000000-0005-0000-0000-0000E8CB0000}"/>
    <cellStyle name="Odstotek 2 3 4" xfId="14099" xr:uid="{00000000-0005-0000-0000-0000E9CB0000}"/>
    <cellStyle name="Odstotek 2 3 4 10" xfId="23112" xr:uid="{00000000-0005-0000-0000-0000EACB0000}"/>
    <cellStyle name="Odstotek 2 3 4 10 2" xfId="46053" xr:uid="{00000000-0005-0000-0000-0000EBCB0000}"/>
    <cellStyle name="Odstotek 2 3 4 11" xfId="46052" xr:uid="{00000000-0005-0000-0000-0000ECCB0000}"/>
    <cellStyle name="Odstotek 2 3 4 2" xfId="14100" xr:uid="{00000000-0005-0000-0000-0000EDCB0000}"/>
    <cellStyle name="Odstotek 2 3 4 2 2" xfId="14101" xr:uid="{00000000-0005-0000-0000-0000EECB0000}"/>
    <cellStyle name="Odstotek 2 3 4 2 2 2" xfId="24103" xr:uid="{00000000-0005-0000-0000-0000EFCB0000}"/>
    <cellStyle name="Odstotek 2 3 4 2 2 2 2" xfId="46056" xr:uid="{00000000-0005-0000-0000-0000F0CB0000}"/>
    <cellStyle name="Odstotek 2 3 4 2 2 3" xfId="46055" xr:uid="{00000000-0005-0000-0000-0000F1CB0000}"/>
    <cellStyle name="Odstotek 2 3 4 2 3" xfId="23113" xr:uid="{00000000-0005-0000-0000-0000F2CB0000}"/>
    <cellStyle name="Odstotek 2 3 4 2 3 2" xfId="46057" xr:uid="{00000000-0005-0000-0000-0000F3CB0000}"/>
    <cellStyle name="Odstotek 2 3 4 2 4" xfId="46054" xr:uid="{00000000-0005-0000-0000-0000F4CB0000}"/>
    <cellStyle name="Odstotek 2 3 4 3" xfId="14102" xr:uid="{00000000-0005-0000-0000-0000F5CB0000}"/>
    <cellStyle name="Odstotek 2 3 4 3 2" xfId="14103" xr:uid="{00000000-0005-0000-0000-0000F6CB0000}"/>
    <cellStyle name="Odstotek 2 3 4 3 2 2" xfId="24166" xr:uid="{00000000-0005-0000-0000-0000F7CB0000}"/>
    <cellStyle name="Odstotek 2 3 4 3 2 2 2" xfId="46060" xr:uid="{00000000-0005-0000-0000-0000F8CB0000}"/>
    <cellStyle name="Odstotek 2 3 4 3 2 3" xfId="46059" xr:uid="{00000000-0005-0000-0000-0000F9CB0000}"/>
    <cellStyle name="Odstotek 2 3 4 3 3" xfId="23114" xr:uid="{00000000-0005-0000-0000-0000FACB0000}"/>
    <cellStyle name="Odstotek 2 3 4 3 3 2" xfId="46061" xr:uid="{00000000-0005-0000-0000-0000FBCB0000}"/>
    <cellStyle name="Odstotek 2 3 4 3 4" xfId="46058" xr:uid="{00000000-0005-0000-0000-0000FCCB0000}"/>
    <cellStyle name="Odstotek 2 3 4 4" xfId="14104" xr:uid="{00000000-0005-0000-0000-0000FDCB0000}"/>
    <cellStyle name="Odstotek 2 3 4 4 2" xfId="14105" xr:uid="{00000000-0005-0000-0000-0000FECB0000}"/>
    <cellStyle name="Odstotek 2 3 4 4 2 2" xfId="24229" xr:uid="{00000000-0005-0000-0000-0000FFCB0000}"/>
    <cellStyle name="Odstotek 2 3 4 4 2 2 2" xfId="46064" xr:uid="{00000000-0005-0000-0000-000000CC0000}"/>
    <cellStyle name="Odstotek 2 3 4 4 2 3" xfId="46063" xr:uid="{00000000-0005-0000-0000-000001CC0000}"/>
    <cellStyle name="Odstotek 2 3 4 4 3" xfId="23115" xr:uid="{00000000-0005-0000-0000-000002CC0000}"/>
    <cellStyle name="Odstotek 2 3 4 4 3 2" xfId="46065" xr:uid="{00000000-0005-0000-0000-000003CC0000}"/>
    <cellStyle name="Odstotek 2 3 4 4 4" xfId="46062" xr:uid="{00000000-0005-0000-0000-000004CC0000}"/>
    <cellStyle name="Odstotek 2 3 4 5" xfId="14106" xr:uid="{00000000-0005-0000-0000-000005CC0000}"/>
    <cellStyle name="Odstotek 2 3 4 5 2" xfId="14107" xr:uid="{00000000-0005-0000-0000-000006CC0000}"/>
    <cellStyle name="Odstotek 2 3 4 5 2 2" xfId="24292" xr:uid="{00000000-0005-0000-0000-000007CC0000}"/>
    <cellStyle name="Odstotek 2 3 4 5 2 2 2" xfId="46068" xr:uid="{00000000-0005-0000-0000-000008CC0000}"/>
    <cellStyle name="Odstotek 2 3 4 5 2 3" xfId="46067" xr:uid="{00000000-0005-0000-0000-000009CC0000}"/>
    <cellStyle name="Odstotek 2 3 4 5 3" xfId="23116" xr:uid="{00000000-0005-0000-0000-00000ACC0000}"/>
    <cellStyle name="Odstotek 2 3 4 5 3 2" xfId="46069" xr:uid="{00000000-0005-0000-0000-00000BCC0000}"/>
    <cellStyle name="Odstotek 2 3 4 5 4" xfId="46066" xr:uid="{00000000-0005-0000-0000-00000CCC0000}"/>
    <cellStyle name="Odstotek 2 3 4 6" xfId="14108" xr:uid="{00000000-0005-0000-0000-00000DCC0000}"/>
    <cellStyle name="Odstotek 2 3 4 6 2" xfId="14109" xr:uid="{00000000-0005-0000-0000-00000ECC0000}"/>
    <cellStyle name="Odstotek 2 3 4 6 2 2" xfId="24355" xr:uid="{00000000-0005-0000-0000-00000FCC0000}"/>
    <cellStyle name="Odstotek 2 3 4 6 2 2 2" xfId="46072" xr:uid="{00000000-0005-0000-0000-000010CC0000}"/>
    <cellStyle name="Odstotek 2 3 4 6 2 3" xfId="46071" xr:uid="{00000000-0005-0000-0000-000011CC0000}"/>
    <cellStyle name="Odstotek 2 3 4 6 3" xfId="23117" xr:uid="{00000000-0005-0000-0000-000012CC0000}"/>
    <cellStyle name="Odstotek 2 3 4 6 3 2" xfId="46073" xr:uid="{00000000-0005-0000-0000-000013CC0000}"/>
    <cellStyle name="Odstotek 2 3 4 6 4" xfId="46070" xr:uid="{00000000-0005-0000-0000-000014CC0000}"/>
    <cellStyle name="Odstotek 2 3 4 7" xfId="14110" xr:uid="{00000000-0005-0000-0000-000015CC0000}"/>
    <cellStyle name="Odstotek 2 3 4 7 2" xfId="14111" xr:uid="{00000000-0005-0000-0000-000016CC0000}"/>
    <cellStyle name="Odstotek 2 3 4 7 2 2" xfId="24418" xr:uid="{00000000-0005-0000-0000-000017CC0000}"/>
    <cellStyle name="Odstotek 2 3 4 7 2 2 2" xfId="46076" xr:uid="{00000000-0005-0000-0000-000018CC0000}"/>
    <cellStyle name="Odstotek 2 3 4 7 2 3" xfId="46075" xr:uid="{00000000-0005-0000-0000-000019CC0000}"/>
    <cellStyle name="Odstotek 2 3 4 7 3" xfId="23118" xr:uid="{00000000-0005-0000-0000-00001ACC0000}"/>
    <cellStyle name="Odstotek 2 3 4 7 3 2" xfId="46077" xr:uid="{00000000-0005-0000-0000-00001BCC0000}"/>
    <cellStyle name="Odstotek 2 3 4 7 4" xfId="46074" xr:uid="{00000000-0005-0000-0000-00001CCC0000}"/>
    <cellStyle name="Odstotek 2 3 4 8" xfId="14112" xr:uid="{00000000-0005-0000-0000-00001DCC0000}"/>
    <cellStyle name="Odstotek 2 3 4 8 2" xfId="14113" xr:uid="{00000000-0005-0000-0000-00001ECC0000}"/>
    <cellStyle name="Odstotek 2 3 4 8 2 2" xfId="24481" xr:uid="{00000000-0005-0000-0000-00001FCC0000}"/>
    <cellStyle name="Odstotek 2 3 4 8 2 2 2" xfId="46080" xr:uid="{00000000-0005-0000-0000-000020CC0000}"/>
    <cellStyle name="Odstotek 2 3 4 8 2 3" xfId="46079" xr:uid="{00000000-0005-0000-0000-000021CC0000}"/>
    <cellStyle name="Odstotek 2 3 4 8 3" xfId="23119" xr:uid="{00000000-0005-0000-0000-000022CC0000}"/>
    <cellStyle name="Odstotek 2 3 4 8 3 2" xfId="46081" xr:uid="{00000000-0005-0000-0000-000023CC0000}"/>
    <cellStyle name="Odstotek 2 3 4 8 4" xfId="46078" xr:uid="{00000000-0005-0000-0000-000024CC0000}"/>
    <cellStyle name="Odstotek 2 3 4 9" xfId="14114" xr:uid="{00000000-0005-0000-0000-000025CC0000}"/>
    <cellStyle name="Odstotek 2 3 4 9 2" xfId="24040" xr:uid="{00000000-0005-0000-0000-000026CC0000}"/>
    <cellStyle name="Odstotek 2 3 4 9 2 2" xfId="46083" xr:uid="{00000000-0005-0000-0000-000027CC0000}"/>
    <cellStyle name="Odstotek 2 3 4 9 3" xfId="46082" xr:uid="{00000000-0005-0000-0000-000028CC0000}"/>
    <cellStyle name="Odstotek 2 3 5" xfId="14115" xr:uid="{00000000-0005-0000-0000-000029CC0000}"/>
    <cellStyle name="Odstotek 2 3 5 2" xfId="14116" xr:uid="{00000000-0005-0000-0000-00002ACC0000}"/>
    <cellStyle name="Odstotek 2 3 5 2 2" xfId="24063" xr:uid="{00000000-0005-0000-0000-00002BCC0000}"/>
    <cellStyle name="Odstotek 2 3 5 2 2 2" xfId="46086" xr:uid="{00000000-0005-0000-0000-00002CCC0000}"/>
    <cellStyle name="Odstotek 2 3 5 2 3" xfId="46085" xr:uid="{00000000-0005-0000-0000-00002DCC0000}"/>
    <cellStyle name="Odstotek 2 3 5 3" xfId="23120" xr:uid="{00000000-0005-0000-0000-00002ECC0000}"/>
    <cellStyle name="Odstotek 2 3 5 3 2" xfId="46087" xr:uid="{00000000-0005-0000-0000-00002FCC0000}"/>
    <cellStyle name="Odstotek 2 3 5 4" xfId="46084" xr:uid="{00000000-0005-0000-0000-000030CC0000}"/>
    <cellStyle name="Odstotek 2 3 6" xfId="14117" xr:uid="{00000000-0005-0000-0000-000031CC0000}"/>
    <cellStyle name="Odstotek 2 3 6 2" xfId="14118" xr:uid="{00000000-0005-0000-0000-000032CC0000}"/>
    <cellStyle name="Odstotek 2 3 6 2 2" xfId="24126" xr:uid="{00000000-0005-0000-0000-000033CC0000}"/>
    <cellStyle name="Odstotek 2 3 6 2 2 2" xfId="46090" xr:uid="{00000000-0005-0000-0000-000034CC0000}"/>
    <cellStyle name="Odstotek 2 3 6 2 3" xfId="46089" xr:uid="{00000000-0005-0000-0000-000035CC0000}"/>
    <cellStyle name="Odstotek 2 3 6 3" xfId="23121" xr:uid="{00000000-0005-0000-0000-000036CC0000}"/>
    <cellStyle name="Odstotek 2 3 6 3 2" xfId="46091" xr:uid="{00000000-0005-0000-0000-000037CC0000}"/>
    <cellStyle name="Odstotek 2 3 6 4" xfId="46088" xr:uid="{00000000-0005-0000-0000-000038CC0000}"/>
    <cellStyle name="Odstotek 2 3 7" xfId="14119" xr:uid="{00000000-0005-0000-0000-000039CC0000}"/>
    <cellStyle name="Odstotek 2 3 7 2" xfId="14120" xr:uid="{00000000-0005-0000-0000-00003ACC0000}"/>
    <cellStyle name="Odstotek 2 3 7 2 2" xfId="24189" xr:uid="{00000000-0005-0000-0000-00003BCC0000}"/>
    <cellStyle name="Odstotek 2 3 7 2 2 2" xfId="46094" xr:uid="{00000000-0005-0000-0000-00003CCC0000}"/>
    <cellStyle name="Odstotek 2 3 7 2 3" xfId="46093" xr:uid="{00000000-0005-0000-0000-00003DCC0000}"/>
    <cellStyle name="Odstotek 2 3 7 3" xfId="23122" xr:uid="{00000000-0005-0000-0000-00003ECC0000}"/>
    <cellStyle name="Odstotek 2 3 7 3 2" xfId="46095" xr:uid="{00000000-0005-0000-0000-00003FCC0000}"/>
    <cellStyle name="Odstotek 2 3 7 4" xfId="46092" xr:uid="{00000000-0005-0000-0000-000040CC0000}"/>
    <cellStyle name="Odstotek 2 3 8" xfId="14121" xr:uid="{00000000-0005-0000-0000-000041CC0000}"/>
    <cellStyle name="Odstotek 2 3 8 2" xfId="14122" xr:uid="{00000000-0005-0000-0000-000042CC0000}"/>
    <cellStyle name="Odstotek 2 3 8 2 2" xfId="24252" xr:uid="{00000000-0005-0000-0000-000043CC0000}"/>
    <cellStyle name="Odstotek 2 3 8 2 2 2" xfId="46098" xr:uid="{00000000-0005-0000-0000-000044CC0000}"/>
    <cellStyle name="Odstotek 2 3 8 2 3" xfId="46097" xr:uid="{00000000-0005-0000-0000-000045CC0000}"/>
    <cellStyle name="Odstotek 2 3 8 3" xfId="23123" xr:uid="{00000000-0005-0000-0000-000046CC0000}"/>
    <cellStyle name="Odstotek 2 3 8 3 2" xfId="46099" xr:uid="{00000000-0005-0000-0000-000047CC0000}"/>
    <cellStyle name="Odstotek 2 3 8 4" xfId="46096" xr:uid="{00000000-0005-0000-0000-000048CC0000}"/>
    <cellStyle name="Odstotek 2 3 9" xfId="14123" xr:uid="{00000000-0005-0000-0000-000049CC0000}"/>
    <cellStyle name="Odstotek 2 3 9 2" xfId="14124" xr:uid="{00000000-0005-0000-0000-00004ACC0000}"/>
    <cellStyle name="Odstotek 2 3 9 2 2" xfId="24315" xr:uid="{00000000-0005-0000-0000-00004BCC0000}"/>
    <cellStyle name="Odstotek 2 3 9 2 2 2" xfId="46102" xr:uid="{00000000-0005-0000-0000-00004CCC0000}"/>
    <cellStyle name="Odstotek 2 3 9 2 3" xfId="46101" xr:uid="{00000000-0005-0000-0000-00004DCC0000}"/>
    <cellStyle name="Odstotek 2 3 9 3" xfId="23124" xr:uid="{00000000-0005-0000-0000-00004ECC0000}"/>
    <cellStyle name="Odstotek 2 3 9 3 2" xfId="46103" xr:uid="{00000000-0005-0000-0000-00004FCC0000}"/>
    <cellStyle name="Odstotek 2 3 9 4" xfId="46100" xr:uid="{00000000-0005-0000-0000-000050CC0000}"/>
    <cellStyle name="Odstotek 2 4" xfId="2139" xr:uid="{00000000-0005-0000-0000-000051CC0000}"/>
    <cellStyle name="Odstotek 2 4 2" xfId="14126" xr:uid="{00000000-0005-0000-0000-000052CC0000}"/>
    <cellStyle name="Odstotek 2 4 2 2" xfId="14127" xr:uid="{00000000-0005-0000-0000-000053CC0000}"/>
    <cellStyle name="Odstotek 2 4 2 2 2" xfId="14128" xr:uid="{00000000-0005-0000-0000-000054CC0000}"/>
    <cellStyle name="Odstotek 2 4 2 2 2 2" xfId="16050" xr:uid="{00000000-0005-0000-0000-000055CC0000}"/>
    <cellStyle name="Odstotek 2 4 2 2 2 2 2" xfId="46108" xr:uid="{00000000-0005-0000-0000-000056CC0000}"/>
    <cellStyle name="Odstotek 2 4 2 2 2 3" xfId="46107" xr:uid="{00000000-0005-0000-0000-000057CC0000}"/>
    <cellStyle name="Odstotek 2 4 2 2 3" xfId="23126" xr:uid="{00000000-0005-0000-0000-000058CC0000}"/>
    <cellStyle name="Odstotek 2 4 2 2 3 2" xfId="46109" xr:uid="{00000000-0005-0000-0000-000059CC0000}"/>
    <cellStyle name="Odstotek 2 4 2 2 4" xfId="46106" xr:uid="{00000000-0005-0000-0000-00005ACC0000}"/>
    <cellStyle name="Odstotek 2 4 2 3" xfId="14129" xr:uid="{00000000-0005-0000-0000-00005BCC0000}"/>
    <cellStyle name="Odstotek 2 4 2 3 2" xfId="23127" xr:uid="{00000000-0005-0000-0000-00005CCC0000}"/>
    <cellStyle name="Odstotek 2 4 2 3 2 2" xfId="46111" xr:uid="{00000000-0005-0000-0000-00005DCC0000}"/>
    <cellStyle name="Odstotek 2 4 2 3 3" xfId="46110" xr:uid="{00000000-0005-0000-0000-00005ECC0000}"/>
    <cellStyle name="Odstotek 2 4 2 4" xfId="23125" xr:uid="{00000000-0005-0000-0000-00005FCC0000}"/>
    <cellStyle name="Odstotek 2 4 2 4 2" xfId="46112" xr:uid="{00000000-0005-0000-0000-000060CC0000}"/>
    <cellStyle name="Odstotek 2 4 2 5" xfId="46105" xr:uid="{00000000-0005-0000-0000-000061CC0000}"/>
    <cellStyle name="Odstotek 2 4 3" xfId="14130" xr:uid="{00000000-0005-0000-0000-000062CC0000}"/>
    <cellStyle name="Odstotek 2 4 3 2" xfId="14131" xr:uid="{00000000-0005-0000-0000-000063CC0000}"/>
    <cellStyle name="Odstotek 2 4 3 2 2" xfId="23129" xr:uid="{00000000-0005-0000-0000-000064CC0000}"/>
    <cellStyle name="Odstotek 2 4 3 2 2 2" xfId="46115" xr:uid="{00000000-0005-0000-0000-000065CC0000}"/>
    <cellStyle name="Odstotek 2 4 3 2 3" xfId="46114" xr:uid="{00000000-0005-0000-0000-000066CC0000}"/>
    <cellStyle name="Odstotek 2 4 3 3" xfId="23128" xr:uid="{00000000-0005-0000-0000-000067CC0000}"/>
    <cellStyle name="Odstotek 2 4 3 3 2" xfId="46116" xr:uid="{00000000-0005-0000-0000-000068CC0000}"/>
    <cellStyle name="Odstotek 2 4 3 4" xfId="46113" xr:uid="{00000000-0005-0000-0000-000069CC0000}"/>
    <cellStyle name="Odstotek 2 4 4" xfId="14132" xr:uid="{00000000-0005-0000-0000-00006ACC0000}"/>
    <cellStyle name="Odstotek 2 4 4 2" xfId="23130" xr:uid="{00000000-0005-0000-0000-00006BCC0000}"/>
    <cellStyle name="Odstotek 2 4 4 2 2" xfId="46118" xr:uid="{00000000-0005-0000-0000-00006CCC0000}"/>
    <cellStyle name="Odstotek 2 4 4 3" xfId="46117" xr:uid="{00000000-0005-0000-0000-00006DCC0000}"/>
    <cellStyle name="Odstotek 2 4 5" xfId="14125" xr:uid="{00000000-0005-0000-0000-00006ECC0000}"/>
    <cellStyle name="Odstotek 2 4 5 2" xfId="46119" xr:uid="{00000000-0005-0000-0000-00006FCC0000}"/>
    <cellStyle name="Odstotek 2 4 6" xfId="51666" xr:uid="{00000000-0005-0000-0000-000070CC0000}"/>
    <cellStyle name="Odstotek 2 4 7" xfId="46104" xr:uid="{00000000-0005-0000-0000-000071CC0000}"/>
    <cellStyle name="Odstotek 2 5" xfId="14133" xr:uid="{00000000-0005-0000-0000-000072CC0000}"/>
    <cellStyle name="Odstotek 2 5 2" xfId="14134" xr:uid="{00000000-0005-0000-0000-000073CC0000}"/>
    <cellStyle name="Odstotek 2 5 2 2" xfId="14135" xr:uid="{00000000-0005-0000-0000-000074CC0000}"/>
    <cellStyle name="Odstotek 2 5 2 2 2" xfId="14136" xr:uid="{00000000-0005-0000-0000-000075CC0000}"/>
    <cellStyle name="Odstotek 2 5 2 2 2 2" xfId="23134" xr:uid="{00000000-0005-0000-0000-000076CC0000}"/>
    <cellStyle name="Odstotek 2 5 2 2 2 2 2" xfId="46124" xr:uid="{00000000-0005-0000-0000-000077CC0000}"/>
    <cellStyle name="Odstotek 2 5 2 2 2 3" xfId="46123" xr:uid="{00000000-0005-0000-0000-000078CC0000}"/>
    <cellStyle name="Odstotek 2 5 2 2 3" xfId="23133" xr:uid="{00000000-0005-0000-0000-000079CC0000}"/>
    <cellStyle name="Odstotek 2 5 2 2 3 2" xfId="46125" xr:uid="{00000000-0005-0000-0000-00007ACC0000}"/>
    <cellStyle name="Odstotek 2 5 2 2 4" xfId="46122" xr:uid="{00000000-0005-0000-0000-00007BCC0000}"/>
    <cellStyle name="Odstotek 2 5 2 3" xfId="14137" xr:uid="{00000000-0005-0000-0000-00007CCC0000}"/>
    <cellStyle name="Odstotek 2 5 2 3 2" xfId="23135" xr:uid="{00000000-0005-0000-0000-00007DCC0000}"/>
    <cellStyle name="Odstotek 2 5 2 3 2 2" xfId="46127" xr:uid="{00000000-0005-0000-0000-00007ECC0000}"/>
    <cellStyle name="Odstotek 2 5 2 3 3" xfId="46126" xr:uid="{00000000-0005-0000-0000-00007FCC0000}"/>
    <cellStyle name="Odstotek 2 5 2 4" xfId="23132" xr:uid="{00000000-0005-0000-0000-000080CC0000}"/>
    <cellStyle name="Odstotek 2 5 2 4 2" xfId="46128" xr:uid="{00000000-0005-0000-0000-000081CC0000}"/>
    <cellStyle name="Odstotek 2 5 2 5" xfId="46121" xr:uid="{00000000-0005-0000-0000-000082CC0000}"/>
    <cellStyle name="Odstotek 2 5 3" xfId="14138" xr:uid="{00000000-0005-0000-0000-000083CC0000}"/>
    <cellStyle name="Odstotek 2 5 3 2" xfId="14139" xr:uid="{00000000-0005-0000-0000-000084CC0000}"/>
    <cellStyle name="Odstotek 2 5 3 2 2" xfId="23137" xr:uid="{00000000-0005-0000-0000-000085CC0000}"/>
    <cellStyle name="Odstotek 2 5 3 2 2 2" xfId="46131" xr:uid="{00000000-0005-0000-0000-000086CC0000}"/>
    <cellStyle name="Odstotek 2 5 3 2 3" xfId="46130" xr:uid="{00000000-0005-0000-0000-000087CC0000}"/>
    <cellStyle name="Odstotek 2 5 3 3" xfId="23136" xr:uid="{00000000-0005-0000-0000-000088CC0000}"/>
    <cellStyle name="Odstotek 2 5 3 3 2" xfId="46132" xr:uid="{00000000-0005-0000-0000-000089CC0000}"/>
    <cellStyle name="Odstotek 2 5 3 4" xfId="46129" xr:uid="{00000000-0005-0000-0000-00008ACC0000}"/>
    <cellStyle name="Odstotek 2 5 4" xfId="14140" xr:uid="{00000000-0005-0000-0000-00008BCC0000}"/>
    <cellStyle name="Odstotek 2 5 4 2" xfId="23138" xr:uid="{00000000-0005-0000-0000-00008CCC0000}"/>
    <cellStyle name="Odstotek 2 5 4 2 2" xfId="46134" xr:uid="{00000000-0005-0000-0000-00008DCC0000}"/>
    <cellStyle name="Odstotek 2 5 4 3" xfId="46133" xr:uid="{00000000-0005-0000-0000-00008ECC0000}"/>
    <cellStyle name="Odstotek 2 5 5" xfId="23131" xr:uid="{00000000-0005-0000-0000-00008FCC0000}"/>
    <cellStyle name="Odstotek 2 5 5 2" xfId="46135" xr:uid="{00000000-0005-0000-0000-000090CC0000}"/>
    <cellStyle name="Odstotek 2 5 6" xfId="46120" xr:uid="{00000000-0005-0000-0000-000091CC0000}"/>
    <cellStyle name="Odstotek 2 6" xfId="14141" xr:uid="{00000000-0005-0000-0000-000092CC0000}"/>
    <cellStyle name="Odstotek 2 6 2" xfId="14142" xr:uid="{00000000-0005-0000-0000-000093CC0000}"/>
    <cellStyle name="Odstotek 2 6 2 2" xfId="23140" xr:uid="{00000000-0005-0000-0000-000094CC0000}"/>
    <cellStyle name="Odstotek 2 6 2 2 2" xfId="46138" xr:uid="{00000000-0005-0000-0000-000095CC0000}"/>
    <cellStyle name="Odstotek 2 6 2 3" xfId="46137" xr:uid="{00000000-0005-0000-0000-000096CC0000}"/>
    <cellStyle name="Odstotek 2 6 3" xfId="23139" xr:uid="{00000000-0005-0000-0000-000097CC0000}"/>
    <cellStyle name="Odstotek 2 6 3 2" xfId="46139" xr:uid="{00000000-0005-0000-0000-000098CC0000}"/>
    <cellStyle name="Odstotek 2 6 4" xfId="46136" xr:uid="{00000000-0005-0000-0000-000099CC0000}"/>
    <cellStyle name="Odstotek 2 7" xfId="14143" xr:uid="{00000000-0005-0000-0000-00009ACC0000}"/>
    <cellStyle name="Odstotek 2 7 2" xfId="23141" xr:uid="{00000000-0005-0000-0000-00009BCC0000}"/>
    <cellStyle name="Odstotek 2 7 2 2" xfId="46141" xr:uid="{00000000-0005-0000-0000-00009CCC0000}"/>
    <cellStyle name="Odstotek 2 7 3" xfId="46140" xr:uid="{00000000-0005-0000-0000-00009DCC0000}"/>
    <cellStyle name="Odstotek 2 8" xfId="13986" xr:uid="{00000000-0005-0000-0000-00009ECC0000}"/>
    <cellStyle name="Odstotek 2 8 2" xfId="46142" xr:uid="{00000000-0005-0000-0000-00009FCC0000}"/>
    <cellStyle name="Odstotek 2 9" xfId="51657" xr:uid="{00000000-0005-0000-0000-0000A0CC0000}"/>
    <cellStyle name="Odstotek 21" xfId="2140" xr:uid="{00000000-0005-0000-0000-0000A1CC0000}"/>
    <cellStyle name="Odstotek 21 2" xfId="2141" xr:uid="{00000000-0005-0000-0000-0000A2CC0000}"/>
    <cellStyle name="Odstotek 21 2 2" xfId="2142" xr:uid="{00000000-0005-0000-0000-0000A3CC0000}"/>
    <cellStyle name="Odstotek 21 2 2 2" xfId="14146" xr:uid="{00000000-0005-0000-0000-0000A4CC0000}"/>
    <cellStyle name="Odstotek 21 2 2 2 2" xfId="46146" xr:uid="{00000000-0005-0000-0000-0000A5CC0000}"/>
    <cellStyle name="Odstotek 21 2 2 3" xfId="51669" xr:uid="{00000000-0005-0000-0000-0000A6CC0000}"/>
    <cellStyle name="Odstotek 21 2 2 4" xfId="46145" xr:uid="{00000000-0005-0000-0000-0000A7CC0000}"/>
    <cellStyle name="Odstotek 21 2 3" xfId="14145" xr:uid="{00000000-0005-0000-0000-0000A8CC0000}"/>
    <cellStyle name="Odstotek 21 2 3 2" xfId="46147" xr:uid="{00000000-0005-0000-0000-0000A9CC0000}"/>
    <cellStyle name="Odstotek 21 2 4" xfId="51668" xr:uid="{00000000-0005-0000-0000-0000AACC0000}"/>
    <cellStyle name="Odstotek 21 2 5" xfId="46144" xr:uid="{00000000-0005-0000-0000-0000ABCC0000}"/>
    <cellStyle name="Odstotek 21 3" xfId="2143" xr:uid="{00000000-0005-0000-0000-0000ACCC0000}"/>
    <cellStyle name="Odstotek 21 3 2" xfId="2144" xr:uid="{00000000-0005-0000-0000-0000ADCC0000}"/>
    <cellStyle name="Odstotek 21 3 2 2" xfId="14148" xr:uid="{00000000-0005-0000-0000-0000AECC0000}"/>
    <cellStyle name="Odstotek 21 3 2 2 2" xfId="46150" xr:uid="{00000000-0005-0000-0000-0000AFCC0000}"/>
    <cellStyle name="Odstotek 21 3 2 3" xfId="51671" xr:uid="{00000000-0005-0000-0000-0000B0CC0000}"/>
    <cellStyle name="Odstotek 21 3 2 4" xfId="46149" xr:uid="{00000000-0005-0000-0000-0000B1CC0000}"/>
    <cellStyle name="Odstotek 21 3 3" xfId="14147" xr:uid="{00000000-0005-0000-0000-0000B2CC0000}"/>
    <cellStyle name="Odstotek 21 3 3 2" xfId="46151" xr:uid="{00000000-0005-0000-0000-0000B3CC0000}"/>
    <cellStyle name="Odstotek 21 3 4" xfId="51670" xr:uid="{00000000-0005-0000-0000-0000B4CC0000}"/>
    <cellStyle name="Odstotek 21 3 5" xfId="46148" xr:uid="{00000000-0005-0000-0000-0000B5CC0000}"/>
    <cellStyle name="Odstotek 21 4" xfId="2145" xr:uid="{00000000-0005-0000-0000-0000B6CC0000}"/>
    <cellStyle name="Odstotek 21 4 2" xfId="14149" xr:uid="{00000000-0005-0000-0000-0000B7CC0000}"/>
    <cellStyle name="Odstotek 21 4 2 2" xfId="46153" xr:uid="{00000000-0005-0000-0000-0000B8CC0000}"/>
    <cellStyle name="Odstotek 21 4 3" xfId="51672" xr:uid="{00000000-0005-0000-0000-0000B9CC0000}"/>
    <cellStyle name="Odstotek 21 4 4" xfId="46152" xr:uid="{00000000-0005-0000-0000-0000BACC0000}"/>
    <cellStyle name="Odstotek 21 5" xfId="14144" xr:uid="{00000000-0005-0000-0000-0000BBCC0000}"/>
    <cellStyle name="Odstotek 21 5 2" xfId="46154" xr:uid="{00000000-0005-0000-0000-0000BCCC0000}"/>
    <cellStyle name="Odstotek 21 6" xfId="51667" xr:uid="{00000000-0005-0000-0000-0000BDCC0000}"/>
    <cellStyle name="Odstotek 21 7" xfId="46143" xr:uid="{00000000-0005-0000-0000-0000BECC0000}"/>
    <cellStyle name="Odstotek 22" xfId="2146" xr:uid="{00000000-0005-0000-0000-0000BFCC0000}"/>
    <cellStyle name="Odstotek 22 2" xfId="2147" xr:uid="{00000000-0005-0000-0000-0000C0CC0000}"/>
    <cellStyle name="Odstotek 22 2 2" xfId="2148" xr:uid="{00000000-0005-0000-0000-0000C1CC0000}"/>
    <cellStyle name="Odstotek 22 2 2 2" xfId="14152" xr:uid="{00000000-0005-0000-0000-0000C2CC0000}"/>
    <cellStyle name="Odstotek 22 2 2 2 2" xfId="46158" xr:uid="{00000000-0005-0000-0000-0000C3CC0000}"/>
    <cellStyle name="Odstotek 22 2 2 3" xfId="51675" xr:uid="{00000000-0005-0000-0000-0000C4CC0000}"/>
    <cellStyle name="Odstotek 22 2 2 4" xfId="46157" xr:uid="{00000000-0005-0000-0000-0000C5CC0000}"/>
    <cellStyle name="Odstotek 22 2 3" xfId="14151" xr:uid="{00000000-0005-0000-0000-0000C6CC0000}"/>
    <cellStyle name="Odstotek 22 2 3 2" xfId="46159" xr:uid="{00000000-0005-0000-0000-0000C7CC0000}"/>
    <cellStyle name="Odstotek 22 2 4" xfId="51674" xr:uid="{00000000-0005-0000-0000-0000C8CC0000}"/>
    <cellStyle name="Odstotek 22 2 5" xfId="46156" xr:uid="{00000000-0005-0000-0000-0000C9CC0000}"/>
    <cellStyle name="Odstotek 22 3" xfId="2149" xr:uid="{00000000-0005-0000-0000-0000CACC0000}"/>
    <cellStyle name="Odstotek 22 3 2" xfId="2150" xr:uid="{00000000-0005-0000-0000-0000CBCC0000}"/>
    <cellStyle name="Odstotek 22 3 2 2" xfId="14154" xr:uid="{00000000-0005-0000-0000-0000CCCC0000}"/>
    <cellStyle name="Odstotek 22 3 2 2 2" xfId="46162" xr:uid="{00000000-0005-0000-0000-0000CDCC0000}"/>
    <cellStyle name="Odstotek 22 3 2 3" xfId="51677" xr:uid="{00000000-0005-0000-0000-0000CECC0000}"/>
    <cellStyle name="Odstotek 22 3 2 4" xfId="46161" xr:uid="{00000000-0005-0000-0000-0000CFCC0000}"/>
    <cellStyle name="Odstotek 22 3 3" xfId="14153" xr:uid="{00000000-0005-0000-0000-0000D0CC0000}"/>
    <cellStyle name="Odstotek 22 3 3 2" xfId="46163" xr:uid="{00000000-0005-0000-0000-0000D1CC0000}"/>
    <cellStyle name="Odstotek 22 3 4" xfId="51676" xr:uid="{00000000-0005-0000-0000-0000D2CC0000}"/>
    <cellStyle name="Odstotek 22 3 5" xfId="46160" xr:uid="{00000000-0005-0000-0000-0000D3CC0000}"/>
    <cellStyle name="Odstotek 22 4" xfId="2151" xr:uid="{00000000-0005-0000-0000-0000D4CC0000}"/>
    <cellStyle name="Odstotek 22 4 2" xfId="14155" xr:uid="{00000000-0005-0000-0000-0000D5CC0000}"/>
    <cellStyle name="Odstotek 22 4 2 2" xfId="46165" xr:uid="{00000000-0005-0000-0000-0000D6CC0000}"/>
    <cellStyle name="Odstotek 22 4 3" xfId="51678" xr:uid="{00000000-0005-0000-0000-0000D7CC0000}"/>
    <cellStyle name="Odstotek 22 4 4" xfId="46164" xr:uid="{00000000-0005-0000-0000-0000D8CC0000}"/>
    <cellStyle name="Odstotek 22 5" xfId="14150" xr:uid="{00000000-0005-0000-0000-0000D9CC0000}"/>
    <cellStyle name="Odstotek 22 5 2" xfId="46166" xr:uid="{00000000-0005-0000-0000-0000DACC0000}"/>
    <cellStyle name="Odstotek 22 6" xfId="51673" xr:uid="{00000000-0005-0000-0000-0000DBCC0000}"/>
    <cellStyle name="Odstotek 22 7" xfId="46155" xr:uid="{00000000-0005-0000-0000-0000DCCC0000}"/>
    <cellStyle name="Odstotek 24" xfId="2152" xr:uid="{00000000-0005-0000-0000-0000DDCC0000}"/>
    <cellStyle name="Odstotek 24 2" xfId="2153" xr:uid="{00000000-0005-0000-0000-0000DECC0000}"/>
    <cellStyle name="Odstotek 24 2 2" xfId="2154" xr:uid="{00000000-0005-0000-0000-0000DFCC0000}"/>
    <cellStyle name="Odstotek 24 2 2 2" xfId="14158" xr:uid="{00000000-0005-0000-0000-0000E0CC0000}"/>
    <cellStyle name="Odstotek 24 2 2 2 2" xfId="46170" xr:uid="{00000000-0005-0000-0000-0000E1CC0000}"/>
    <cellStyle name="Odstotek 24 2 2 3" xfId="51681" xr:uid="{00000000-0005-0000-0000-0000E2CC0000}"/>
    <cellStyle name="Odstotek 24 2 2 4" xfId="46169" xr:uid="{00000000-0005-0000-0000-0000E3CC0000}"/>
    <cellStyle name="Odstotek 24 2 3" xfId="14157" xr:uid="{00000000-0005-0000-0000-0000E4CC0000}"/>
    <cellStyle name="Odstotek 24 2 3 2" xfId="46171" xr:uid="{00000000-0005-0000-0000-0000E5CC0000}"/>
    <cellStyle name="Odstotek 24 2 4" xfId="51680" xr:uid="{00000000-0005-0000-0000-0000E6CC0000}"/>
    <cellStyle name="Odstotek 24 2 5" xfId="46168" xr:uid="{00000000-0005-0000-0000-0000E7CC0000}"/>
    <cellStyle name="Odstotek 24 3" xfId="2155" xr:uid="{00000000-0005-0000-0000-0000E8CC0000}"/>
    <cellStyle name="Odstotek 24 3 2" xfId="2156" xr:uid="{00000000-0005-0000-0000-0000E9CC0000}"/>
    <cellStyle name="Odstotek 24 3 2 2" xfId="14160" xr:uid="{00000000-0005-0000-0000-0000EACC0000}"/>
    <cellStyle name="Odstotek 24 3 2 2 2" xfId="46174" xr:uid="{00000000-0005-0000-0000-0000EBCC0000}"/>
    <cellStyle name="Odstotek 24 3 2 3" xfId="51683" xr:uid="{00000000-0005-0000-0000-0000ECCC0000}"/>
    <cellStyle name="Odstotek 24 3 2 4" xfId="46173" xr:uid="{00000000-0005-0000-0000-0000EDCC0000}"/>
    <cellStyle name="Odstotek 24 3 3" xfId="14159" xr:uid="{00000000-0005-0000-0000-0000EECC0000}"/>
    <cellStyle name="Odstotek 24 3 3 2" xfId="46175" xr:uid="{00000000-0005-0000-0000-0000EFCC0000}"/>
    <cellStyle name="Odstotek 24 3 4" xfId="51682" xr:uid="{00000000-0005-0000-0000-0000F0CC0000}"/>
    <cellStyle name="Odstotek 24 3 5" xfId="46172" xr:uid="{00000000-0005-0000-0000-0000F1CC0000}"/>
    <cellStyle name="Odstotek 24 4" xfId="2157" xr:uid="{00000000-0005-0000-0000-0000F2CC0000}"/>
    <cellStyle name="Odstotek 24 4 2" xfId="14161" xr:uid="{00000000-0005-0000-0000-0000F3CC0000}"/>
    <cellStyle name="Odstotek 24 4 2 2" xfId="46177" xr:uid="{00000000-0005-0000-0000-0000F4CC0000}"/>
    <cellStyle name="Odstotek 24 4 3" xfId="51684" xr:uid="{00000000-0005-0000-0000-0000F5CC0000}"/>
    <cellStyle name="Odstotek 24 4 4" xfId="46176" xr:uid="{00000000-0005-0000-0000-0000F6CC0000}"/>
    <cellStyle name="Odstotek 24 5" xfId="14156" xr:uid="{00000000-0005-0000-0000-0000F7CC0000}"/>
    <cellStyle name="Odstotek 24 5 2" xfId="46178" xr:uid="{00000000-0005-0000-0000-0000F8CC0000}"/>
    <cellStyle name="Odstotek 24 6" xfId="51679" xr:uid="{00000000-0005-0000-0000-0000F9CC0000}"/>
    <cellStyle name="Odstotek 24 7" xfId="46167" xr:uid="{00000000-0005-0000-0000-0000FACC0000}"/>
    <cellStyle name="Odstotek 27" xfId="2158" xr:uid="{00000000-0005-0000-0000-0000FBCC0000}"/>
    <cellStyle name="Odstotek 27 2" xfId="2159" xr:uid="{00000000-0005-0000-0000-0000FCCC0000}"/>
    <cellStyle name="Odstotek 27 2 2" xfId="2160" xr:uid="{00000000-0005-0000-0000-0000FDCC0000}"/>
    <cellStyle name="Odstotek 27 2 2 2" xfId="14164" xr:uid="{00000000-0005-0000-0000-0000FECC0000}"/>
    <cellStyle name="Odstotek 27 2 2 2 2" xfId="46182" xr:uid="{00000000-0005-0000-0000-0000FFCC0000}"/>
    <cellStyle name="Odstotek 27 2 2 3" xfId="51687" xr:uid="{00000000-0005-0000-0000-000000CD0000}"/>
    <cellStyle name="Odstotek 27 2 2 4" xfId="46181" xr:uid="{00000000-0005-0000-0000-000001CD0000}"/>
    <cellStyle name="Odstotek 27 2 3" xfId="14163" xr:uid="{00000000-0005-0000-0000-000002CD0000}"/>
    <cellStyle name="Odstotek 27 2 3 2" xfId="46183" xr:uid="{00000000-0005-0000-0000-000003CD0000}"/>
    <cellStyle name="Odstotek 27 2 4" xfId="51686" xr:uid="{00000000-0005-0000-0000-000004CD0000}"/>
    <cellStyle name="Odstotek 27 2 5" xfId="46180" xr:uid="{00000000-0005-0000-0000-000005CD0000}"/>
    <cellStyle name="Odstotek 27 3" xfId="2161" xr:uid="{00000000-0005-0000-0000-000006CD0000}"/>
    <cellStyle name="Odstotek 27 3 2" xfId="2162" xr:uid="{00000000-0005-0000-0000-000007CD0000}"/>
    <cellStyle name="Odstotek 27 3 2 2" xfId="14166" xr:uid="{00000000-0005-0000-0000-000008CD0000}"/>
    <cellStyle name="Odstotek 27 3 2 2 2" xfId="46186" xr:uid="{00000000-0005-0000-0000-000009CD0000}"/>
    <cellStyle name="Odstotek 27 3 2 3" xfId="51689" xr:uid="{00000000-0005-0000-0000-00000ACD0000}"/>
    <cellStyle name="Odstotek 27 3 2 4" xfId="46185" xr:uid="{00000000-0005-0000-0000-00000BCD0000}"/>
    <cellStyle name="Odstotek 27 3 3" xfId="14165" xr:uid="{00000000-0005-0000-0000-00000CCD0000}"/>
    <cellStyle name="Odstotek 27 3 3 2" xfId="46187" xr:uid="{00000000-0005-0000-0000-00000DCD0000}"/>
    <cellStyle name="Odstotek 27 3 4" xfId="51688" xr:uid="{00000000-0005-0000-0000-00000ECD0000}"/>
    <cellStyle name="Odstotek 27 3 5" xfId="46184" xr:uid="{00000000-0005-0000-0000-00000FCD0000}"/>
    <cellStyle name="Odstotek 27 4" xfId="2163" xr:uid="{00000000-0005-0000-0000-000010CD0000}"/>
    <cellStyle name="Odstotek 27 4 2" xfId="14167" xr:uid="{00000000-0005-0000-0000-000011CD0000}"/>
    <cellStyle name="Odstotek 27 4 2 2" xfId="46189" xr:uid="{00000000-0005-0000-0000-000012CD0000}"/>
    <cellStyle name="Odstotek 27 4 3" xfId="51690" xr:uid="{00000000-0005-0000-0000-000013CD0000}"/>
    <cellStyle name="Odstotek 27 4 4" xfId="46188" xr:uid="{00000000-0005-0000-0000-000014CD0000}"/>
    <cellStyle name="Odstotek 27 5" xfId="14162" xr:uid="{00000000-0005-0000-0000-000015CD0000}"/>
    <cellStyle name="Odstotek 27 5 2" xfId="46190" xr:uid="{00000000-0005-0000-0000-000016CD0000}"/>
    <cellStyle name="Odstotek 27 6" xfId="51685" xr:uid="{00000000-0005-0000-0000-000017CD0000}"/>
    <cellStyle name="Odstotek 27 7" xfId="46179" xr:uid="{00000000-0005-0000-0000-000018CD0000}"/>
    <cellStyle name="Odstotek 3" xfId="2164" xr:uid="{00000000-0005-0000-0000-000019CD0000}"/>
    <cellStyle name="Odstotek 3 10" xfId="14169" xr:uid="{00000000-0005-0000-0000-00001ACD0000}"/>
    <cellStyle name="Odstotek 3 10 2" xfId="14170" xr:uid="{00000000-0005-0000-0000-00001BCD0000}"/>
    <cellStyle name="Odstotek 3 10 2 2" xfId="24316" xr:uid="{00000000-0005-0000-0000-00001CCD0000}"/>
    <cellStyle name="Odstotek 3 10 2 2 2" xfId="46194" xr:uid="{00000000-0005-0000-0000-00001DCD0000}"/>
    <cellStyle name="Odstotek 3 10 2 3" xfId="46193" xr:uid="{00000000-0005-0000-0000-00001ECD0000}"/>
    <cellStyle name="Odstotek 3 10 3" xfId="23143" xr:uid="{00000000-0005-0000-0000-00001FCD0000}"/>
    <cellStyle name="Odstotek 3 10 3 2" xfId="46195" xr:uid="{00000000-0005-0000-0000-000020CD0000}"/>
    <cellStyle name="Odstotek 3 10 4" xfId="46192" xr:uid="{00000000-0005-0000-0000-000021CD0000}"/>
    <cellStyle name="Odstotek 3 11" xfId="14171" xr:uid="{00000000-0005-0000-0000-000022CD0000}"/>
    <cellStyle name="Odstotek 3 11 2" xfId="14172" xr:uid="{00000000-0005-0000-0000-000023CD0000}"/>
    <cellStyle name="Odstotek 3 11 2 2" xfId="24379" xr:uid="{00000000-0005-0000-0000-000024CD0000}"/>
    <cellStyle name="Odstotek 3 11 2 2 2" xfId="46198" xr:uid="{00000000-0005-0000-0000-000025CD0000}"/>
    <cellStyle name="Odstotek 3 11 2 3" xfId="46197" xr:uid="{00000000-0005-0000-0000-000026CD0000}"/>
    <cellStyle name="Odstotek 3 11 3" xfId="23144" xr:uid="{00000000-0005-0000-0000-000027CD0000}"/>
    <cellStyle name="Odstotek 3 11 3 2" xfId="46199" xr:uid="{00000000-0005-0000-0000-000028CD0000}"/>
    <cellStyle name="Odstotek 3 11 4" xfId="46196" xr:uid="{00000000-0005-0000-0000-000029CD0000}"/>
    <cellStyle name="Odstotek 3 12" xfId="14173" xr:uid="{00000000-0005-0000-0000-00002ACD0000}"/>
    <cellStyle name="Odstotek 3 12 2" xfId="14174" xr:uid="{00000000-0005-0000-0000-00002BCD0000}"/>
    <cellStyle name="Odstotek 3 12 2 2" xfId="24442" xr:uid="{00000000-0005-0000-0000-00002CCD0000}"/>
    <cellStyle name="Odstotek 3 12 2 2 2" xfId="46202" xr:uid="{00000000-0005-0000-0000-00002DCD0000}"/>
    <cellStyle name="Odstotek 3 12 2 3" xfId="46201" xr:uid="{00000000-0005-0000-0000-00002ECD0000}"/>
    <cellStyle name="Odstotek 3 12 3" xfId="23145" xr:uid="{00000000-0005-0000-0000-00002FCD0000}"/>
    <cellStyle name="Odstotek 3 12 3 2" xfId="46203" xr:uid="{00000000-0005-0000-0000-000030CD0000}"/>
    <cellStyle name="Odstotek 3 12 4" xfId="46200" xr:uid="{00000000-0005-0000-0000-000031CD0000}"/>
    <cellStyle name="Odstotek 3 13" xfId="14175" xr:uid="{00000000-0005-0000-0000-000032CD0000}"/>
    <cellStyle name="Odstotek 3 13 2" xfId="24001" xr:uid="{00000000-0005-0000-0000-000033CD0000}"/>
    <cellStyle name="Odstotek 3 13 2 2" xfId="46205" xr:uid="{00000000-0005-0000-0000-000034CD0000}"/>
    <cellStyle name="Odstotek 3 13 3" xfId="46204" xr:uid="{00000000-0005-0000-0000-000035CD0000}"/>
    <cellStyle name="Odstotek 3 14" xfId="14176" xr:uid="{00000000-0005-0000-0000-000036CD0000}"/>
    <cellStyle name="Odstotek 3 14 2" xfId="46206" xr:uid="{00000000-0005-0000-0000-000037CD0000}"/>
    <cellStyle name="Odstotek 3 15" xfId="14168" xr:uid="{00000000-0005-0000-0000-000038CD0000}"/>
    <cellStyle name="Odstotek 3 15 2" xfId="46207" xr:uid="{00000000-0005-0000-0000-000039CD0000}"/>
    <cellStyle name="Odstotek 3 16" xfId="23142" xr:uid="{00000000-0005-0000-0000-00003ACD0000}"/>
    <cellStyle name="Odstotek 3 16 2" xfId="46208" xr:uid="{00000000-0005-0000-0000-00003BCD0000}"/>
    <cellStyle name="Odstotek 3 17" xfId="24729" xr:uid="{00000000-0005-0000-0000-00003CCD0000}"/>
    <cellStyle name="Odstotek 3 17 2" xfId="51691" xr:uid="{00000000-0005-0000-0000-00003DCD0000}"/>
    <cellStyle name="Odstotek 3 18" xfId="46191" xr:uid="{00000000-0005-0000-0000-00003ECD0000}"/>
    <cellStyle name="Odstotek 3 2" xfId="2165" xr:uid="{00000000-0005-0000-0000-00003FCD0000}"/>
    <cellStyle name="Odstotek 3 2 2" xfId="2166" xr:uid="{00000000-0005-0000-0000-000040CD0000}"/>
    <cellStyle name="Odstotek 3 2 2 2" xfId="14179" xr:uid="{00000000-0005-0000-0000-000041CD0000}"/>
    <cellStyle name="Odstotek 3 2 2 2 2" xfId="46211" xr:uid="{00000000-0005-0000-0000-000042CD0000}"/>
    <cellStyle name="Odstotek 3 2 2 3" xfId="14178" xr:uid="{00000000-0005-0000-0000-000043CD0000}"/>
    <cellStyle name="Odstotek 3 2 2 3 2" xfId="46212" xr:uid="{00000000-0005-0000-0000-000044CD0000}"/>
    <cellStyle name="Odstotek 3 2 2 4" xfId="23146" xr:uid="{00000000-0005-0000-0000-000045CD0000}"/>
    <cellStyle name="Odstotek 3 2 2 4 2" xfId="46213" xr:uid="{00000000-0005-0000-0000-000046CD0000}"/>
    <cellStyle name="Odstotek 3 2 2 5" xfId="51693" xr:uid="{00000000-0005-0000-0000-000047CD0000}"/>
    <cellStyle name="Odstotek 3 2 2 6" xfId="46210" xr:uid="{00000000-0005-0000-0000-000048CD0000}"/>
    <cellStyle name="Odstotek 3 2 3" xfId="14180" xr:uid="{00000000-0005-0000-0000-000049CD0000}"/>
    <cellStyle name="Odstotek 3 2 3 2" xfId="46214" xr:uid="{00000000-0005-0000-0000-00004ACD0000}"/>
    <cellStyle name="Odstotek 3 2 4" xfId="14177" xr:uid="{00000000-0005-0000-0000-00004BCD0000}"/>
    <cellStyle name="Odstotek 3 2 4 2" xfId="46215" xr:uid="{00000000-0005-0000-0000-00004CCD0000}"/>
    <cellStyle name="Odstotek 3 2 5" xfId="16023" xr:uid="{00000000-0005-0000-0000-00004DCD0000}"/>
    <cellStyle name="Odstotek 3 2 5 2" xfId="46216" xr:uid="{00000000-0005-0000-0000-00004ECD0000}"/>
    <cellStyle name="Odstotek 3 2 6" xfId="51692" xr:uid="{00000000-0005-0000-0000-00004FCD0000}"/>
    <cellStyle name="Odstotek 3 2 7" xfId="46209" xr:uid="{00000000-0005-0000-0000-000050CD0000}"/>
    <cellStyle name="Odstotek 3 3" xfId="14181" xr:uid="{00000000-0005-0000-0000-000051CD0000}"/>
    <cellStyle name="Odstotek 3 3 10" xfId="14182" xr:uid="{00000000-0005-0000-0000-000052CD0000}"/>
    <cellStyle name="Odstotek 3 3 10 2" xfId="14183" xr:uid="{00000000-0005-0000-0000-000053CD0000}"/>
    <cellStyle name="Odstotek 3 3 10 2 2" xfId="24453" xr:uid="{00000000-0005-0000-0000-000054CD0000}"/>
    <cellStyle name="Odstotek 3 3 10 2 2 2" xfId="46220" xr:uid="{00000000-0005-0000-0000-000055CD0000}"/>
    <cellStyle name="Odstotek 3 3 10 2 3" xfId="46219" xr:uid="{00000000-0005-0000-0000-000056CD0000}"/>
    <cellStyle name="Odstotek 3 3 10 3" xfId="23148" xr:uid="{00000000-0005-0000-0000-000057CD0000}"/>
    <cellStyle name="Odstotek 3 3 10 3 2" xfId="46221" xr:uid="{00000000-0005-0000-0000-000058CD0000}"/>
    <cellStyle name="Odstotek 3 3 10 4" xfId="46218" xr:uid="{00000000-0005-0000-0000-000059CD0000}"/>
    <cellStyle name="Odstotek 3 3 11" xfId="14184" xr:uid="{00000000-0005-0000-0000-00005ACD0000}"/>
    <cellStyle name="Odstotek 3 3 11 2" xfId="24012" xr:uid="{00000000-0005-0000-0000-00005BCD0000}"/>
    <cellStyle name="Odstotek 3 3 11 2 2" xfId="46223" xr:uid="{00000000-0005-0000-0000-00005CCD0000}"/>
    <cellStyle name="Odstotek 3 3 11 3" xfId="46222" xr:uid="{00000000-0005-0000-0000-00005DCD0000}"/>
    <cellStyle name="Odstotek 3 3 12" xfId="23147" xr:uid="{00000000-0005-0000-0000-00005ECD0000}"/>
    <cellStyle name="Odstotek 3 3 12 2" xfId="46224" xr:uid="{00000000-0005-0000-0000-00005FCD0000}"/>
    <cellStyle name="Odstotek 3 3 13" xfId="46217" xr:uid="{00000000-0005-0000-0000-000060CD0000}"/>
    <cellStyle name="Odstotek 3 3 2" xfId="14185" xr:uid="{00000000-0005-0000-0000-000061CD0000}"/>
    <cellStyle name="Odstotek 3 3 2 10" xfId="14186" xr:uid="{00000000-0005-0000-0000-000062CD0000}"/>
    <cellStyle name="Odstotek 3 3 2 10 2" xfId="24027" xr:uid="{00000000-0005-0000-0000-000063CD0000}"/>
    <cellStyle name="Odstotek 3 3 2 10 2 2" xfId="46227" xr:uid="{00000000-0005-0000-0000-000064CD0000}"/>
    <cellStyle name="Odstotek 3 3 2 10 3" xfId="46226" xr:uid="{00000000-0005-0000-0000-000065CD0000}"/>
    <cellStyle name="Odstotek 3 3 2 11" xfId="23149" xr:uid="{00000000-0005-0000-0000-000066CD0000}"/>
    <cellStyle name="Odstotek 3 3 2 11 2" xfId="46228" xr:uid="{00000000-0005-0000-0000-000067CD0000}"/>
    <cellStyle name="Odstotek 3 3 2 12" xfId="46225" xr:uid="{00000000-0005-0000-0000-000068CD0000}"/>
    <cellStyle name="Odstotek 3 3 2 2" xfId="14187" xr:uid="{00000000-0005-0000-0000-000069CD0000}"/>
    <cellStyle name="Odstotek 3 3 2 2 10" xfId="23150" xr:uid="{00000000-0005-0000-0000-00006ACD0000}"/>
    <cellStyle name="Odstotek 3 3 2 2 10 2" xfId="46230" xr:uid="{00000000-0005-0000-0000-00006BCD0000}"/>
    <cellStyle name="Odstotek 3 3 2 2 11" xfId="46229" xr:uid="{00000000-0005-0000-0000-00006CCD0000}"/>
    <cellStyle name="Odstotek 3 3 2 2 2" xfId="14188" xr:uid="{00000000-0005-0000-0000-00006DCD0000}"/>
    <cellStyle name="Odstotek 3 3 2 2 2 2" xfId="14189" xr:uid="{00000000-0005-0000-0000-00006ECD0000}"/>
    <cellStyle name="Odstotek 3 3 2 2 2 2 2" xfId="24109" xr:uid="{00000000-0005-0000-0000-00006FCD0000}"/>
    <cellStyle name="Odstotek 3 3 2 2 2 2 2 2" xfId="46233" xr:uid="{00000000-0005-0000-0000-000070CD0000}"/>
    <cellStyle name="Odstotek 3 3 2 2 2 2 3" xfId="46232" xr:uid="{00000000-0005-0000-0000-000071CD0000}"/>
    <cellStyle name="Odstotek 3 3 2 2 2 3" xfId="23151" xr:uid="{00000000-0005-0000-0000-000072CD0000}"/>
    <cellStyle name="Odstotek 3 3 2 2 2 3 2" xfId="46234" xr:uid="{00000000-0005-0000-0000-000073CD0000}"/>
    <cellStyle name="Odstotek 3 3 2 2 2 4" xfId="46231" xr:uid="{00000000-0005-0000-0000-000074CD0000}"/>
    <cellStyle name="Odstotek 3 3 2 2 3" xfId="14190" xr:uid="{00000000-0005-0000-0000-000075CD0000}"/>
    <cellStyle name="Odstotek 3 3 2 2 3 2" xfId="14191" xr:uid="{00000000-0005-0000-0000-000076CD0000}"/>
    <cellStyle name="Odstotek 3 3 2 2 3 2 2" xfId="24172" xr:uid="{00000000-0005-0000-0000-000077CD0000}"/>
    <cellStyle name="Odstotek 3 3 2 2 3 2 2 2" xfId="46237" xr:uid="{00000000-0005-0000-0000-000078CD0000}"/>
    <cellStyle name="Odstotek 3 3 2 2 3 2 3" xfId="46236" xr:uid="{00000000-0005-0000-0000-000079CD0000}"/>
    <cellStyle name="Odstotek 3 3 2 2 3 3" xfId="23152" xr:uid="{00000000-0005-0000-0000-00007ACD0000}"/>
    <cellStyle name="Odstotek 3 3 2 2 3 3 2" xfId="46238" xr:uid="{00000000-0005-0000-0000-00007BCD0000}"/>
    <cellStyle name="Odstotek 3 3 2 2 3 4" xfId="46235" xr:uid="{00000000-0005-0000-0000-00007CCD0000}"/>
    <cellStyle name="Odstotek 3 3 2 2 4" xfId="14192" xr:uid="{00000000-0005-0000-0000-00007DCD0000}"/>
    <cellStyle name="Odstotek 3 3 2 2 4 2" xfId="14193" xr:uid="{00000000-0005-0000-0000-00007ECD0000}"/>
    <cellStyle name="Odstotek 3 3 2 2 4 2 2" xfId="24235" xr:uid="{00000000-0005-0000-0000-00007FCD0000}"/>
    <cellStyle name="Odstotek 3 3 2 2 4 2 2 2" xfId="46241" xr:uid="{00000000-0005-0000-0000-000080CD0000}"/>
    <cellStyle name="Odstotek 3 3 2 2 4 2 3" xfId="46240" xr:uid="{00000000-0005-0000-0000-000081CD0000}"/>
    <cellStyle name="Odstotek 3 3 2 2 4 3" xfId="23153" xr:uid="{00000000-0005-0000-0000-000082CD0000}"/>
    <cellStyle name="Odstotek 3 3 2 2 4 3 2" xfId="46242" xr:uid="{00000000-0005-0000-0000-000083CD0000}"/>
    <cellStyle name="Odstotek 3 3 2 2 4 4" xfId="46239" xr:uid="{00000000-0005-0000-0000-000084CD0000}"/>
    <cellStyle name="Odstotek 3 3 2 2 5" xfId="14194" xr:uid="{00000000-0005-0000-0000-000085CD0000}"/>
    <cellStyle name="Odstotek 3 3 2 2 5 2" xfId="14195" xr:uid="{00000000-0005-0000-0000-000086CD0000}"/>
    <cellStyle name="Odstotek 3 3 2 2 5 2 2" xfId="24298" xr:uid="{00000000-0005-0000-0000-000087CD0000}"/>
    <cellStyle name="Odstotek 3 3 2 2 5 2 2 2" xfId="46245" xr:uid="{00000000-0005-0000-0000-000088CD0000}"/>
    <cellStyle name="Odstotek 3 3 2 2 5 2 3" xfId="46244" xr:uid="{00000000-0005-0000-0000-000089CD0000}"/>
    <cellStyle name="Odstotek 3 3 2 2 5 3" xfId="23154" xr:uid="{00000000-0005-0000-0000-00008ACD0000}"/>
    <cellStyle name="Odstotek 3 3 2 2 5 3 2" xfId="46246" xr:uid="{00000000-0005-0000-0000-00008BCD0000}"/>
    <cellStyle name="Odstotek 3 3 2 2 5 4" xfId="46243" xr:uid="{00000000-0005-0000-0000-00008CCD0000}"/>
    <cellStyle name="Odstotek 3 3 2 2 6" xfId="14196" xr:uid="{00000000-0005-0000-0000-00008DCD0000}"/>
    <cellStyle name="Odstotek 3 3 2 2 6 2" xfId="14197" xr:uid="{00000000-0005-0000-0000-00008ECD0000}"/>
    <cellStyle name="Odstotek 3 3 2 2 6 2 2" xfId="24361" xr:uid="{00000000-0005-0000-0000-00008FCD0000}"/>
    <cellStyle name="Odstotek 3 3 2 2 6 2 2 2" xfId="46249" xr:uid="{00000000-0005-0000-0000-000090CD0000}"/>
    <cellStyle name="Odstotek 3 3 2 2 6 2 3" xfId="46248" xr:uid="{00000000-0005-0000-0000-000091CD0000}"/>
    <cellStyle name="Odstotek 3 3 2 2 6 3" xfId="23155" xr:uid="{00000000-0005-0000-0000-000092CD0000}"/>
    <cellStyle name="Odstotek 3 3 2 2 6 3 2" xfId="46250" xr:uid="{00000000-0005-0000-0000-000093CD0000}"/>
    <cellStyle name="Odstotek 3 3 2 2 6 4" xfId="46247" xr:uid="{00000000-0005-0000-0000-000094CD0000}"/>
    <cellStyle name="Odstotek 3 3 2 2 7" xfId="14198" xr:uid="{00000000-0005-0000-0000-000095CD0000}"/>
    <cellStyle name="Odstotek 3 3 2 2 7 2" xfId="14199" xr:uid="{00000000-0005-0000-0000-000096CD0000}"/>
    <cellStyle name="Odstotek 3 3 2 2 7 2 2" xfId="24424" xr:uid="{00000000-0005-0000-0000-000097CD0000}"/>
    <cellStyle name="Odstotek 3 3 2 2 7 2 2 2" xfId="46253" xr:uid="{00000000-0005-0000-0000-000098CD0000}"/>
    <cellStyle name="Odstotek 3 3 2 2 7 2 3" xfId="46252" xr:uid="{00000000-0005-0000-0000-000099CD0000}"/>
    <cellStyle name="Odstotek 3 3 2 2 7 3" xfId="23156" xr:uid="{00000000-0005-0000-0000-00009ACD0000}"/>
    <cellStyle name="Odstotek 3 3 2 2 7 3 2" xfId="46254" xr:uid="{00000000-0005-0000-0000-00009BCD0000}"/>
    <cellStyle name="Odstotek 3 3 2 2 7 4" xfId="46251" xr:uid="{00000000-0005-0000-0000-00009CCD0000}"/>
    <cellStyle name="Odstotek 3 3 2 2 8" xfId="14200" xr:uid="{00000000-0005-0000-0000-00009DCD0000}"/>
    <cellStyle name="Odstotek 3 3 2 2 8 2" xfId="14201" xr:uid="{00000000-0005-0000-0000-00009ECD0000}"/>
    <cellStyle name="Odstotek 3 3 2 2 8 2 2" xfId="24487" xr:uid="{00000000-0005-0000-0000-00009FCD0000}"/>
    <cellStyle name="Odstotek 3 3 2 2 8 2 2 2" xfId="46257" xr:uid="{00000000-0005-0000-0000-0000A0CD0000}"/>
    <cellStyle name="Odstotek 3 3 2 2 8 2 3" xfId="46256" xr:uid="{00000000-0005-0000-0000-0000A1CD0000}"/>
    <cellStyle name="Odstotek 3 3 2 2 8 3" xfId="23157" xr:uid="{00000000-0005-0000-0000-0000A2CD0000}"/>
    <cellStyle name="Odstotek 3 3 2 2 8 3 2" xfId="46258" xr:uid="{00000000-0005-0000-0000-0000A3CD0000}"/>
    <cellStyle name="Odstotek 3 3 2 2 8 4" xfId="46255" xr:uid="{00000000-0005-0000-0000-0000A4CD0000}"/>
    <cellStyle name="Odstotek 3 3 2 2 9" xfId="14202" xr:uid="{00000000-0005-0000-0000-0000A5CD0000}"/>
    <cellStyle name="Odstotek 3 3 2 2 9 2" xfId="24046" xr:uid="{00000000-0005-0000-0000-0000A6CD0000}"/>
    <cellStyle name="Odstotek 3 3 2 2 9 2 2" xfId="46260" xr:uid="{00000000-0005-0000-0000-0000A7CD0000}"/>
    <cellStyle name="Odstotek 3 3 2 2 9 3" xfId="46259" xr:uid="{00000000-0005-0000-0000-0000A8CD0000}"/>
    <cellStyle name="Odstotek 3 3 2 3" xfId="14203" xr:uid="{00000000-0005-0000-0000-0000A9CD0000}"/>
    <cellStyle name="Odstotek 3 3 2 3 2" xfId="14204" xr:uid="{00000000-0005-0000-0000-0000AACD0000}"/>
    <cellStyle name="Odstotek 3 3 2 3 2 2" xfId="24090" xr:uid="{00000000-0005-0000-0000-0000ABCD0000}"/>
    <cellStyle name="Odstotek 3 3 2 3 2 2 2" xfId="46263" xr:uid="{00000000-0005-0000-0000-0000ACCD0000}"/>
    <cellStyle name="Odstotek 3 3 2 3 2 3" xfId="46262" xr:uid="{00000000-0005-0000-0000-0000ADCD0000}"/>
    <cellStyle name="Odstotek 3 3 2 3 3" xfId="23158" xr:uid="{00000000-0005-0000-0000-0000AECD0000}"/>
    <cellStyle name="Odstotek 3 3 2 3 3 2" xfId="46264" xr:uid="{00000000-0005-0000-0000-0000AFCD0000}"/>
    <cellStyle name="Odstotek 3 3 2 3 4" xfId="46261" xr:uid="{00000000-0005-0000-0000-0000B0CD0000}"/>
    <cellStyle name="Odstotek 3 3 2 4" xfId="14205" xr:uid="{00000000-0005-0000-0000-0000B1CD0000}"/>
    <cellStyle name="Odstotek 3 3 2 4 2" xfId="14206" xr:uid="{00000000-0005-0000-0000-0000B2CD0000}"/>
    <cellStyle name="Odstotek 3 3 2 4 2 2" xfId="24153" xr:uid="{00000000-0005-0000-0000-0000B3CD0000}"/>
    <cellStyle name="Odstotek 3 3 2 4 2 2 2" xfId="46267" xr:uid="{00000000-0005-0000-0000-0000B4CD0000}"/>
    <cellStyle name="Odstotek 3 3 2 4 2 3" xfId="46266" xr:uid="{00000000-0005-0000-0000-0000B5CD0000}"/>
    <cellStyle name="Odstotek 3 3 2 4 3" xfId="23159" xr:uid="{00000000-0005-0000-0000-0000B6CD0000}"/>
    <cellStyle name="Odstotek 3 3 2 4 3 2" xfId="46268" xr:uid="{00000000-0005-0000-0000-0000B7CD0000}"/>
    <cellStyle name="Odstotek 3 3 2 4 4" xfId="46265" xr:uid="{00000000-0005-0000-0000-0000B8CD0000}"/>
    <cellStyle name="Odstotek 3 3 2 5" xfId="14207" xr:uid="{00000000-0005-0000-0000-0000B9CD0000}"/>
    <cellStyle name="Odstotek 3 3 2 5 2" xfId="14208" xr:uid="{00000000-0005-0000-0000-0000BACD0000}"/>
    <cellStyle name="Odstotek 3 3 2 5 2 2" xfId="24216" xr:uid="{00000000-0005-0000-0000-0000BBCD0000}"/>
    <cellStyle name="Odstotek 3 3 2 5 2 2 2" xfId="46271" xr:uid="{00000000-0005-0000-0000-0000BCCD0000}"/>
    <cellStyle name="Odstotek 3 3 2 5 2 3" xfId="46270" xr:uid="{00000000-0005-0000-0000-0000BDCD0000}"/>
    <cellStyle name="Odstotek 3 3 2 5 3" xfId="23160" xr:uid="{00000000-0005-0000-0000-0000BECD0000}"/>
    <cellStyle name="Odstotek 3 3 2 5 3 2" xfId="46272" xr:uid="{00000000-0005-0000-0000-0000BFCD0000}"/>
    <cellStyle name="Odstotek 3 3 2 5 4" xfId="46269" xr:uid="{00000000-0005-0000-0000-0000C0CD0000}"/>
    <cellStyle name="Odstotek 3 3 2 6" xfId="14209" xr:uid="{00000000-0005-0000-0000-0000C1CD0000}"/>
    <cellStyle name="Odstotek 3 3 2 6 2" xfId="14210" xr:uid="{00000000-0005-0000-0000-0000C2CD0000}"/>
    <cellStyle name="Odstotek 3 3 2 6 2 2" xfId="24279" xr:uid="{00000000-0005-0000-0000-0000C3CD0000}"/>
    <cellStyle name="Odstotek 3 3 2 6 2 2 2" xfId="46275" xr:uid="{00000000-0005-0000-0000-0000C4CD0000}"/>
    <cellStyle name="Odstotek 3 3 2 6 2 3" xfId="46274" xr:uid="{00000000-0005-0000-0000-0000C5CD0000}"/>
    <cellStyle name="Odstotek 3 3 2 6 3" xfId="23161" xr:uid="{00000000-0005-0000-0000-0000C6CD0000}"/>
    <cellStyle name="Odstotek 3 3 2 6 3 2" xfId="46276" xr:uid="{00000000-0005-0000-0000-0000C7CD0000}"/>
    <cellStyle name="Odstotek 3 3 2 6 4" xfId="46273" xr:uid="{00000000-0005-0000-0000-0000C8CD0000}"/>
    <cellStyle name="Odstotek 3 3 2 7" xfId="14211" xr:uid="{00000000-0005-0000-0000-0000C9CD0000}"/>
    <cellStyle name="Odstotek 3 3 2 7 2" xfId="14212" xr:uid="{00000000-0005-0000-0000-0000CACD0000}"/>
    <cellStyle name="Odstotek 3 3 2 7 2 2" xfId="24342" xr:uid="{00000000-0005-0000-0000-0000CBCD0000}"/>
    <cellStyle name="Odstotek 3 3 2 7 2 2 2" xfId="46279" xr:uid="{00000000-0005-0000-0000-0000CCCD0000}"/>
    <cellStyle name="Odstotek 3 3 2 7 2 3" xfId="46278" xr:uid="{00000000-0005-0000-0000-0000CDCD0000}"/>
    <cellStyle name="Odstotek 3 3 2 7 3" xfId="23162" xr:uid="{00000000-0005-0000-0000-0000CECD0000}"/>
    <cellStyle name="Odstotek 3 3 2 7 3 2" xfId="46280" xr:uid="{00000000-0005-0000-0000-0000CFCD0000}"/>
    <cellStyle name="Odstotek 3 3 2 7 4" xfId="46277" xr:uid="{00000000-0005-0000-0000-0000D0CD0000}"/>
    <cellStyle name="Odstotek 3 3 2 8" xfId="14213" xr:uid="{00000000-0005-0000-0000-0000D1CD0000}"/>
    <cellStyle name="Odstotek 3 3 2 8 2" xfId="14214" xr:uid="{00000000-0005-0000-0000-0000D2CD0000}"/>
    <cellStyle name="Odstotek 3 3 2 8 2 2" xfId="24405" xr:uid="{00000000-0005-0000-0000-0000D3CD0000}"/>
    <cellStyle name="Odstotek 3 3 2 8 2 2 2" xfId="46283" xr:uid="{00000000-0005-0000-0000-0000D4CD0000}"/>
    <cellStyle name="Odstotek 3 3 2 8 2 3" xfId="46282" xr:uid="{00000000-0005-0000-0000-0000D5CD0000}"/>
    <cellStyle name="Odstotek 3 3 2 8 3" xfId="23163" xr:uid="{00000000-0005-0000-0000-0000D6CD0000}"/>
    <cellStyle name="Odstotek 3 3 2 8 3 2" xfId="46284" xr:uid="{00000000-0005-0000-0000-0000D7CD0000}"/>
    <cellStyle name="Odstotek 3 3 2 8 4" xfId="46281" xr:uid="{00000000-0005-0000-0000-0000D8CD0000}"/>
    <cellStyle name="Odstotek 3 3 2 9" xfId="14215" xr:uid="{00000000-0005-0000-0000-0000D9CD0000}"/>
    <cellStyle name="Odstotek 3 3 2 9 2" xfId="14216" xr:uid="{00000000-0005-0000-0000-0000DACD0000}"/>
    <cellStyle name="Odstotek 3 3 2 9 2 2" xfId="24468" xr:uid="{00000000-0005-0000-0000-0000DBCD0000}"/>
    <cellStyle name="Odstotek 3 3 2 9 2 2 2" xfId="46287" xr:uid="{00000000-0005-0000-0000-0000DCCD0000}"/>
    <cellStyle name="Odstotek 3 3 2 9 2 3" xfId="46286" xr:uid="{00000000-0005-0000-0000-0000DDCD0000}"/>
    <cellStyle name="Odstotek 3 3 2 9 3" xfId="23164" xr:uid="{00000000-0005-0000-0000-0000DECD0000}"/>
    <cellStyle name="Odstotek 3 3 2 9 3 2" xfId="46288" xr:uid="{00000000-0005-0000-0000-0000DFCD0000}"/>
    <cellStyle name="Odstotek 3 3 2 9 4" xfId="46285" xr:uid="{00000000-0005-0000-0000-0000E0CD0000}"/>
    <cellStyle name="Odstotek 3 3 3" xfId="14217" xr:uid="{00000000-0005-0000-0000-0000E1CD0000}"/>
    <cellStyle name="Odstotek 3 3 3 10" xfId="23165" xr:uid="{00000000-0005-0000-0000-0000E2CD0000}"/>
    <cellStyle name="Odstotek 3 3 3 10 2" xfId="46290" xr:uid="{00000000-0005-0000-0000-0000E3CD0000}"/>
    <cellStyle name="Odstotek 3 3 3 11" xfId="46289" xr:uid="{00000000-0005-0000-0000-0000E4CD0000}"/>
    <cellStyle name="Odstotek 3 3 3 2" xfId="14218" xr:uid="{00000000-0005-0000-0000-0000E5CD0000}"/>
    <cellStyle name="Odstotek 3 3 3 2 2" xfId="14219" xr:uid="{00000000-0005-0000-0000-0000E6CD0000}"/>
    <cellStyle name="Odstotek 3 3 3 2 2 2" xfId="24108" xr:uid="{00000000-0005-0000-0000-0000E7CD0000}"/>
    <cellStyle name="Odstotek 3 3 3 2 2 2 2" xfId="46293" xr:uid="{00000000-0005-0000-0000-0000E8CD0000}"/>
    <cellStyle name="Odstotek 3 3 3 2 2 3" xfId="46292" xr:uid="{00000000-0005-0000-0000-0000E9CD0000}"/>
    <cellStyle name="Odstotek 3 3 3 2 3" xfId="23166" xr:uid="{00000000-0005-0000-0000-0000EACD0000}"/>
    <cellStyle name="Odstotek 3 3 3 2 3 2" xfId="46294" xr:uid="{00000000-0005-0000-0000-0000EBCD0000}"/>
    <cellStyle name="Odstotek 3 3 3 2 4" xfId="46291" xr:uid="{00000000-0005-0000-0000-0000ECCD0000}"/>
    <cellStyle name="Odstotek 3 3 3 3" xfId="14220" xr:uid="{00000000-0005-0000-0000-0000EDCD0000}"/>
    <cellStyle name="Odstotek 3 3 3 3 2" xfId="14221" xr:uid="{00000000-0005-0000-0000-0000EECD0000}"/>
    <cellStyle name="Odstotek 3 3 3 3 2 2" xfId="24171" xr:uid="{00000000-0005-0000-0000-0000EFCD0000}"/>
    <cellStyle name="Odstotek 3 3 3 3 2 2 2" xfId="46297" xr:uid="{00000000-0005-0000-0000-0000F0CD0000}"/>
    <cellStyle name="Odstotek 3 3 3 3 2 3" xfId="46296" xr:uid="{00000000-0005-0000-0000-0000F1CD0000}"/>
    <cellStyle name="Odstotek 3 3 3 3 3" xfId="23167" xr:uid="{00000000-0005-0000-0000-0000F2CD0000}"/>
    <cellStyle name="Odstotek 3 3 3 3 3 2" xfId="46298" xr:uid="{00000000-0005-0000-0000-0000F3CD0000}"/>
    <cellStyle name="Odstotek 3 3 3 3 4" xfId="46295" xr:uid="{00000000-0005-0000-0000-0000F4CD0000}"/>
    <cellStyle name="Odstotek 3 3 3 4" xfId="14222" xr:uid="{00000000-0005-0000-0000-0000F5CD0000}"/>
    <cellStyle name="Odstotek 3 3 3 4 2" xfId="14223" xr:uid="{00000000-0005-0000-0000-0000F6CD0000}"/>
    <cellStyle name="Odstotek 3 3 3 4 2 2" xfId="24234" xr:uid="{00000000-0005-0000-0000-0000F7CD0000}"/>
    <cellStyle name="Odstotek 3 3 3 4 2 2 2" xfId="46301" xr:uid="{00000000-0005-0000-0000-0000F8CD0000}"/>
    <cellStyle name="Odstotek 3 3 3 4 2 3" xfId="46300" xr:uid="{00000000-0005-0000-0000-0000F9CD0000}"/>
    <cellStyle name="Odstotek 3 3 3 4 3" xfId="23168" xr:uid="{00000000-0005-0000-0000-0000FACD0000}"/>
    <cellStyle name="Odstotek 3 3 3 4 3 2" xfId="46302" xr:uid="{00000000-0005-0000-0000-0000FBCD0000}"/>
    <cellStyle name="Odstotek 3 3 3 4 4" xfId="46299" xr:uid="{00000000-0005-0000-0000-0000FCCD0000}"/>
    <cellStyle name="Odstotek 3 3 3 5" xfId="14224" xr:uid="{00000000-0005-0000-0000-0000FDCD0000}"/>
    <cellStyle name="Odstotek 3 3 3 5 2" xfId="14225" xr:uid="{00000000-0005-0000-0000-0000FECD0000}"/>
    <cellStyle name="Odstotek 3 3 3 5 2 2" xfId="24297" xr:uid="{00000000-0005-0000-0000-0000FFCD0000}"/>
    <cellStyle name="Odstotek 3 3 3 5 2 2 2" xfId="46305" xr:uid="{00000000-0005-0000-0000-000000CE0000}"/>
    <cellStyle name="Odstotek 3 3 3 5 2 3" xfId="46304" xr:uid="{00000000-0005-0000-0000-000001CE0000}"/>
    <cellStyle name="Odstotek 3 3 3 5 3" xfId="23169" xr:uid="{00000000-0005-0000-0000-000002CE0000}"/>
    <cellStyle name="Odstotek 3 3 3 5 3 2" xfId="46306" xr:uid="{00000000-0005-0000-0000-000003CE0000}"/>
    <cellStyle name="Odstotek 3 3 3 5 4" xfId="46303" xr:uid="{00000000-0005-0000-0000-000004CE0000}"/>
    <cellStyle name="Odstotek 3 3 3 6" xfId="14226" xr:uid="{00000000-0005-0000-0000-000005CE0000}"/>
    <cellStyle name="Odstotek 3 3 3 6 2" xfId="14227" xr:uid="{00000000-0005-0000-0000-000006CE0000}"/>
    <cellStyle name="Odstotek 3 3 3 6 2 2" xfId="24360" xr:uid="{00000000-0005-0000-0000-000007CE0000}"/>
    <cellStyle name="Odstotek 3 3 3 6 2 2 2" xfId="46309" xr:uid="{00000000-0005-0000-0000-000008CE0000}"/>
    <cellStyle name="Odstotek 3 3 3 6 2 3" xfId="46308" xr:uid="{00000000-0005-0000-0000-000009CE0000}"/>
    <cellStyle name="Odstotek 3 3 3 6 3" xfId="23170" xr:uid="{00000000-0005-0000-0000-00000ACE0000}"/>
    <cellStyle name="Odstotek 3 3 3 6 3 2" xfId="46310" xr:uid="{00000000-0005-0000-0000-00000BCE0000}"/>
    <cellStyle name="Odstotek 3 3 3 6 4" xfId="46307" xr:uid="{00000000-0005-0000-0000-00000CCE0000}"/>
    <cellStyle name="Odstotek 3 3 3 7" xfId="14228" xr:uid="{00000000-0005-0000-0000-00000DCE0000}"/>
    <cellStyle name="Odstotek 3 3 3 7 2" xfId="14229" xr:uid="{00000000-0005-0000-0000-00000ECE0000}"/>
    <cellStyle name="Odstotek 3 3 3 7 2 2" xfId="24423" xr:uid="{00000000-0005-0000-0000-00000FCE0000}"/>
    <cellStyle name="Odstotek 3 3 3 7 2 2 2" xfId="46313" xr:uid="{00000000-0005-0000-0000-000010CE0000}"/>
    <cellStyle name="Odstotek 3 3 3 7 2 3" xfId="46312" xr:uid="{00000000-0005-0000-0000-000011CE0000}"/>
    <cellStyle name="Odstotek 3 3 3 7 3" xfId="23171" xr:uid="{00000000-0005-0000-0000-000012CE0000}"/>
    <cellStyle name="Odstotek 3 3 3 7 3 2" xfId="46314" xr:uid="{00000000-0005-0000-0000-000013CE0000}"/>
    <cellStyle name="Odstotek 3 3 3 7 4" xfId="46311" xr:uid="{00000000-0005-0000-0000-000014CE0000}"/>
    <cellStyle name="Odstotek 3 3 3 8" xfId="14230" xr:uid="{00000000-0005-0000-0000-000015CE0000}"/>
    <cellStyle name="Odstotek 3 3 3 8 2" xfId="14231" xr:uid="{00000000-0005-0000-0000-000016CE0000}"/>
    <cellStyle name="Odstotek 3 3 3 8 2 2" xfId="24486" xr:uid="{00000000-0005-0000-0000-000017CE0000}"/>
    <cellStyle name="Odstotek 3 3 3 8 2 2 2" xfId="46317" xr:uid="{00000000-0005-0000-0000-000018CE0000}"/>
    <cellStyle name="Odstotek 3 3 3 8 2 3" xfId="46316" xr:uid="{00000000-0005-0000-0000-000019CE0000}"/>
    <cellStyle name="Odstotek 3 3 3 8 3" xfId="23172" xr:uid="{00000000-0005-0000-0000-00001ACE0000}"/>
    <cellStyle name="Odstotek 3 3 3 8 3 2" xfId="46318" xr:uid="{00000000-0005-0000-0000-00001BCE0000}"/>
    <cellStyle name="Odstotek 3 3 3 8 4" xfId="46315" xr:uid="{00000000-0005-0000-0000-00001CCE0000}"/>
    <cellStyle name="Odstotek 3 3 3 9" xfId="14232" xr:uid="{00000000-0005-0000-0000-00001DCE0000}"/>
    <cellStyle name="Odstotek 3 3 3 9 2" xfId="24045" xr:uid="{00000000-0005-0000-0000-00001ECE0000}"/>
    <cellStyle name="Odstotek 3 3 3 9 2 2" xfId="46320" xr:uid="{00000000-0005-0000-0000-00001FCE0000}"/>
    <cellStyle name="Odstotek 3 3 3 9 3" xfId="46319" xr:uid="{00000000-0005-0000-0000-000020CE0000}"/>
    <cellStyle name="Odstotek 3 3 4" xfId="14233" xr:uid="{00000000-0005-0000-0000-000021CE0000}"/>
    <cellStyle name="Odstotek 3 3 4 2" xfId="14234" xr:uid="{00000000-0005-0000-0000-000022CE0000}"/>
    <cellStyle name="Odstotek 3 3 4 2 2" xfId="24075" xr:uid="{00000000-0005-0000-0000-000023CE0000}"/>
    <cellStyle name="Odstotek 3 3 4 2 2 2" xfId="46323" xr:uid="{00000000-0005-0000-0000-000024CE0000}"/>
    <cellStyle name="Odstotek 3 3 4 2 3" xfId="46322" xr:uid="{00000000-0005-0000-0000-000025CE0000}"/>
    <cellStyle name="Odstotek 3 3 4 3" xfId="23173" xr:uid="{00000000-0005-0000-0000-000026CE0000}"/>
    <cellStyle name="Odstotek 3 3 4 3 2" xfId="46324" xr:uid="{00000000-0005-0000-0000-000027CE0000}"/>
    <cellStyle name="Odstotek 3 3 4 4" xfId="46321" xr:uid="{00000000-0005-0000-0000-000028CE0000}"/>
    <cellStyle name="Odstotek 3 3 5" xfId="14235" xr:uid="{00000000-0005-0000-0000-000029CE0000}"/>
    <cellStyle name="Odstotek 3 3 5 2" xfId="14236" xr:uid="{00000000-0005-0000-0000-00002ACE0000}"/>
    <cellStyle name="Odstotek 3 3 5 2 2" xfId="24138" xr:uid="{00000000-0005-0000-0000-00002BCE0000}"/>
    <cellStyle name="Odstotek 3 3 5 2 2 2" xfId="46327" xr:uid="{00000000-0005-0000-0000-00002CCE0000}"/>
    <cellStyle name="Odstotek 3 3 5 2 3" xfId="46326" xr:uid="{00000000-0005-0000-0000-00002DCE0000}"/>
    <cellStyle name="Odstotek 3 3 5 3" xfId="23174" xr:uid="{00000000-0005-0000-0000-00002ECE0000}"/>
    <cellStyle name="Odstotek 3 3 5 3 2" xfId="46328" xr:uid="{00000000-0005-0000-0000-00002FCE0000}"/>
    <cellStyle name="Odstotek 3 3 5 4" xfId="46325" xr:uid="{00000000-0005-0000-0000-000030CE0000}"/>
    <cellStyle name="Odstotek 3 3 6" xfId="14237" xr:uid="{00000000-0005-0000-0000-000031CE0000}"/>
    <cellStyle name="Odstotek 3 3 6 2" xfId="14238" xr:uid="{00000000-0005-0000-0000-000032CE0000}"/>
    <cellStyle name="Odstotek 3 3 6 2 2" xfId="24201" xr:uid="{00000000-0005-0000-0000-000033CE0000}"/>
    <cellStyle name="Odstotek 3 3 6 2 2 2" xfId="46331" xr:uid="{00000000-0005-0000-0000-000034CE0000}"/>
    <cellStyle name="Odstotek 3 3 6 2 3" xfId="46330" xr:uid="{00000000-0005-0000-0000-000035CE0000}"/>
    <cellStyle name="Odstotek 3 3 6 3" xfId="23175" xr:uid="{00000000-0005-0000-0000-000036CE0000}"/>
    <cellStyle name="Odstotek 3 3 6 3 2" xfId="46332" xr:uid="{00000000-0005-0000-0000-000037CE0000}"/>
    <cellStyle name="Odstotek 3 3 6 4" xfId="46329" xr:uid="{00000000-0005-0000-0000-000038CE0000}"/>
    <cellStyle name="Odstotek 3 3 7" xfId="14239" xr:uid="{00000000-0005-0000-0000-000039CE0000}"/>
    <cellStyle name="Odstotek 3 3 7 2" xfId="14240" xr:uid="{00000000-0005-0000-0000-00003ACE0000}"/>
    <cellStyle name="Odstotek 3 3 7 2 2" xfId="24264" xr:uid="{00000000-0005-0000-0000-00003BCE0000}"/>
    <cellStyle name="Odstotek 3 3 7 2 2 2" xfId="46335" xr:uid="{00000000-0005-0000-0000-00003CCE0000}"/>
    <cellStyle name="Odstotek 3 3 7 2 3" xfId="46334" xr:uid="{00000000-0005-0000-0000-00003DCE0000}"/>
    <cellStyle name="Odstotek 3 3 7 3" xfId="23176" xr:uid="{00000000-0005-0000-0000-00003ECE0000}"/>
    <cellStyle name="Odstotek 3 3 7 3 2" xfId="46336" xr:uid="{00000000-0005-0000-0000-00003FCE0000}"/>
    <cellStyle name="Odstotek 3 3 7 4" xfId="46333" xr:uid="{00000000-0005-0000-0000-000040CE0000}"/>
    <cellStyle name="Odstotek 3 3 8" xfId="14241" xr:uid="{00000000-0005-0000-0000-000041CE0000}"/>
    <cellStyle name="Odstotek 3 3 8 2" xfId="14242" xr:uid="{00000000-0005-0000-0000-000042CE0000}"/>
    <cellStyle name="Odstotek 3 3 8 2 2" xfId="24327" xr:uid="{00000000-0005-0000-0000-000043CE0000}"/>
    <cellStyle name="Odstotek 3 3 8 2 2 2" xfId="46339" xr:uid="{00000000-0005-0000-0000-000044CE0000}"/>
    <cellStyle name="Odstotek 3 3 8 2 3" xfId="46338" xr:uid="{00000000-0005-0000-0000-000045CE0000}"/>
    <cellStyle name="Odstotek 3 3 8 3" xfId="23177" xr:uid="{00000000-0005-0000-0000-000046CE0000}"/>
    <cellStyle name="Odstotek 3 3 8 3 2" xfId="46340" xr:uid="{00000000-0005-0000-0000-000047CE0000}"/>
    <cellStyle name="Odstotek 3 3 8 4" xfId="46337" xr:uid="{00000000-0005-0000-0000-000048CE0000}"/>
    <cellStyle name="Odstotek 3 3 9" xfId="14243" xr:uid="{00000000-0005-0000-0000-000049CE0000}"/>
    <cellStyle name="Odstotek 3 3 9 2" xfId="14244" xr:uid="{00000000-0005-0000-0000-00004ACE0000}"/>
    <cellStyle name="Odstotek 3 3 9 2 2" xfId="24390" xr:uid="{00000000-0005-0000-0000-00004BCE0000}"/>
    <cellStyle name="Odstotek 3 3 9 2 2 2" xfId="46343" xr:uid="{00000000-0005-0000-0000-00004CCE0000}"/>
    <cellStyle name="Odstotek 3 3 9 2 3" xfId="46342" xr:uid="{00000000-0005-0000-0000-00004DCE0000}"/>
    <cellStyle name="Odstotek 3 3 9 3" xfId="23178" xr:uid="{00000000-0005-0000-0000-00004ECE0000}"/>
    <cellStyle name="Odstotek 3 3 9 3 2" xfId="46344" xr:uid="{00000000-0005-0000-0000-00004FCE0000}"/>
    <cellStyle name="Odstotek 3 3 9 4" xfId="46341" xr:uid="{00000000-0005-0000-0000-000050CE0000}"/>
    <cellStyle name="Odstotek 3 4" xfId="14245" xr:uid="{00000000-0005-0000-0000-000051CE0000}"/>
    <cellStyle name="Odstotek 3 4 10" xfId="14246" xr:uid="{00000000-0005-0000-0000-000052CE0000}"/>
    <cellStyle name="Odstotek 3 4 10 2" xfId="24016" xr:uid="{00000000-0005-0000-0000-000053CE0000}"/>
    <cellStyle name="Odstotek 3 4 10 2 2" xfId="46347" xr:uid="{00000000-0005-0000-0000-000054CE0000}"/>
    <cellStyle name="Odstotek 3 4 10 3" xfId="46346" xr:uid="{00000000-0005-0000-0000-000055CE0000}"/>
    <cellStyle name="Odstotek 3 4 11" xfId="23179" xr:uid="{00000000-0005-0000-0000-000056CE0000}"/>
    <cellStyle name="Odstotek 3 4 11 2" xfId="46348" xr:uid="{00000000-0005-0000-0000-000057CE0000}"/>
    <cellStyle name="Odstotek 3 4 12" xfId="46345" xr:uid="{00000000-0005-0000-0000-000058CE0000}"/>
    <cellStyle name="Odstotek 3 4 2" xfId="14247" xr:uid="{00000000-0005-0000-0000-000059CE0000}"/>
    <cellStyle name="Odstotek 3 4 2 10" xfId="23180" xr:uid="{00000000-0005-0000-0000-00005ACE0000}"/>
    <cellStyle name="Odstotek 3 4 2 10 2" xfId="46350" xr:uid="{00000000-0005-0000-0000-00005BCE0000}"/>
    <cellStyle name="Odstotek 3 4 2 11" xfId="46349" xr:uid="{00000000-0005-0000-0000-00005CCE0000}"/>
    <cellStyle name="Odstotek 3 4 2 2" xfId="14248" xr:uid="{00000000-0005-0000-0000-00005DCE0000}"/>
    <cellStyle name="Odstotek 3 4 2 2 2" xfId="14249" xr:uid="{00000000-0005-0000-0000-00005ECE0000}"/>
    <cellStyle name="Odstotek 3 4 2 2 2 2" xfId="24110" xr:uid="{00000000-0005-0000-0000-00005FCE0000}"/>
    <cellStyle name="Odstotek 3 4 2 2 2 2 2" xfId="46353" xr:uid="{00000000-0005-0000-0000-000060CE0000}"/>
    <cellStyle name="Odstotek 3 4 2 2 2 3" xfId="46352" xr:uid="{00000000-0005-0000-0000-000061CE0000}"/>
    <cellStyle name="Odstotek 3 4 2 2 3" xfId="23181" xr:uid="{00000000-0005-0000-0000-000062CE0000}"/>
    <cellStyle name="Odstotek 3 4 2 2 3 2" xfId="46354" xr:uid="{00000000-0005-0000-0000-000063CE0000}"/>
    <cellStyle name="Odstotek 3 4 2 2 4" xfId="46351" xr:uid="{00000000-0005-0000-0000-000064CE0000}"/>
    <cellStyle name="Odstotek 3 4 2 3" xfId="14250" xr:uid="{00000000-0005-0000-0000-000065CE0000}"/>
    <cellStyle name="Odstotek 3 4 2 3 2" xfId="14251" xr:uid="{00000000-0005-0000-0000-000066CE0000}"/>
    <cellStyle name="Odstotek 3 4 2 3 2 2" xfId="24173" xr:uid="{00000000-0005-0000-0000-000067CE0000}"/>
    <cellStyle name="Odstotek 3 4 2 3 2 2 2" xfId="46357" xr:uid="{00000000-0005-0000-0000-000068CE0000}"/>
    <cellStyle name="Odstotek 3 4 2 3 2 3" xfId="46356" xr:uid="{00000000-0005-0000-0000-000069CE0000}"/>
    <cellStyle name="Odstotek 3 4 2 3 3" xfId="23182" xr:uid="{00000000-0005-0000-0000-00006ACE0000}"/>
    <cellStyle name="Odstotek 3 4 2 3 3 2" xfId="46358" xr:uid="{00000000-0005-0000-0000-00006BCE0000}"/>
    <cellStyle name="Odstotek 3 4 2 3 4" xfId="46355" xr:uid="{00000000-0005-0000-0000-00006CCE0000}"/>
    <cellStyle name="Odstotek 3 4 2 4" xfId="14252" xr:uid="{00000000-0005-0000-0000-00006DCE0000}"/>
    <cellStyle name="Odstotek 3 4 2 4 2" xfId="14253" xr:uid="{00000000-0005-0000-0000-00006ECE0000}"/>
    <cellStyle name="Odstotek 3 4 2 4 2 2" xfId="24236" xr:uid="{00000000-0005-0000-0000-00006FCE0000}"/>
    <cellStyle name="Odstotek 3 4 2 4 2 2 2" xfId="46361" xr:uid="{00000000-0005-0000-0000-000070CE0000}"/>
    <cellStyle name="Odstotek 3 4 2 4 2 3" xfId="46360" xr:uid="{00000000-0005-0000-0000-000071CE0000}"/>
    <cellStyle name="Odstotek 3 4 2 4 3" xfId="23183" xr:uid="{00000000-0005-0000-0000-000072CE0000}"/>
    <cellStyle name="Odstotek 3 4 2 4 3 2" xfId="46362" xr:uid="{00000000-0005-0000-0000-000073CE0000}"/>
    <cellStyle name="Odstotek 3 4 2 4 4" xfId="46359" xr:uid="{00000000-0005-0000-0000-000074CE0000}"/>
    <cellStyle name="Odstotek 3 4 2 5" xfId="14254" xr:uid="{00000000-0005-0000-0000-000075CE0000}"/>
    <cellStyle name="Odstotek 3 4 2 5 2" xfId="14255" xr:uid="{00000000-0005-0000-0000-000076CE0000}"/>
    <cellStyle name="Odstotek 3 4 2 5 2 2" xfId="24299" xr:uid="{00000000-0005-0000-0000-000077CE0000}"/>
    <cellStyle name="Odstotek 3 4 2 5 2 2 2" xfId="46365" xr:uid="{00000000-0005-0000-0000-000078CE0000}"/>
    <cellStyle name="Odstotek 3 4 2 5 2 3" xfId="46364" xr:uid="{00000000-0005-0000-0000-000079CE0000}"/>
    <cellStyle name="Odstotek 3 4 2 5 3" xfId="23184" xr:uid="{00000000-0005-0000-0000-00007ACE0000}"/>
    <cellStyle name="Odstotek 3 4 2 5 3 2" xfId="46366" xr:uid="{00000000-0005-0000-0000-00007BCE0000}"/>
    <cellStyle name="Odstotek 3 4 2 5 4" xfId="46363" xr:uid="{00000000-0005-0000-0000-00007CCE0000}"/>
    <cellStyle name="Odstotek 3 4 2 6" xfId="14256" xr:uid="{00000000-0005-0000-0000-00007DCE0000}"/>
    <cellStyle name="Odstotek 3 4 2 6 2" xfId="14257" xr:uid="{00000000-0005-0000-0000-00007ECE0000}"/>
    <cellStyle name="Odstotek 3 4 2 6 2 2" xfId="24362" xr:uid="{00000000-0005-0000-0000-00007FCE0000}"/>
    <cellStyle name="Odstotek 3 4 2 6 2 2 2" xfId="46369" xr:uid="{00000000-0005-0000-0000-000080CE0000}"/>
    <cellStyle name="Odstotek 3 4 2 6 2 3" xfId="46368" xr:uid="{00000000-0005-0000-0000-000081CE0000}"/>
    <cellStyle name="Odstotek 3 4 2 6 3" xfId="23185" xr:uid="{00000000-0005-0000-0000-000082CE0000}"/>
    <cellStyle name="Odstotek 3 4 2 6 3 2" xfId="46370" xr:uid="{00000000-0005-0000-0000-000083CE0000}"/>
    <cellStyle name="Odstotek 3 4 2 6 4" xfId="46367" xr:uid="{00000000-0005-0000-0000-000084CE0000}"/>
    <cellStyle name="Odstotek 3 4 2 7" xfId="14258" xr:uid="{00000000-0005-0000-0000-000085CE0000}"/>
    <cellStyle name="Odstotek 3 4 2 7 2" xfId="14259" xr:uid="{00000000-0005-0000-0000-000086CE0000}"/>
    <cellStyle name="Odstotek 3 4 2 7 2 2" xfId="24425" xr:uid="{00000000-0005-0000-0000-000087CE0000}"/>
    <cellStyle name="Odstotek 3 4 2 7 2 2 2" xfId="46373" xr:uid="{00000000-0005-0000-0000-000088CE0000}"/>
    <cellStyle name="Odstotek 3 4 2 7 2 3" xfId="46372" xr:uid="{00000000-0005-0000-0000-000089CE0000}"/>
    <cellStyle name="Odstotek 3 4 2 7 3" xfId="23186" xr:uid="{00000000-0005-0000-0000-00008ACE0000}"/>
    <cellStyle name="Odstotek 3 4 2 7 3 2" xfId="46374" xr:uid="{00000000-0005-0000-0000-00008BCE0000}"/>
    <cellStyle name="Odstotek 3 4 2 7 4" xfId="46371" xr:uid="{00000000-0005-0000-0000-00008CCE0000}"/>
    <cellStyle name="Odstotek 3 4 2 8" xfId="14260" xr:uid="{00000000-0005-0000-0000-00008DCE0000}"/>
    <cellStyle name="Odstotek 3 4 2 8 2" xfId="14261" xr:uid="{00000000-0005-0000-0000-00008ECE0000}"/>
    <cellStyle name="Odstotek 3 4 2 8 2 2" xfId="24488" xr:uid="{00000000-0005-0000-0000-00008FCE0000}"/>
    <cellStyle name="Odstotek 3 4 2 8 2 2 2" xfId="46377" xr:uid="{00000000-0005-0000-0000-000090CE0000}"/>
    <cellStyle name="Odstotek 3 4 2 8 2 3" xfId="46376" xr:uid="{00000000-0005-0000-0000-000091CE0000}"/>
    <cellStyle name="Odstotek 3 4 2 8 3" xfId="23187" xr:uid="{00000000-0005-0000-0000-000092CE0000}"/>
    <cellStyle name="Odstotek 3 4 2 8 3 2" xfId="46378" xr:uid="{00000000-0005-0000-0000-000093CE0000}"/>
    <cellStyle name="Odstotek 3 4 2 8 4" xfId="46375" xr:uid="{00000000-0005-0000-0000-000094CE0000}"/>
    <cellStyle name="Odstotek 3 4 2 9" xfId="14262" xr:uid="{00000000-0005-0000-0000-000095CE0000}"/>
    <cellStyle name="Odstotek 3 4 2 9 2" xfId="24047" xr:uid="{00000000-0005-0000-0000-000096CE0000}"/>
    <cellStyle name="Odstotek 3 4 2 9 2 2" xfId="46380" xr:uid="{00000000-0005-0000-0000-000097CE0000}"/>
    <cellStyle name="Odstotek 3 4 2 9 3" xfId="46379" xr:uid="{00000000-0005-0000-0000-000098CE0000}"/>
    <cellStyle name="Odstotek 3 4 3" xfId="14263" xr:uid="{00000000-0005-0000-0000-000099CE0000}"/>
    <cellStyle name="Odstotek 3 4 3 2" xfId="14264" xr:uid="{00000000-0005-0000-0000-00009ACE0000}"/>
    <cellStyle name="Odstotek 3 4 3 2 2" xfId="24079" xr:uid="{00000000-0005-0000-0000-00009BCE0000}"/>
    <cellStyle name="Odstotek 3 4 3 2 2 2" xfId="46383" xr:uid="{00000000-0005-0000-0000-00009CCE0000}"/>
    <cellStyle name="Odstotek 3 4 3 2 3" xfId="46382" xr:uid="{00000000-0005-0000-0000-00009DCE0000}"/>
    <cellStyle name="Odstotek 3 4 3 3" xfId="23188" xr:uid="{00000000-0005-0000-0000-00009ECE0000}"/>
    <cellStyle name="Odstotek 3 4 3 3 2" xfId="46384" xr:uid="{00000000-0005-0000-0000-00009FCE0000}"/>
    <cellStyle name="Odstotek 3 4 3 4" xfId="46381" xr:uid="{00000000-0005-0000-0000-0000A0CE0000}"/>
    <cellStyle name="Odstotek 3 4 4" xfId="14265" xr:uid="{00000000-0005-0000-0000-0000A1CE0000}"/>
    <cellStyle name="Odstotek 3 4 4 2" xfId="14266" xr:uid="{00000000-0005-0000-0000-0000A2CE0000}"/>
    <cellStyle name="Odstotek 3 4 4 2 2" xfId="24142" xr:uid="{00000000-0005-0000-0000-0000A3CE0000}"/>
    <cellStyle name="Odstotek 3 4 4 2 2 2" xfId="46387" xr:uid="{00000000-0005-0000-0000-0000A4CE0000}"/>
    <cellStyle name="Odstotek 3 4 4 2 3" xfId="46386" xr:uid="{00000000-0005-0000-0000-0000A5CE0000}"/>
    <cellStyle name="Odstotek 3 4 4 3" xfId="23189" xr:uid="{00000000-0005-0000-0000-0000A6CE0000}"/>
    <cellStyle name="Odstotek 3 4 4 3 2" xfId="46388" xr:uid="{00000000-0005-0000-0000-0000A7CE0000}"/>
    <cellStyle name="Odstotek 3 4 4 4" xfId="46385" xr:uid="{00000000-0005-0000-0000-0000A8CE0000}"/>
    <cellStyle name="Odstotek 3 4 5" xfId="14267" xr:uid="{00000000-0005-0000-0000-0000A9CE0000}"/>
    <cellStyle name="Odstotek 3 4 5 2" xfId="14268" xr:uid="{00000000-0005-0000-0000-0000AACE0000}"/>
    <cellStyle name="Odstotek 3 4 5 2 2" xfId="24205" xr:uid="{00000000-0005-0000-0000-0000ABCE0000}"/>
    <cellStyle name="Odstotek 3 4 5 2 2 2" xfId="46391" xr:uid="{00000000-0005-0000-0000-0000ACCE0000}"/>
    <cellStyle name="Odstotek 3 4 5 2 3" xfId="46390" xr:uid="{00000000-0005-0000-0000-0000ADCE0000}"/>
    <cellStyle name="Odstotek 3 4 5 3" xfId="23190" xr:uid="{00000000-0005-0000-0000-0000AECE0000}"/>
    <cellStyle name="Odstotek 3 4 5 3 2" xfId="46392" xr:uid="{00000000-0005-0000-0000-0000AFCE0000}"/>
    <cellStyle name="Odstotek 3 4 5 4" xfId="46389" xr:uid="{00000000-0005-0000-0000-0000B0CE0000}"/>
    <cellStyle name="Odstotek 3 4 6" xfId="14269" xr:uid="{00000000-0005-0000-0000-0000B1CE0000}"/>
    <cellStyle name="Odstotek 3 4 6 2" xfId="14270" xr:uid="{00000000-0005-0000-0000-0000B2CE0000}"/>
    <cellStyle name="Odstotek 3 4 6 2 2" xfId="24268" xr:uid="{00000000-0005-0000-0000-0000B3CE0000}"/>
    <cellStyle name="Odstotek 3 4 6 2 2 2" xfId="46395" xr:uid="{00000000-0005-0000-0000-0000B4CE0000}"/>
    <cellStyle name="Odstotek 3 4 6 2 3" xfId="46394" xr:uid="{00000000-0005-0000-0000-0000B5CE0000}"/>
    <cellStyle name="Odstotek 3 4 6 3" xfId="23191" xr:uid="{00000000-0005-0000-0000-0000B6CE0000}"/>
    <cellStyle name="Odstotek 3 4 6 3 2" xfId="46396" xr:uid="{00000000-0005-0000-0000-0000B7CE0000}"/>
    <cellStyle name="Odstotek 3 4 6 4" xfId="46393" xr:uid="{00000000-0005-0000-0000-0000B8CE0000}"/>
    <cellStyle name="Odstotek 3 4 7" xfId="14271" xr:uid="{00000000-0005-0000-0000-0000B9CE0000}"/>
    <cellStyle name="Odstotek 3 4 7 2" xfId="14272" xr:uid="{00000000-0005-0000-0000-0000BACE0000}"/>
    <cellStyle name="Odstotek 3 4 7 2 2" xfId="24331" xr:uid="{00000000-0005-0000-0000-0000BBCE0000}"/>
    <cellStyle name="Odstotek 3 4 7 2 2 2" xfId="46399" xr:uid="{00000000-0005-0000-0000-0000BCCE0000}"/>
    <cellStyle name="Odstotek 3 4 7 2 3" xfId="46398" xr:uid="{00000000-0005-0000-0000-0000BDCE0000}"/>
    <cellStyle name="Odstotek 3 4 7 3" xfId="23192" xr:uid="{00000000-0005-0000-0000-0000BECE0000}"/>
    <cellStyle name="Odstotek 3 4 7 3 2" xfId="46400" xr:uid="{00000000-0005-0000-0000-0000BFCE0000}"/>
    <cellStyle name="Odstotek 3 4 7 4" xfId="46397" xr:uid="{00000000-0005-0000-0000-0000C0CE0000}"/>
    <cellStyle name="Odstotek 3 4 8" xfId="14273" xr:uid="{00000000-0005-0000-0000-0000C1CE0000}"/>
    <cellStyle name="Odstotek 3 4 8 2" xfId="14274" xr:uid="{00000000-0005-0000-0000-0000C2CE0000}"/>
    <cellStyle name="Odstotek 3 4 8 2 2" xfId="24394" xr:uid="{00000000-0005-0000-0000-0000C3CE0000}"/>
    <cellStyle name="Odstotek 3 4 8 2 2 2" xfId="46403" xr:uid="{00000000-0005-0000-0000-0000C4CE0000}"/>
    <cellStyle name="Odstotek 3 4 8 2 3" xfId="46402" xr:uid="{00000000-0005-0000-0000-0000C5CE0000}"/>
    <cellStyle name="Odstotek 3 4 8 3" xfId="23193" xr:uid="{00000000-0005-0000-0000-0000C6CE0000}"/>
    <cellStyle name="Odstotek 3 4 8 3 2" xfId="46404" xr:uid="{00000000-0005-0000-0000-0000C7CE0000}"/>
    <cellStyle name="Odstotek 3 4 8 4" xfId="46401" xr:uid="{00000000-0005-0000-0000-0000C8CE0000}"/>
    <cellStyle name="Odstotek 3 4 9" xfId="14275" xr:uid="{00000000-0005-0000-0000-0000C9CE0000}"/>
    <cellStyle name="Odstotek 3 4 9 2" xfId="14276" xr:uid="{00000000-0005-0000-0000-0000CACE0000}"/>
    <cellStyle name="Odstotek 3 4 9 2 2" xfId="24457" xr:uid="{00000000-0005-0000-0000-0000CBCE0000}"/>
    <cellStyle name="Odstotek 3 4 9 2 2 2" xfId="46407" xr:uid="{00000000-0005-0000-0000-0000CCCE0000}"/>
    <cellStyle name="Odstotek 3 4 9 2 3" xfId="46406" xr:uid="{00000000-0005-0000-0000-0000CDCE0000}"/>
    <cellStyle name="Odstotek 3 4 9 3" xfId="23194" xr:uid="{00000000-0005-0000-0000-0000CECE0000}"/>
    <cellStyle name="Odstotek 3 4 9 3 2" xfId="46408" xr:uid="{00000000-0005-0000-0000-0000CFCE0000}"/>
    <cellStyle name="Odstotek 3 4 9 4" xfId="46405" xr:uid="{00000000-0005-0000-0000-0000D0CE0000}"/>
    <cellStyle name="Odstotek 3 5" xfId="14277" xr:uid="{00000000-0005-0000-0000-0000D1CE0000}"/>
    <cellStyle name="Odstotek 3 5 10" xfId="23195" xr:uid="{00000000-0005-0000-0000-0000D2CE0000}"/>
    <cellStyle name="Odstotek 3 5 10 2" xfId="46410" xr:uid="{00000000-0005-0000-0000-0000D3CE0000}"/>
    <cellStyle name="Odstotek 3 5 11" xfId="46409" xr:uid="{00000000-0005-0000-0000-0000D4CE0000}"/>
    <cellStyle name="Odstotek 3 5 2" xfId="14278" xr:uid="{00000000-0005-0000-0000-0000D5CE0000}"/>
    <cellStyle name="Odstotek 3 5 2 2" xfId="14279" xr:uid="{00000000-0005-0000-0000-0000D6CE0000}"/>
    <cellStyle name="Odstotek 3 5 2 2 2" xfId="24107" xr:uid="{00000000-0005-0000-0000-0000D7CE0000}"/>
    <cellStyle name="Odstotek 3 5 2 2 2 2" xfId="46413" xr:uid="{00000000-0005-0000-0000-0000D8CE0000}"/>
    <cellStyle name="Odstotek 3 5 2 2 3" xfId="46412" xr:uid="{00000000-0005-0000-0000-0000D9CE0000}"/>
    <cellStyle name="Odstotek 3 5 2 3" xfId="23196" xr:uid="{00000000-0005-0000-0000-0000DACE0000}"/>
    <cellStyle name="Odstotek 3 5 2 3 2" xfId="46414" xr:uid="{00000000-0005-0000-0000-0000DBCE0000}"/>
    <cellStyle name="Odstotek 3 5 2 4" xfId="46411" xr:uid="{00000000-0005-0000-0000-0000DCCE0000}"/>
    <cellStyle name="Odstotek 3 5 3" xfId="14280" xr:uid="{00000000-0005-0000-0000-0000DDCE0000}"/>
    <cellStyle name="Odstotek 3 5 3 2" xfId="14281" xr:uid="{00000000-0005-0000-0000-0000DECE0000}"/>
    <cellStyle name="Odstotek 3 5 3 2 2" xfId="24170" xr:uid="{00000000-0005-0000-0000-0000DFCE0000}"/>
    <cellStyle name="Odstotek 3 5 3 2 2 2" xfId="46417" xr:uid="{00000000-0005-0000-0000-0000E0CE0000}"/>
    <cellStyle name="Odstotek 3 5 3 2 3" xfId="46416" xr:uid="{00000000-0005-0000-0000-0000E1CE0000}"/>
    <cellStyle name="Odstotek 3 5 3 3" xfId="23197" xr:uid="{00000000-0005-0000-0000-0000E2CE0000}"/>
    <cellStyle name="Odstotek 3 5 3 3 2" xfId="46418" xr:uid="{00000000-0005-0000-0000-0000E3CE0000}"/>
    <cellStyle name="Odstotek 3 5 3 4" xfId="46415" xr:uid="{00000000-0005-0000-0000-0000E4CE0000}"/>
    <cellStyle name="Odstotek 3 5 4" xfId="14282" xr:uid="{00000000-0005-0000-0000-0000E5CE0000}"/>
    <cellStyle name="Odstotek 3 5 4 2" xfId="14283" xr:uid="{00000000-0005-0000-0000-0000E6CE0000}"/>
    <cellStyle name="Odstotek 3 5 4 2 2" xfId="24233" xr:uid="{00000000-0005-0000-0000-0000E7CE0000}"/>
    <cellStyle name="Odstotek 3 5 4 2 2 2" xfId="46421" xr:uid="{00000000-0005-0000-0000-0000E8CE0000}"/>
    <cellStyle name="Odstotek 3 5 4 2 3" xfId="46420" xr:uid="{00000000-0005-0000-0000-0000E9CE0000}"/>
    <cellStyle name="Odstotek 3 5 4 3" xfId="23198" xr:uid="{00000000-0005-0000-0000-0000EACE0000}"/>
    <cellStyle name="Odstotek 3 5 4 3 2" xfId="46422" xr:uid="{00000000-0005-0000-0000-0000EBCE0000}"/>
    <cellStyle name="Odstotek 3 5 4 4" xfId="46419" xr:uid="{00000000-0005-0000-0000-0000ECCE0000}"/>
    <cellStyle name="Odstotek 3 5 5" xfId="14284" xr:uid="{00000000-0005-0000-0000-0000EDCE0000}"/>
    <cellStyle name="Odstotek 3 5 5 2" xfId="14285" xr:uid="{00000000-0005-0000-0000-0000EECE0000}"/>
    <cellStyle name="Odstotek 3 5 5 2 2" xfId="24296" xr:uid="{00000000-0005-0000-0000-0000EFCE0000}"/>
    <cellStyle name="Odstotek 3 5 5 2 2 2" xfId="46425" xr:uid="{00000000-0005-0000-0000-0000F0CE0000}"/>
    <cellStyle name="Odstotek 3 5 5 2 3" xfId="46424" xr:uid="{00000000-0005-0000-0000-0000F1CE0000}"/>
    <cellStyle name="Odstotek 3 5 5 3" xfId="23199" xr:uid="{00000000-0005-0000-0000-0000F2CE0000}"/>
    <cellStyle name="Odstotek 3 5 5 3 2" xfId="46426" xr:uid="{00000000-0005-0000-0000-0000F3CE0000}"/>
    <cellStyle name="Odstotek 3 5 5 4" xfId="46423" xr:uid="{00000000-0005-0000-0000-0000F4CE0000}"/>
    <cellStyle name="Odstotek 3 5 6" xfId="14286" xr:uid="{00000000-0005-0000-0000-0000F5CE0000}"/>
    <cellStyle name="Odstotek 3 5 6 2" xfId="14287" xr:uid="{00000000-0005-0000-0000-0000F6CE0000}"/>
    <cellStyle name="Odstotek 3 5 6 2 2" xfId="24359" xr:uid="{00000000-0005-0000-0000-0000F7CE0000}"/>
    <cellStyle name="Odstotek 3 5 6 2 2 2" xfId="46429" xr:uid="{00000000-0005-0000-0000-0000F8CE0000}"/>
    <cellStyle name="Odstotek 3 5 6 2 3" xfId="46428" xr:uid="{00000000-0005-0000-0000-0000F9CE0000}"/>
    <cellStyle name="Odstotek 3 5 6 3" xfId="23200" xr:uid="{00000000-0005-0000-0000-0000FACE0000}"/>
    <cellStyle name="Odstotek 3 5 6 3 2" xfId="46430" xr:uid="{00000000-0005-0000-0000-0000FBCE0000}"/>
    <cellStyle name="Odstotek 3 5 6 4" xfId="46427" xr:uid="{00000000-0005-0000-0000-0000FCCE0000}"/>
    <cellStyle name="Odstotek 3 5 7" xfId="14288" xr:uid="{00000000-0005-0000-0000-0000FDCE0000}"/>
    <cellStyle name="Odstotek 3 5 7 2" xfId="14289" xr:uid="{00000000-0005-0000-0000-0000FECE0000}"/>
    <cellStyle name="Odstotek 3 5 7 2 2" xfId="24422" xr:uid="{00000000-0005-0000-0000-0000FFCE0000}"/>
    <cellStyle name="Odstotek 3 5 7 2 2 2" xfId="46433" xr:uid="{00000000-0005-0000-0000-000000CF0000}"/>
    <cellStyle name="Odstotek 3 5 7 2 3" xfId="46432" xr:uid="{00000000-0005-0000-0000-000001CF0000}"/>
    <cellStyle name="Odstotek 3 5 7 3" xfId="23201" xr:uid="{00000000-0005-0000-0000-000002CF0000}"/>
    <cellStyle name="Odstotek 3 5 7 3 2" xfId="46434" xr:uid="{00000000-0005-0000-0000-000003CF0000}"/>
    <cellStyle name="Odstotek 3 5 7 4" xfId="46431" xr:uid="{00000000-0005-0000-0000-000004CF0000}"/>
    <cellStyle name="Odstotek 3 5 8" xfId="14290" xr:uid="{00000000-0005-0000-0000-000005CF0000}"/>
    <cellStyle name="Odstotek 3 5 8 2" xfId="14291" xr:uid="{00000000-0005-0000-0000-000006CF0000}"/>
    <cellStyle name="Odstotek 3 5 8 2 2" xfId="24485" xr:uid="{00000000-0005-0000-0000-000007CF0000}"/>
    <cellStyle name="Odstotek 3 5 8 2 2 2" xfId="46437" xr:uid="{00000000-0005-0000-0000-000008CF0000}"/>
    <cellStyle name="Odstotek 3 5 8 2 3" xfId="46436" xr:uid="{00000000-0005-0000-0000-000009CF0000}"/>
    <cellStyle name="Odstotek 3 5 8 3" xfId="23202" xr:uid="{00000000-0005-0000-0000-00000ACF0000}"/>
    <cellStyle name="Odstotek 3 5 8 3 2" xfId="46438" xr:uid="{00000000-0005-0000-0000-00000BCF0000}"/>
    <cellStyle name="Odstotek 3 5 8 4" xfId="46435" xr:uid="{00000000-0005-0000-0000-00000CCF0000}"/>
    <cellStyle name="Odstotek 3 5 9" xfId="14292" xr:uid="{00000000-0005-0000-0000-00000DCF0000}"/>
    <cellStyle name="Odstotek 3 5 9 2" xfId="24044" xr:uid="{00000000-0005-0000-0000-00000ECF0000}"/>
    <cellStyle name="Odstotek 3 5 9 2 2" xfId="46440" xr:uid="{00000000-0005-0000-0000-00000FCF0000}"/>
    <cellStyle name="Odstotek 3 5 9 3" xfId="46439" xr:uid="{00000000-0005-0000-0000-000010CF0000}"/>
    <cellStyle name="Odstotek 3 6" xfId="14293" xr:uid="{00000000-0005-0000-0000-000011CF0000}"/>
    <cellStyle name="Odstotek 3 6 2" xfId="14294" xr:uid="{00000000-0005-0000-0000-000012CF0000}"/>
    <cellStyle name="Odstotek 3 6 2 2" xfId="24064" xr:uid="{00000000-0005-0000-0000-000013CF0000}"/>
    <cellStyle name="Odstotek 3 6 2 2 2" xfId="46443" xr:uid="{00000000-0005-0000-0000-000014CF0000}"/>
    <cellStyle name="Odstotek 3 6 2 3" xfId="46442" xr:uid="{00000000-0005-0000-0000-000015CF0000}"/>
    <cellStyle name="Odstotek 3 6 3" xfId="23203" xr:uid="{00000000-0005-0000-0000-000016CF0000}"/>
    <cellStyle name="Odstotek 3 6 3 2" xfId="46444" xr:uid="{00000000-0005-0000-0000-000017CF0000}"/>
    <cellStyle name="Odstotek 3 6 4" xfId="46441" xr:uid="{00000000-0005-0000-0000-000018CF0000}"/>
    <cellStyle name="Odstotek 3 7" xfId="14295" xr:uid="{00000000-0005-0000-0000-000019CF0000}"/>
    <cellStyle name="Odstotek 3 7 2" xfId="14296" xr:uid="{00000000-0005-0000-0000-00001ACF0000}"/>
    <cellStyle name="Odstotek 3 7 2 2" xfId="24127" xr:uid="{00000000-0005-0000-0000-00001BCF0000}"/>
    <cellStyle name="Odstotek 3 7 2 2 2" xfId="46447" xr:uid="{00000000-0005-0000-0000-00001CCF0000}"/>
    <cellStyle name="Odstotek 3 7 2 3" xfId="46446" xr:uid="{00000000-0005-0000-0000-00001DCF0000}"/>
    <cellStyle name="Odstotek 3 7 3" xfId="23204" xr:uid="{00000000-0005-0000-0000-00001ECF0000}"/>
    <cellStyle name="Odstotek 3 7 3 2" xfId="46448" xr:uid="{00000000-0005-0000-0000-00001FCF0000}"/>
    <cellStyle name="Odstotek 3 7 4" xfId="46445" xr:uid="{00000000-0005-0000-0000-000020CF0000}"/>
    <cellStyle name="Odstotek 3 8" xfId="14297" xr:uid="{00000000-0005-0000-0000-000021CF0000}"/>
    <cellStyle name="Odstotek 3 8 2" xfId="14298" xr:uid="{00000000-0005-0000-0000-000022CF0000}"/>
    <cellStyle name="Odstotek 3 8 2 2" xfId="24190" xr:uid="{00000000-0005-0000-0000-000023CF0000}"/>
    <cellStyle name="Odstotek 3 8 2 2 2" xfId="46451" xr:uid="{00000000-0005-0000-0000-000024CF0000}"/>
    <cellStyle name="Odstotek 3 8 2 3" xfId="46450" xr:uid="{00000000-0005-0000-0000-000025CF0000}"/>
    <cellStyle name="Odstotek 3 8 3" xfId="23205" xr:uid="{00000000-0005-0000-0000-000026CF0000}"/>
    <cellStyle name="Odstotek 3 8 3 2" xfId="46452" xr:uid="{00000000-0005-0000-0000-000027CF0000}"/>
    <cellStyle name="Odstotek 3 8 4" xfId="46449" xr:uid="{00000000-0005-0000-0000-000028CF0000}"/>
    <cellStyle name="Odstotek 3 9" xfId="14299" xr:uid="{00000000-0005-0000-0000-000029CF0000}"/>
    <cellStyle name="Odstotek 3 9 2" xfId="14300" xr:uid="{00000000-0005-0000-0000-00002ACF0000}"/>
    <cellStyle name="Odstotek 3 9 2 2" xfId="24253" xr:uid="{00000000-0005-0000-0000-00002BCF0000}"/>
    <cellStyle name="Odstotek 3 9 2 2 2" xfId="46455" xr:uid="{00000000-0005-0000-0000-00002CCF0000}"/>
    <cellStyle name="Odstotek 3 9 2 3" xfId="46454" xr:uid="{00000000-0005-0000-0000-00002DCF0000}"/>
    <cellStyle name="Odstotek 3 9 3" xfId="23206" xr:uid="{00000000-0005-0000-0000-00002ECF0000}"/>
    <cellStyle name="Odstotek 3 9 3 2" xfId="46456" xr:uid="{00000000-0005-0000-0000-00002FCF0000}"/>
    <cellStyle name="Odstotek 3 9 4" xfId="46453" xr:uid="{00000000-0005-0000-0000-000030CF0000}"/>
    <cellStyle name="Odstotek 4" xfId="2167" xr:uid="{00000000-0005-0000-0000-000031CF0000}"/>
    <cellStyle name="Odstotek 4 2" xfId="2168" xr:uid="{00000000-0005-0000-0000-000032CF0000}"/>
    <cellStyle name="Odstotek 4 2 2" xfId="2169" xr:uid="{00000000-0005-0000-0000-000033CF0000}"/>
    <cellStyle name="Odstotek 4 2 2 2" xfId="14303" xr:uid="{00000000-0005-0000-0000-000034CF0000}"/>
    <cellStyle name="Odstotek 4 2 2 2 2" xfId="46460" xr:uid="{00000000-0005-0000-0000-000035CF0000}"/>
    <cellStyle name="Odstotek 4 2 2 3" xfId="51695" xr:uid="{00000000-0005-0000-0000-000036CF0000}"/>
    <cellStyle name="Odstotek 4 2 2 4" xfId="46459" xr:uid="{00000000-0005-0000-0000-000037CF0000}"/>
    <cellStyle name="Odstotek 4 2 3" xfId="14302" xr:uid="{00000000-0005-0000-0000-000038CF0000}"/>
    <cellStyle name="Odstotek 4 2 3 2" xfId="46461" xr:uid="{00000000-0005-0000-0000-000039CF0000}"/>
    <cellStyle name="Odstotek 4 2 4" xfId="51694" xr:uid="{00000000-0005-0000-0000-00003ACF0000}"/>
    <cellStyle name="Odstotek 4 2 5" xfId="46458" xr:uid="{00000000-0005-0000-0000-00003BCF0000}"/>
    <cellStyle name="Odstotek 4 3" xfId="14304" xr:uid="{00000000-0005-0000-0000-00003CCF0000}"/>
    <cellStyle name="Odstotek 4 3 2" xfId="46462" xr:uid="{00000000-0005-0000-0000-00003DCF0000}"/>
    <cellStyle name="Odstotek 4 4" xfId="14301" xr:uid="{00000000-0005-0000-0000-00003ECF0000}"/>
    <cellStyle name="Odstotek 4 4 2" xfId="46463" xr:uid="{00000000-0005-0000-0000-00003FCF0000}"/>
    <cellStyle name="Odstotek 4 5" xfId="23207" xr:uid="{00000000-0005-0000-0000-000040CF0000}"/>
    <cellStyle name="Odstotek 4 5 2" xfId="46464" xr:uid="{00000000-0005-0000-0000-000041CF0000}"/>
    <cellStyle name="Odstotek 4 6" xfId="46457" xr:uid="{00000000-0005-0000-0000-000042CF0000}"/>
    <cellStyle name="Odstotek 5" xfId="23208" xr:uid="{00000000-0005-0000-0000-000043CF0000}"/>
    <cellStyle name="Odstotek 5 2" xfId="2170" xr:uid="{00000000-0005-0000-0000-000044CF0000}"/>
    <cellStyle name="Odstotek 5 2 2" xfId="2171" xr:uid="{00000000-0005-0000-0000-000045CF0000}"/>
    <cellStyle name="Odstotek 5 2 2 2" xfId="14307" xr:uid="{00000000-0005-0000-0000-000046CF0000}"/>
    <cellStyle name="Odstotek 5 2 2 2 2" xfId="46468" xr:uid="{00000000-0005-0000-0000-000047CF0000}"/>
    <cellStyle name="Odstotek 5 2 2 3" xfId="14306" xr:uid="{00000000-0005-0000-0000-000048CF0000}"/>
    <cellStyle name="Odstotek 5 2 2 3 2" xfId="46469" xr:uid="{00000000-0005-0000-0000-000049CF0000}"/>
    <cellStyle name="Odstotek 5 2 2 4" xfId="23210" xr:uid="{00000000-0005-0000-0000-00004ACF0000}"/>
    <cellStyle name="Odstotek 5 2 2 4 2" xfId="46470" xr:uid="{00000000-0005-0000-0000-00004BCF0000}"/>
    <cellStyle name="Odstotek 5 2 2 5" xfId="51697" xr:uid="{00000000-0005-0000-0000-00004CCF0000}"/>
    <cellStyle name="Odstotek 5 2 2 6" xfId="46467" xr:uid="{00000000-0005-0000-0000-00004DCF0000}"/>
    <cellStyle name="Odstotek 5 2 3" xfId="14308" xr:uid="{00000000-0005-0000-0000-00004ECF0000}"/>
    <cellStyle name="Odstotek 5 2 3 2" xfId="46471" xr:uid="{00000000-0005-0000-0000-00004FCF0000}"/>
    <cellStyle name="Odstotek 5 2 4" xfId="14305" xr:uid="{00000000-0005-0000-0000-000050CF0000}"/>
    <cellStyle name="Odstotek 5 2 4 2" xfId="46472" xr:uid="{00000000-0005-0000-0000-000051CF0000}"/>
    <cellStyle name="Odstotek 5 2 5" xfId="23209" xr:uid="{00000000-0005-0000-0000-000052CF0000}"/>
    <cellStyle name="Odstotek 5 2 5 2" xfId="46473" xr:uid="{00000000-0005-0000-0000-000053CF0000}"/>
    <cellStyle name="Odstotek 5 2 6" xfId="51696" xr:uid="{00000000-0005-0000-0000-000054CF0000}"/>
    <cellStyle name="Odstotek 5 2 7" xfId="46466" xr:uid="{00000000-0005-0000-0000-000055CF0000}"/>
    <cellStyle name="Odstotek 5 3" xfId="14309" xr:uid="{00000000-0005-0000-0000-000056CF0000}"/>
    <cellStyle name="Odstotek 5 3 2" xfId="23211" xr:uid="{00000000-0005-0000-0000-000057CF0000}"/>
    <cellStyle name="Odstotek 5 3 2 2" xfId="46475" xr:uid="{00000000-0005-0000-0000-000058CF0000}"/>
    <cellStyle name="Odstotek 5 3 3" xfId="46474" xr:uid="{00000000-0005-0000-0000-000059CF0000}"/>
    <cellStyle name="Odstotek 5 4" xfId="14310" xr:uid="{00000000-0005-0000-0000-00005ACF0000}"/>
    <cellStyle name="Odstotek 5 4 2" xfId="46476" xr:uid="{00000000-0005-0000-0000-00005BCF0000}"/>
    <cellStyle name="Odstotek 5 5" xfId="46465" xr:uid="{00000000-0005-0000-0000-00005CCF0000}"/>
    <cellStyle name="Odstotek 6" xfId="2172" xr:uid="{00000000-0005-0000-0000-00005DCF0000}"/>
    <cellStyle name="Odstotek 6 10" xfId="2173" xr:uid="{00000000-0005-0000-0000-00005ECF0000}"/>
    <cellStyle name="Odstotek 6 10 2" xfId="2174" xr:uid="{00000000-0005-0000-0000-00005FCF0000}"/>
    <cellStyle name="Odstotek 6 10 2 2" xfId="2175" xr:uid="{00000000-0005-0000-0000-000060CF0000}"/>
    <cellStyle name="Odstotek 6 10 2 2 2" xfId="14314" xr:uid="{00000000-0005-0000-0000-000061CF0000}"/>
    <cellStyle name="Odstotek 6 10 2 2 2 2" xfId="46481" xr:uid="{00000000-0005-0000-0000-000062CF0000}"/>
    <cellStyle name="Odstotek 6 10 2 2 3" xfId="51701" xr:uid="{00000000-0005-0000-0000-000063CF0000}"/>
    <cellStyle name="Odstotek 6 10 2 2 4" xfId="46480" xr:uid="{00000000-0005-0000-0000-000064CF0000}"/>
    <cellStyle name="Odstotek 6 10 2 3" xfId="14315" xr:uid="{00000000-0005-0000-0000-000065CF0000}"/>
    <cellStyle name="Odstotek 6 10 2 3 2" xfId="46482" xr:uid="{00000000-0005-0000-0000-000066CF0000}"/>
    <cellStyle name="Odstotek 6 10 2 4" xfId="14313" xr:uid="{00000000-0005-0000-0000-000067CF0000}"/>
    <cellStyle name="Odstotek 6 10 2 4 2" xfId="46483" xr:uid="{00000000-0005-0000-0000-000068CF0000}"/>
    <cellStyle name="Odstotek 6 10 2 5" xfId="24446" xr:uid="{00000000-0005-0000-0000-000069CF0000}"/>
    <cellStyle name="Odstotek 6 10 2 5 2" xfId="46484" xr:uid="{00000000-0005-0000-0000-00006ACF0000}"/>
    <cellStyle name="Odstotek 6 10 2 6" xfId="51700" xr:uid="{00000000-0005-0000-0000-00006BCF0000}"/>
    <cellStyle name="Odstotek 6 10 2 7" xfId="46479" xr:uid="{00000000-0005-0000-0000-00006CCF0000}"/>
    <cellStyle name="Odstotek 6 10 3" xfId="2176" xr:uid="{00000000-0005-0000-0000-00006DCF0000}"/>
    <cellStyle name="Odstotek 6 10 3 2" xfId="2177" xr:uid="{00000000-0005-0000-0000-00006ECF0000}"/>
    <cellStyle name="Odstotek 6 10 3 2 2" xfId="14317" xr:uid="{00000000-0005-0000-0000-00006FCF0000}"/>
    <cellStyle name="Odstotek 6 10 3 2 2 2" xfId="46487" xr:uid="{00000000-0005-0000-0000-000070CF0000}"/>
    <cellStyle name="Odstotek 6 10 3 2 3" xfId="51703" xr:uid="{00000000-0005-0000-0000-000071CF0000}"/>
    <cellStyle name="Odstotek 6 10 3 2 4" xfId="46486" xr:uid="{00000000-0005-0000-0000-000072CF0000}"/>
    <cellStyle name="Odstotek 6 10 3 3" xfId="14316" xr:uid="{00000000-0005-0000-0000-000073CF0000}"/>
    <cellStyle name="Odstotek 6 10 3 3 2" xfId="46488" xr:uid="{00000000-0005-0000-0000-000074CF0000}"/>
    <cellStyle name="Odstotek 6 10 3 4" xfId="51702" xr:uid="{00000000-0005-0000-0000-000075CF0000}"/>
    <cellStyle name="Odstotek 6 10 3 5" xfId="46485" xr:uid="{00000000-0005-0000-0000-000076CF0000}"/>
    <cellStyle name="Odstotek 6 10 4" xfId="2178" xr:uid="{00000000-0005-0000-0000-000077CF0000}"/>
    <cellStyle name="Odstotek 6 10 4 2" xfId="14318" xr:uid="{00000000-0005-0000-0000-000078CF0000}"/>
    <cellStyle name="Odstotek 6 10 4 2 2" xfId="46490" xr:uid="{00000000-0005-0000-0000-000079CF0000}"/>
    <cellStyle name="Odstotek 6 10 4 3" xfId="51704" xr:uid="{00000000-0005-0000-0000-00007ACF0000}"/>
    <cellStyle name="Odstotek 6 10 4 4" xfId="46489" xr:uid="{00000000-0005-0000-0000-00007BCF0000}"/>
    <cellStyle name="Odstotek 6 10 5" xfId="14319" xr:uid="{00000000-0005-0000-0000-00007CCF0000}"/>
    <cellStyle name="Odstotek 6 10 5 2" xfId="46491" xr:uid="{00000000-0005-0000-0000-00007DCF0000}"/>
    <cellStyle name="Odstotek 6 10 6" xfId="14312" xr:uid="{00000000-0005-0000-0000-00007ECF0000}"/>
    <cellStyle name="Odstotek 6 10 6 2" xfId="46492" xr:uid="{00000000-0005-0000-0000-00007FCF0000}"/>
    <cellStyle name="Odstotek 6 10 7" xfId="23213" xr:uid="{00000000-0005-0000-0000-000080CF0000}"/>
    <cellStyle name="Odstotek 6 10 7 2" xfId="46493" xr:uid="{00000000-0005-0000-0000-000081CF0000}"/>
    <cellStyle name="Odstotek 6 10 8" xfId="51699" xr:uid="{00000000-0005-0000-0000-000082CF0000}"/>
    <cellStyle name="Odstotek 6 10 9" xfId="46478" xr:uid="{00000000-0005-0000-0000-000083CF0000}"/>
    <cellStyle name="Odstotek 6 11" xfId="2179" xr:uid="{00000000-0005-0000-0000-000084CF0000}"/>
    <cellStyle name="Odstotek 6 11 2" xfId="2180" xr:uid="{00000000-0005-0000-0000-000085CF0000}"/>
    <cellStyle name="Odstotek 6 11 2 2" xfId="2181" xr:uid="{00000000-0005-0000-0000-000086CF0000}"/>
    <cellStyle name="Odstotek 6 11 2 2 2" xfId="14322" xr:uid="{00000000-0005-0000-0000-000087CF0000}"/>
    <cellStyle name="Odstotek 6 11 2 2 2 2" xfId="46497" xr:uid="{00000000-0005-0000-0000-000088CF0000}"/>
    <cellStyle name="Odstotek 6 11 2 2 3" xfId="51707" xr:uid="{00000000-0005-0000-0000-000089CF0000}"/>
    <cellStyle name="Odstotek 6 11 2 2 4" xfId="46496" xr:uid="{00000000-0005-0000-0000-00008ACF0000}"/>
    <cellStyle name="Odstotek 6 11 2 3" xfId="14321" xr:uid="{00000000-0005-0000-0000-00008BCF0000}"/>
    <cellStyle name="Odstotek 6 11 2 3 2" xfId="46498" xr:uid="{00000000-0005-0000-0000-00008CCF0000}"/>
    <cellStyle name="Odstotek 6 11 2 4" xfId="51706" xr:uid="{00000000-0005-0000-0000-00008DCF0000}"/>
    <cellStyle name="Odstotek 6 11 2 5" xfId="46495" xr:uid="{00000000-0005-0000-0000-00008ECF0000}"/>
    <cellStyle name="Odstotek 6 11 3" xfId="2182" xr:uid="{00000000-0005-0000-0000-00008FCF0000}"/>
    <cellStyle name="Odstotek 6 11 3 2" xfId="2183" xr:uid="{00000000-0005-0000-0000-000090CF0000}"/>
    <cellStyle name="Odstotek 6 11 3 2 2" xfId="14324" xr:uid="{00000000-0005-0000-0000-000091CF0000}"/>
    <cellStyle name="Odstotek 6 11 3 2 2 2" xfId="46501" xr:uid="{00000000-0005-0000-0000-000092CF0000}"/>
    <cellStyle name="Odstotek 6 11 3 2 3" xfId="51709" xr:uid="{00000000-0005-0000-0000-000093CF0000}"/>
    <cellStyle name="Odstotek 6 11 3 2 4" xfId="46500" xr:uid="{00000000-0005-0000-0000-000094CF0000}"/>
    <cellStyle name="Odstotek 6 11 3 3" xfId="14323" xr:uid="{00000000-0005-0000-0000-000095CF0000}"/>
    <cellStyle name="Odstotek 6 11 3 3 2" xfId="46502" xr:uid="{00000000-0005-0000-0000-000096CF0000}"/>
    <cellStyle name="Odstotek 6 11 3 4" xfId="51708" xr:uid="{00000000-0005-0000-0000-000097CF0000}"/>
    <cellStyle name="Odstotek 6 11 3 5" xfId="46499" xr:uid="{00000000-0005-0000-0000-000098CF0000}"/>
    <cellStyle name="Odstotek 6 11 4" xfId="2184" xr:uid="{00000000-0005-0000-0000-000099CF0000}"/>
    <cellStyle name="Odstotek 6 11 4 2" xfId="14325" xr:uid="{00000000-0005-0000-0000-00009ACF0000}"/>
    <cellStyle name="Odstotek 6 11 4 2 2" xfId="46504" xr:uid="{00000000-0005-0000-0000-00009BCF0000}"/>
    <cellStyle name="Odstotek 6 11 4 3" xfId="51710" xr:uid="{00000000-0005-0000-0000-00009CCF0000}"/>
    <cellStyle name="Odstotek 6 11 4 4" xfId="46503" xr:uid="{00000000-0005-0000-0000-00009DCF0000}"/>
    <cellStyle name="Odstotek 6 11 5" xfId="14326" xr:uid="{00000000-0005-0000-0000-00009ECF0000}"/>
    <cellStyle name="Odstotek 6 11 5 2" xfId="46505" xr:uid="{00000000-0005-0000-0000-00009FCF0000}"/>
    <cellStyle name="Odstotek 6 11 6" xfId="14320" xr:uid="{00000000-0005-0000-0000-0000A0CF0000}"/>
    <cellStyle name="Odstotek 6 11 6 2" xfId="46506" xr:uid="{00000000-0005-0000-0000-0000A1CF0000}"/>
    <cellStyle name="Odstotek 6 11 7" xfId="24005" xr:uid="{00000000-0005-0000-0000-0000A2CF0000}"/>
    <cellStyle name="Odstotek 6 11 7 2" xfId="46507" xr:uid="{00000000-0005-0000-0000-0000A3CF0000}"/>
    <cellStyle name="Odstotek 6 11 8" xfId="51705" xr:uid="{00000000-0005-0000-0000-0000A4CF0000}"/>
    <cellStyle name="Odstotek 6 11 9" xfId="46494" xr:uid="{00000000-0005-0000-0000-0000A5CF0000}"/>
    <cellStyle name="Odstotek 6 12" xfId="2185" xr:uid="{00000000-0005-0000-0000-0000A6CF0000}"/>
    <cellStyle name="Odstotek 6 12 2" xfId="2186" xr:uid="{00000000-0005-0000-0000-0000A7CF0000}"/>
    <cellStyle name="Odstotek 6 12 2 2" xfId="2187" xr:uid="{00000000-0005-0000-0000-0000A8CF0000}"/>
    <cellStyle name="Odstotek 6 12 2 2 2" xfId="14329" xr:uid="{00000000-0005-0000-0000-0000A9CF0000}"/>
    <cellStyle name="Odstotek 6 12 2 2 2 2" xfId="46511" xr:uid="{00000000-0005-0000-0000-0000AACF0000}"/>
    <cellStyle name="Odstotek 6 12 2 2 3" xfId="51713" xr:uid="{00000000-0005-0000-0000-0000ABCF0000}"/>
    <cellStyle name="Odstotek 6 12 2 2 4" xfId="46510" xr:uid="{00000000-0005-0000-0000-0000ACCF0000}"/>
    <cellStyle name="Odstotek 6 12 2 3" xfId="14328" xr:uid="{00000000-0005-0000-0000-0000ADCF0000}"/>
    <cellStyle name="Odstotek 6 12 2 3 2" xfId="46512" xr:uid="{00000000-0005-0000-0000-0000AECF0000}"/>
    <cellStyle name="Odstotek 6 12 2 4" xfId="51712" xr:uid="{00000000-0005-0000-0000-0000AFCF0000}"/>
    <cellStyle name="Odstotek 6 12 2 5" xfId="46509" xr:uid="{00000000-0005-0000-0000-0000B0CF0000}"/>
    <cellStyle name="Odstotek 6 12 3" xfId="2188" xr:uid="{00000000-0005-0000-0000-0000B1CF0000}"/>
    <cellStyle name="Odstotek 6 12 3 2" xfId="2189" xr:uid="{00000000-0005-0000-0000-0000B2CF0000}"/>
    <cellStyle name="Odstotek 6 12 3 2 2" xfId="14331" xr:uid="{00000000-0005-0000-0000-0000B3CF0000}"/>
    <cellStyle name="Odstotek 6 12 3 2 2 2" xfId="46515" xr:uid="{00000000-0005-0000-0000-0000B4CF0000}"/>
    <cellStyle name="Odstotek 6 12 3 2 3" xfId="51715" xr:uid="{00000000-0005-0000-0000-0000B5CF0000}"/>
    <cellStyle name="Odstotek 6 12 3 2 4" xfId="46514" xr:uid="{00000000-0005-0000-0000-0000B6CF0000}"/>
    <cellStyle name="Odstotek 6 12 3 3" xfId="14330" xr:uid="{00000000-0005-0000-0000-0000B7CF0000}"/>
    <cellStyle name="Odstotek 6 12 3 3 2" xfId="46516" xr:uid="{00000000-0005-0000-0000-0000B8CF0000}"/>
    <cellStyle name="Odstotek 6 12 3 4" xfId="51714" xr:uid="{00000000-0005-0000-0000-0000B9CF0000}"/>
    <cellStyle name="Odstotek 6 12 3 5" xfId="46513" xr:uid="{00000000-0005-0000-0000-0000BACF0000}"/>
    <cellStyle name="Odstotek 6 12 4" xfId="2190" xr:uid="{00000000-0005-0000-0000-0000BBCF0000}"/>
    <cellStyle name="Odstotek 6 12 4 2" xfId="14332" xr:uid="{00000000-0005-0000-0000-0000BCCF0000}"/>
    <cellStyle name="Odstotek 6 12 4 2 2" xfId="46518" xr:uid="{00000000-0005-0000-0000-0000BDCF0000}"/>
    <cellStyle name="Odstotek 6 12 4 3" xfId="51716" xr:uid="{00000000-0005-0000-0000-0000BECF0000}"/>
    <cellStyle name="Odstotek 6 12 4 4" xfId="46517" xr:uid="{00000000-0005-0000-0000-0000BFCF0000}"/>
    <cellStyle name="Odstotek 6 12 5" xfId="14327" xr:uid="{00000000-0005-0000-0000-0000C0CF0000}"/>
    <cellStyle name="Odstotek 6 12 5 2" xfId="46519" xr:uid="{00000000-0005-0000-0000-0000C1CF0000}"/>
    <cellStyle name="Odstotek 6 12 6" xfId="51711" xr:uid="{00000000-0005-0000-0000-0000C2CF0000}"/>
    <cellStyle name="Odstotek 6 12 7" xfId="46508" xr:uid="{00000000-0005-0000-0000-0000C3CF0000}"/>
    <cellStyle name="Odstotek 6 13" xfId="2191" xr:uid="{00000000-0005-0000-0000-0000C4CF0000}"/>
    <cellStyle name="Odstotek 6 13 2" xfId="2192" xr:uid="{00000000-0005-0000-0000-0000C5CF0000}"/>
    <cellStyle name="Odstotek 6 13 2 2" xfId="2193" xr:uid="{00000000-0005-0000-0000-0000C6CF0000}"/>
    <cellStyle name="Odstotek 6 13 2 2 2" xfId="14335" xr:uid="{00000000-0005-0000-0000-0000C7CF0000}"/>
    <cellStyle name="Odstotek 6 13 2 2 2 2" xfId="46523" xr:uid="{00000000-0005-0000-0000-0000C8CF0000}"/>
    <cellStyle name="Odstotek 6 13 2 2 3" xfId="51719" xr:uid="{00000000-0005-0000-0000-0000C9CF0000}"/>
    <cellStyle name="Odstotek 6 13 2 2 4" xfId="46522" xr:uid="{00000000-0005-0000-0000-0000CACF0000}"/>
    <cellStyle name="Odstotek 6 13 2 3" xfId="14334" xr:uid="{00000000-0005-0000-0000-0000CBCF0000}"/>
    <cellStyle name="Odstotek 6 13 2 3 2" xfId="46524" xr:uid="{00000000-0005-0000-0000-0000CCCF0000}"/>
    <cellStyle name="Odstotek 6 13 2 4" xfId="51718" xr:uid="{00000000-0005-0000-0000-0000CDCF0000}"/>
    <cellStyle name="Odstotek 6 13 2 5" xfId="46521" xr:uid="{00000000-0005-0000-0000-0000CECF0000}"/>
    <cellStyle name="Odstotek 6 13 3" xfId="2194" xr:uid="{00000000-0005-0000-0000-0000CFCF0000}"/>
    <cellStyle name="Odstotek 6 13 3 2" xfId="2195" xr:uid="{00000000-0005-0000-0000-0000D0CF0000}"/>
    <cellStyle name="Odstotek 6 13 3 2 2" xfId="14337" xr:uid="{00000000-0005-0000-0000-0000D1CF0000}"/>
    <cellStyle name="Odstotek 6 13 3 2 2 2" xfId="46527" xr:uid="{00000000-0005-0000-0000-0000D2CF0000}"/>
    <cellStyle name="Odstotek 6 13 3 2 3" xfId="51721" xr:uid="{00000000-0005-0000-0000-0000D3CF0000}"/>
    <cellStyle name="Odstotek 6 13 3 2 4" xfId="46526" xr:uid="{00000000-0005-0000-0000-0000D4CF0000}"/>
    <cellStyle name="Odstotek 6 13 3 3" xfId="14336" xr:uid="{00000000-0005-0000-0000-0000D5CF0000}"/>
    <cellStyle name="Odstotek 6 13 3 3 2" xfId="46528" xr:uid="{00000000-0005-0000-0000-0000D6CF0000}"/>
    <cellStyle name="Odstotek 6 13 3 4" xfId="51720" xr:uid="{00000000-0005-0000-0000-0000D7CF0000}"/>
    <cellStyle name="Odstotek 6 13 3 5" xfId="46525" xr:uid="{00000000-0005-0000-0000-0000D8CF0000}"/>
    <cellStyle name="Odstotek 6 13 4" xfId="2196" xr:uid="{00000000-0005-0000-0000-0000D9CF0000}"/>
    <cellStyle name="Odstotek 6 13 4 2" xfId="14338" xr:uid="{00000000-0005-0000-0000-0000DACF0000}"/>
    <cellStyle name="Odstotek 6 13 4 2 2" xfId="46530" xr:uid="{00000000-0005-0000-0000-0000DBCF0000}"/>
    <cellStyle name="Odstotek 6 13 4 3" xfId="51722" xr:uid="{00000000-0005-0000-0000-0000DCCF0000}"/>
    <cellStyle name="Odstotek 6 13 4 4" xfId="46529" xr:uid="{00000000-0005-0000-0000-0000DDCF0000}"/>
    <cellStyle name="Odstotek 6 13 5" xfId="14333" xr:uid="{00000000-0005-0000-0000-0000DECF0000}"/>
    <cellStyle name="Odstotek 6 13 5 2" xfId="46531" xr:uid="{00000000-0005-0000-0000-0000DFCF0000}"/>
    <cellStyle name="Odstotek 6 13 6" xfId="51717" xr:uid="{00000000-0005-0000-0000-0000E0CF0000}"/>
    <cellStyle name="Odstotek 6 13 7" xfId="46520" xr:uid="{00000000-0005-0000-0000-0000E1CF0000}"/>
    <cellStyle name="Odstotek 6 14" xfId="2197" xr:uid="{00000000-0005-0000-0000-0000E2CF0000}"/>
    <cellStyle name="Odstotek 6 14 2" xfId="2198" xr:uid="{00000000-0005-0000-0000-0000E3CF0000}"/>
    <cellStyle name="Odstotek 6 14 2 2" xfId="14340" xr:uid="{00000000-0005-0000-0000-0000E4CF0000}"/>
    <cellStyle name="Odstotek 6 14 2 2 2" xfId="46534" xr:uid="{00000000-0005-0000-0000-0000E5CF0000}"/>
    <cellStyle name="Odstotek 6 14 2 3" xfId="51724" xr:uid="{00000000-0005-0000-0000-0000E6CF0000}"/>
    <cellStyle name="Odstotek 6 14 2 4" xfId="46533" xr:uid="{00000000-0005-0000-0000-0000E7CF0000}"/>
    <cellStyle name="Odstotek 6 14 3" xfId="14339" xr:uid="{00000000-0005-0000-0000-0000E8CF0000}"/>
    <cellStyle name="Odstotek 6 14 3 2" xfId="46535" xr:uid="{00000000-0005-0000-0000-0000E9CF0000}"/>
    <cellStyle name="Odstotek 6 14 4" xfId="51723" xr:uid="{00000000-0005-0000-0000-0000EACF0000}"/>
    <cellStyle name="Odstotek 6 14 5" xfId="46532" xr:uid="{00000000-0005-0000-0000-0000EBCF0000}"/>
    <cellStyle name="Odstotek 6 15" xfId="2199" xr:uid="{00000000-0005-0000-0000-0000ECCF0000}"/>
    <cellStyle name="Odstotek 6 15 2" xfId="14341" xr:uid="{00000000-0005-0000-0000-0000EDCF0000}"/>
    <cellStyle name="Odstotek 6 15 2 2" xfId="46537" xr:uid="{00000000-0005-0000-0000-0000EECF0000}"/>
    <cellStyle name="Odstotek 6 15 3" xfId="51725" xr:uid="{00000000-0005-0000-0000-0000EFCF0000}"/>
    <cellStyle name="Odstotek 6 15 4" xfId="46536" xr:uid="{00000000-0005-0000-0000-0000F0CF0000}"/>
    <cellStyle name="Odstotek 6 16" xfId="14342" xr:uid="{00000000-0005-0000-0000-0000F1CF0000}"/>
    <cellStyle name="Odstotek 6 16 2" xfId="46538" xr:uid="{00000000-0005-0000-0000-0000F2CF0000}"/>
    <cellStyle name="Odstotek 6 17" xfId="14311" xr:uid="{00000000-0005-0000-0000-0000F3CF0000}"/>
    <cellStyle name="Odstotek 6 17 2" xfId="46539" xr:uid="{00000000-0005-0000-0000-0000F4CF0000}"/>
    <cellStyle name="Odstotek 6 18" xfId="23212" xr:uid="{00000000-0005-0000-0000-0000F5CF0000}"/>
    <cellStyle name="Odstotek 6 18 2" xfId="46540" xr:uid="{00000000-0005-0000-0000-0000F6CF0000}"/>
    <cellStyle name="Odstotek 6 19" xfId="51698" xr:uid="{00000000-0005-0000-0000-0000F7CF0000}"/>
    <cellStyle name="Odstotek 6 2" xfId="2200" xr:uid="{00000000-0005-0000-0000-0000F8CF0000}"/>
    <cellStyle name="Odstotek 6 2 10" xfId="14344" xr:uid="{00000000-0005-0000-0000-0000F9CF0000}"/>
    <cellStyle name="Odstotek 6 2 10 2" xfId="24020" xr:uid="{00000000-0005-0000-0000-0000FACF0000}"/>
    <cellStyle name="Odstotek 6 2 10 2 2" xfId="46543" xr:uid="{00000000-0005-0000-0000-0000FBCF0000}"/>
    <cellStyle name="Odstotek 6 2 10 3" xfId="46542" xr:uid="{00000000-0005-0000-0000-0000FCCF0000}"/>
    <cellStyle name="Odstotek 6 2 11" xfId="14345" xr:uid="{00000000-0005-0000-0000-0000FDCF0000}"/>
    <cellStyle name="Odstotek 6 2 11 2" xfId="46544" xr:uid="{00000000-0005-0000-0000-0000FECF0000}"/>
    <cellStyle name="Odstotek 6 2 12" xfId="14343" xr:uid="{00000000-0005-0000-0000-0000FFCF0000}"/>
    <cellStyle name="Odstotek 6 2 12 2" xfId="46545" xr:uid="{00000000-0005-0000-0000-000000D00000}"/>
    <cellStyle name="Odstotek 6 2 13" xfId="23214" xr:uid="{00000000-0005-0000-0000-000001D00000}"/>
    <cellStyle name="Odstotek 6 2 13 2" xfId="46546" xr:uid="{00000000-0005-0000-0000-000002D00000}"/>
    <cellStyle name="Odstotek 6 2 14" xfId="51726" xr:uid="{00000000-0005-0000-0000-000003D00000}"/>
    <cellStyle name="Odstotek 6 2 15" xfId="46541" xr:uid="{00000000-0005-0000-0000-000004D00000}"/>
    <cellStyle name="Odstotek 6 2 2" xfId="2201" xr:uid="{00000000-0005-0000-0000-000005D00000}"/>
    <cellStyle name="Odstotek 6 2 2 10" xfId="14347" xr:uid="{00000000-0005-0000-0000-000006D00000}"/>
    <cellStyle name="Odstotek 6 2 2 10 2" xfId="46548" xr:uid="{00000000-0005-0000-0000-000007D00000}"/>
    <cellStyle name="Odstotek 6 2 2 11" xfId="14346" xr:uid="{00000000-0005-0000-0000-000008D00000}"/>
    <cellStyle name="Odstotek 6 2 2 11 2" xfId="46549" xr:uid="{00000000-0005-0000-0000-000009D00000}"/>
    <cellStyle name="Odstotek 6 2 2 12" xfId="23215" xr:uid="{00000000-0005-0000-0000-00000AD00000}"/>
    <cellStyle name="Odstotek 6 2 2 12 2" xfId="46550" xr:uid="{00000000-0005-0000-0000-00000BD00000}"/>
    <cellStyle name="Odstotek 6 2 2 13" xfId="51727" xr:uid="{00000000-0005-0000-0000-00000CD00000}"/>
    <cellStyle name="Odstotek 6 2 2 14" xfId="46547" xr:uid="{00000000-0005-0000-0000-00000DD00000}"/>
    <cellStyle name="Odstotek 6 2 2 2" xfId="2202" xr:uid="{00000000-0005-0000-0000-00000ED00000}"/>
    <cellStyle name="Odstotek 6 2 2 2 2" xfId="14349" xr:uid="{00000000-0005-0000-0000-00000FD00000}"/>
    <cellStyle name="Odstotek 6 2 2 2 2 2" xfId="24112" xr:uid="{00000000-0005-0000-0000-000010D00000}"/>
    <cellStyle name="Odstotek 6 2 2 2 2 2 2" xfId="46553" xr:uid="{00000000-0005-0000-0000-000011D00000}"/>
    <cellStyle name="Odstotek 6 2 2 2 2 3" xfId="46552" xr:uid="{00000000-0005-0000-0000-000012D00000}"/>
    <cellStyle name="Odstotek 6 2 2 2 3" xfId="14350" xr:uid="{00000000-0005-0000-0000-000013D00000}"/>
    <cellStyle name="Odstotek 6 2 2 2 3 2" xfId="46554" xr:uid="{00000000-0005-0000-0000-000014D00000}"/>
    <cellStyle name="Odstotek 6 2 2 2 4" xfId="14348" xr:uid="{00000000-0005-0000-0000-000015D00000}"/>
    <cellStyle name="Odstotek 6 2 2 2 4 2" xfId="46555" xr:uid="{00000000-0005-0000-0000-000016D00000}"/>
    <cellStyle name="Odstotek 6 2 2 2 5" xfId="23216" xr:uid="{00000000-0005-0000-0000-000017D00000}"/>
    <cellStyle name="Odstotek 6 2 2 2 5 2" xfId="46556" xr:uid="{00000000-0005-0000-0000-000018D00000}"/>
    <cellStyle name="Odstotek 6 2 2 2 6" xfId="51728" xr:uid="{00000000-0005-0000-0000-000019D00000}"/>
    <cellStyle name="Odstotek 6 2 2 2 7" xfId="46551" xr:uid="{00000000-0005-0000-0000-00001AD00000}"/>
    <cellStyle name="Odstotek 6 2 2 3" xfId="14351" xr:uid="{00000000-0005-0000-0000-00001BD00000}"/>
    <cellStyle name="Odstotek 6 2 2 3 2" xfId="14352" xr:uid="{00000000-0005-0000-0000-00001CD00000}"/>
    <cellStyle name="Odstotek 6 2 2 3 2 2" xfId="24175" xr:uid="{00000000-0005-0000-0000-00001DD00000}"/>
    <cellStyle name="Odstotek 6 2 2 3 2 2 2" xfId="46559" xr:uid="{00000000-0005-0000-0000-00001ED00000}"/>
    <cellStyle name="Odstotek 6 2 2 3 2 3" xfId="46558" xr:uid="{00000000-0005-0000-0000-00001FD00000}"/>
    <cellStyle name="Odstotek 6 2 2 3 3" xfId="23217" xr:uid="{00000000-0005-0000-0000-000020D00000}"/>
    <cellStyle name="Odstotek 6 2 2 3 3 2" xfId="46560" xr:uid="{00000000-0005-0000-0000-000021D00000}"/>
    <cellStyle name="Odstotek 6 2 2 3 4" xfId="46557" xr:uid="{00000000-0005-0000-0000-000022D00000}"/>
    <cellStyle name="Odstotek 6 2 2 4" xfId="14353" xr:uid="{00000000-0005-0000-0000-000023D00000}"/>
    <cellStyle name="Odstotek 6 2 2 4 2" xfId="14354" xr:uid="{00000000-0005-0000-0000-000024D00000}"/>
    <cellStyle name="Odstotek 6 2 2 4 2 2" xfId="24238" xr:uid="{00000000-0005-0000-0000-000025D00000}"/>
    <cellStyle name="Odstotek 6 2 2 4 2 2 2" xfId="46563" xr:uid="{00000000-0005-0000-0000-000026D00000}"/>
    <cellStyle name="Odstotek 6 2 2 4 2 3" xfId="46562" xr:uid="{00000000-0005-0000-0000-000027D00000}"/>
    <cellStyle name="Odstotek 6 2 2 4 3" xfId="23218" xr:uid="{00000000-0005-0000-0000-000028D00000}"/>
    <cellStyle name="Odstotek 6 2 2 4 3 2" xfId="46564" xr:uid="{00000000-0005-0000-0000-000029D00000}"/>
    <cellStyle name="Odstotek 6 2 2 4 4" xfId="46561" xr:uid="{00000000-0005-0000-0000-00002AD00000}"/>
    <cellStyle name="Odstotek 6 2 2 5" xfId="14355" xr:uid="{00000000-0005-0000-0000-00002BD00000}"/>
    <cellStyle name="Odstotek 6 2 2 5 2" xfId="14356" xr:uid="{00000000-0005-0000-0000-00002CD00000}"/>
    <cellStyle name="Odstotek 6 2 2 5 2 2" xfId="24301" xr:uid="{00000000-0005-0000-0000-00002DD00000}"/>
    <cellStyle name="Odstotek 6 2 2 5 2 2 2" xfId="46567" xr:uid="{00000000-0005-0000-0000-00002ED00000}"/>
    <cellStyle name="Odstotek 6 2 2 5 2 3" xfId="46566" xr:uid="{00000000-0005-0000-0000-00002FD00000}"/>
    <cellStyle name="Odstotek 6 2 2 5 3" xfId="23219" xr:uid="{00000000-0005-0000-0000-000030D00000}"/>
    <cellStyle name="Odstotek 6 2 2 5 3 2" xfId="46568" xr:uid="{00000000-0005-0000-0000-000031D00000}"/>
    <cellStyle name="Odstotek 6 2 2 5 4" xfId="46565" xr:uid="{00000000-0005-0000-0000-000032D00000}"/>
    <cellStyle name="Odstotek 6 2 2 6" xfId="14357" xr:uid="{00000000-0005-0000-0000-000033D00000}"/>
    <cellStyle name="Odstotek 6 2 2 6 2" xfId="14358" xr:uid="{00000000-0005-0000-0000-000034D00000}"/>
    <cellStyle name="Odstotek 6 2 2 6 2 2" xfId="24364" xr:uid="{00000000-0005-0000-0000-000035D00000}"/>
    <cellStyle name="Odstotek 6 2 2 6 2 2 2" xfId="46571" xr:uid="{00000000-0005-0000-0000-000036D00000}"/>
    <cellStyle name="Odstotek 6 2 2 6 2 3" xfId="46570" xr:uid="{00000000-0005-0000-0000-000037D00000}"/>
    <cellStyle name="Odstotek 6 2 2 6 3" xfId="23220" xr:uid="{00000000-0005-0000-0000-000038D00000}"/>
    <cellStyle name="Odstotek 6 2 2 6 3 2" xfId="46572" xr:uid="{00000000-0005-0000-0000-000039D00000}"/>
    <cellStyle name="Odstotek 6 2 2 6 4" xfId="46569" xr:uid="{00000000-0005-0000-0000-00003AD00000}"/>
    <cellStyle name="Odstotek 6 2 2 7" xfId="14359" xr:uid="{00000000-0005-0000-0000-00003BD00000}"/>
    <cellStyle name="Odstotek 6 2 2 7 2" xfId="14360" xr:uid="{00000000-0005-0000-0000-00003CD00000}"/>
    <cellStyle name="Odstotek 6 2 2 7 2 2" xfId="24427" xr:uid="{00000000-0005-0000-0000-00003DD00000}"/>
    <cellStyle name="Odstotek 6 2 2 7 2 2 2" xfId="46575" xr:uid="{00000000-0005-0000-0000-00003ED00000}"/>
    <cellStyle name="Odstotek 6 2 2 7 2 3" xfId="46574" xr:uid="{00000000-0005-0000-0000-00003FD00000}"/>
    <cellStyle name="Odstotek 6 2 2 7 3" xfId="23221" xr:uid="{00000000-0005-0000-0000-000040D00000}"/>
    <cellStyle name="Odstotek 6 2 2 7 3 2" xfId="46576" xr:uid="{00000000-0005-0000-0000-000041D00000}"/>
    <cellStyle name="Odstotek 6 2 2 7 4" xfId="46573" xr:uid="{00000000-0005-0000-0000-000042D00000}"/>
    <cellStyle name="Odstotek 6 2 2 8" xfId="14361" xr:uid="{00000000-0005-0000-0000-000043D00000}"/>
    <cellStyle name="Odstotek 6 2 2 8 2" xfId="14362" xr:uid="{00000000-0005-0000-0000-000044D00000}"/>
    <cellStyle name="Odstotek 6 2 2 8 2 2" xfId="24490" xr:uid="{00000000-0005-0000-0000-000045D00000}"/>
    <cellStyle name="Odstotek 6 2 2 8 2 2 2" xfId="46579" xr:uid="{00000000-0005-0000-0000-000046D00000}"/>
    <cellStyle name="Odstotek 6 2 2 8 2 3" xfId="46578" xr:uid="{00000000-0005-0000-0000-000047D00000}"/>
    <cellStyle name="Odstotek 6 2 2 8 3" xfId="23222" xr:uid="{00000000-0005-0000-0000-000048D00000}"/>
    <cellStyle name="Odstotek 6 2 2 8 3 2" xfId="46580" xr:uid="{00000000-0005-0000-0000-000049D00000}"/>
    <cellStyle name="Odstotek 6 2 2 8 4" xfId="46577" xr:uid="{00000000-0005-0000-0000-00004AD00000}"/>
    <cellStyle name="Odstotek 6 2 2 9" xfId="14363" xr:uid="{00000000-0005-0000-0000-00004BD00000}"/>
    <cellStyle name="Odstotek 6 2 2 9 2" xfId="24049" xr:uid="{00000000-0005-0000-0000-00004CD00000}"/>
    <cellStyle name="Odstotek 6 2 2 9 2 2" xfId="46582" xr:uid="{00000000-0005-0000-0000-00004DD00000}"/>
    <cellStyle name="Odstotek 6 2 2 9 3" xfId="46581" xr:uid="{00000000-0005-0000-0000-00004ED00000}"/>
    <cellStyle name="Odstotek 6 2 3" xfId="2203" xr:uid="{00000000-0005-0000-0000-00004FD00000}"/>
    <cellStyle name="Odstotek 6 2 3 2" xfId="2204" xr:uid="{00000000-0005-0000-0000-000050D00000}"/>
    <cellStyle name="Odstotek 6 2 3 2 2" xfId="14366" xr:uid="{00000000-0005-0000-0000-000051D00000}"/>
    <cellStyle name="Odstotek 6 2 3 2 2 2" xfId="46585" xr:uid="{00000000-0005-0000-0000-000052D00000}"/>
    <cellStyle name="Odstotek 6 2 3 2 3" xfId="14365" xr:uid="{00000000-0005-0000-0000-000053D00000}"/>
    <cellStyle name="Odstotek 6 2 3 2 3 2" xfId="46586" xr:uid="{00000000-0005-0000-0000-000054D00000}"/>
    <cellStyle name="Odstotek 6 2 3 2 4" xfId="24083" xr:uid="{00000000-0005-0000-0000-000055D00000}"/>
    <cellStyle name="Odstotek 6 2 3 2 4 2" xfId="46587" xr:uid="{00000000-0005-0000-0000-000056D00000}"/>
    <cellStyle name="Odstotek 6 2 3 2 5" xfId="51730" xr:uid="{00000000-0005-0000-0000-000057D00000}"/>
    <cellStyle name="Odstotek 6 2 3 2 6" xfId="46584" xr:uid="{00000000-0005-0000-0000-000058D00000}"/>
    <cellStyle name="Odstotek 6 2 3 3" xfId="14367" xr:uid="{00000000-0005-0000-0000-000059D00000}"/>
    <cellStyle name="Odstotek 6 2 3 3 2" xfId="46588" xr:uid="{00000000-0005-0000-0000-00005AD00000}"/>
    <cellStyle name="Odstotek 6 2 3 4" xfId="14364" xr:uid="{00000000-0005-0000-0000-00005BD00000}"/>
    <cellStyle name="Odstotek 6 2 3 4 2" xfId="46589" xr:uid="{00000000-0005-0000-0000-00005CD00000}"/>
    <cellStyle name="Odstotek 6 2 3 5" xfId="23223" xr:uid="{00000000-0005-0000-0000-00005DD00000}"/>
    <cellStyle name="Odstotek 6 2 3 5 2" xfId="46590" xr:uid="{00000000-0005-0000-0000-00005ED00000}"/>
    <cellStyle name="Odstotek 6 2 3 6" xfId="51729" xr:uid="{00000000-0005-0000-0000-00005FD00000}"/>
    <cellStyle name="Odstotek 6 2 3 7" xfId="46583" xr:uid="{00000000-0005-0000-0000-000060D00000}"/>
    <cellStyle name="Odstotek 6 2 4" xfId="2205" xr:uid="{00000000-0005-0000-0000-000061D00000}"/>
    <cellStyle name="Odstotek 6 2 4 2" xfId="14369" xr:uid="{00000000-0005-0000-0000-000062D00000}"/>
    <cellStyle name="Odstotek 6 2 4 2 2" xfId="24146" xr:uid="{00000000-0005-0000-0000-000063D00000}"/>
    <cellStyle name="Odstotek 6 2 4 2 2 2" xfId="46593" xr:uid="{00000000-0005-0000-0000-000064D00000}"/>
    <cellStyle name="Odstotek 6 2 4 2 3" xfId="46592" xr:uid="{00000000-0005-0000-0000-000065D00000}"/>
    <cellStyle name="Odstotek 6 2 4 3" xfId="14370" xr:uid="{00000000-0005-0000-0000-000066D00000}"/>
    <cellStyle name="Odstotek 6 2 4 3 2" xfId="46594" xr:uid="{00000000-0005-0000-0000-000067D00000}"/>
    <cellStyle name="Odstotek 6 2 4 4" xfId="14368" xr:uid="{00000000-0005-0000-0000-000068D00000}"/>
    <cellStyle name="Odstotek 6 2 4 4 2" xfId="46595" xr:uid="{00000000-0005-0000-0000-000069D00000}"/>
    <cellStyle name="Odstotek 6 2 4 5" xfId="23224" xr:uid="{00000000-0005-0000-0000-00006AD00000}"/>
    <cellStyle name="Odstotek 6 2 4 5 2" xfId="46596" xr:uid="{00000000-0005-0000-0000-00006BD00000}"/>
    <cellStyle name="Odstotek 6 2 4 6" xfId="51731" xr:uid="{00000000-0005-0000-0000-00006CD00000}"/>
    <cellStyle name="Odstotek 6 2 4 7" xfId="46591" xr:uid="{00000000-0005-0000-0000-00006DD00000}"/>
    <cellStyle name="Odstotek 6 2 5" xfId="14371" xr:uid="{00000000-0005-0000-0000-00006ED00000}"/>
    <cellStyle name="Odstotek 6 2 5 2" xfId="14372" xr:uid="{00000000-0005-0000-0000-00006FD00000}"/>
    <cellStyle name="Odstotek 6 2 5 2 2" xfId="24209" xr:uid="{00000000-0005-0000-0000-000070D00000}"/>
    <cellStyle name="Odstotek 6 2 5 2 2 2" xfId="46599" xr:uid="{00000000-0005-0000-0000-000071D00000}"/>
    <cellStyle name="Odstotek 6 2 5 2 3" xfId="46598" xr:uid="{00000000-0005-0000-0000-000072D00000}"/>
    <cellStyle name="Odstotek 6 2 5 3" xfId="23225" xr:uid="{00000000-0005-0000-0000-000073D00000}"/>
    <cellStyle name="Odstotek 6 2 5 3 2" xfId="46600" xr:uid="{00000000-0005-0000-0000-000074D00000}"/>
    <cellStyle name="Odstotek 6 2 5 4" xfId="46597" xr:uid="{00000000-0005-0000-0000-000075D00000}"/>
    <cellStyle name="Odstotek 6 2 6" xfId="14373" xr:uid="{00000000-0005-0000-0000-000076D00000}"/>
    <cellStyle name="Odstotek 6 2 6 2" xfId="14374" xr:uid="{00000000-0005-0000-0000-000077D00000}"/>
    <cellStyle name="Odstotek 6 2 6 2 2" xfId="24272" xr:uid="{00000000-0005-0000-0000-000078D00000}"/>
    <cellStyle name="Odstotek 6 2 6 2 2 2" xfId="46603" xr:uid="{00000000-0005-0000-0000-000079D00000}"/>
    <cellStyle name="Odstotek 6 2 6 2 3" xfId="46602" xr:uid="{00000000-0005-0000-0000-00007AD00000}"/>
    <cellStyle name="Odstotek 6 2 6 3" xfId="23226" xr:uid="{00000000-0005-0000-0000-00007BD00000}"/>
    <cellStyle name="Odstotek 6 2 6 3 2" xfId="46604" xr:uid="{00000000-0005-0000-0000-00007CD00000}"/>
    <cellStyle name="Odstotek 6 2 6 4" xfId="46601" xr:uid="{00000000-0005-0000-0000-00007DD00000}"/>
    <cellStyle name="Odstotek 6 2 7" xfId="14375" xr:uid="{00000000-0005-0000-0000-00007ED00000}"/>
    <cellStyle name="Odstotek 6 2 7 2" xfId="14376" xr:uid="{00000000-0005-0000-0000-00007FD00000}"/>
    <cellStyle name="Odstotek 6 2 7 2 2" xfId="24335" xr:uid="{00000000-0005-0000-0000-000080D00000}"/>
    <cellStyle name="Odstotek 6 2 7 2 2 2" xfId="46607" xr:uid="{00000000-0005-0000-0000-000081D00000}"/>
    <cellStyle name="Odstotek 6 2 7 2 3" xfId="46606" xr:uid="{00000000-0005-0000-0000-000082D00000}"/>
    <cellStyle name="Odstotek 6 2 7 3" xfId="23227" xr:uid="{00000000-0005-0000-0000-000083D00000}"/>
    <cellStyle name="Odstotek 6 2 7 3 2" xfId="46608" xr:uid="{00000000-0005-0000-0000-000084D00000}"/>
    <cellStyle name="Odstotek 6 2 7 4" xfId="46605" xr:uid="{00000000-0005-0000-0000-000085D00000}"/>
    <cellStyle name="Odstotek 6 2 8" xfId="14377" xr:uid="{00000000-0005-0000-0000-000086D00000}"/>
    <cellStyle name="Odstotek 6 2 8 2" xfId="14378" xr:uid="{00000000-0005-0000-0000-000087D00000}"/>
    <cellStyle name="Odstotek 6 2 8 2 2" xfId="24398" xr:uid="{00000000-0005-0000-0000-000088D00000}"/>
    <cellStyle name="Odstotek 6 2 8 2 2 2" xfId="46611" xr:uid="{00000000-0005-0000-0000-000089D00000}"/>
    <cellStyle name="Odstotek 6 2 8 2 3" xfId="46610" xr:uid="{00000000-0005-0000-0000-00008AD00000}"/>
    <cellStyle name="Odstotek 6 2 8 3" xfId="23228" xr:uid="{00000000-0005-0000-0000-00008BD00000}"/>
    <cellStyle name="Odstotek 6 2 8 3 2" xfId="46612" xr:uid="{00000000-0005-0000-0000-00008CD00000}"/>
    <cellStyle name="Odstotek 6 2 8 4" xfId="46609" xr:uid="{00000000-0005-0000-0000-00008DD00000}"/>
    <cellStyle name="Odstotek 6 2 9" xfId="14379" xr:uid="{00000000-0005-0000-0000-00008ED00000}"/>
    <cellStyle name="Odstotek 6 2 9 2" xfId="14380" xr:uid="{00000000-0005-0000-0000-00008FD00000}"/>
    <cellStyle name="Odstotek 6 2 9 2 2" xfId="24461" xr:uid="{00000000-0005-0000-0000-000090D00000}"/>
    <cellStyle name="Odstotek 6 2 9 2 2 2" xfId="46615" xr:uid="{00000000-0005-0000-0000-000091D00000}"/>
    <cellStyle name="Odstotek 6 2 9 2 3" xfId="46614" xr:uid="{00000000-0005-0000-0000-000092D00000}"/>
    <cellStyle name="Odstotek 6 2 9 3" xfId="23229" xr:uid="{00000000-0005-0000-0000-000093D00000}"/>
    <cellStyle name="Odstotek 6 2 9 3 2" xfId="46616" xr:uid="{00000000-0005-0000-0000-000094D00000}"/>
    <cellStyle name="Odstotek 6 2 9 4" xfId="46613" xr:uid="{00000000-0005-0000-0000-000095D00000}"/>
    <cellStyle name="Odstotek 6 20" xfId="46477" xr:uid="{00000000-0005-0000-0000-000096D00000}"/>
    <cellStyle name="Odstotek 6 3" xfId="2206" xr:uid="{00000000-0005-0000-0000-000097D00000}"/>
    <cellStyle name="Odstotek 6 3 10" xfId="14382" xr:uid="{00000000-0005-0000-0000-000098D00000}"/>
    <cellStyle name="Odstotek 6 3 10 2" xfId="46618" xr:uid="{00000000-0005-0000-0000-000099D00000}"/>
    <cellStyle name="Odstotek 6 3 11" xfId="14381" xr:uid="{00000000-0005-0000-0000-00009AD00000}"/>
    <cellStyle name="Odstotek 6 3 11 2" xfId="46619" xr:uid="{00000000-0005-0000-0000-00009BD00000}"/>
    <cellStyle name="Odstotek 6 3 12" xfId="23230" xr:uid="{00000000-0005-0000-0000-00009CD00000}"/>
    <cellStyle name="Odstotek 6 3 12 2" xfId="46620" xr:uid="{00000000-0005-0000-0000-00009DD00000}"/>
    <cellStyle name="Odstotek 6 3 13" xfId="51732" xr:uid="{00000000-0005-0000-0000-00009ED00000}"/>
    <cellStyle name="Odstotek 6 3 14" xfId="46617" xr:uid="{00000000-0005-0000-0000-00009FD00000}"/>
    <cellStyle name="Odstotek 6 3 2" xfId="2207" xr:uid="{00000000-0005-0000-0000-0000A0D00000}"/>
    <cellStyle name="Odstotek 6 3 2 2" xfId="2208" xr:uid="{00000000-0005-0000-0000-0000A1D00000}"/>
    <cellStyle name="Odstotek 6 3 2 2 2" xfId="14385" xr:uid="{00000000-0005-0000-0000-0000A2D00000}"/>
    <cellStyle name="Odstotek 6 3 2 2 2 2" xfId="46623" xr:uid="{00000000-0005-0000-0000-0000A3D00000}"/>
    <cellStyle name="Odstotek 6 3 2 2 3" xfId="14384" xr:uid="{00000000-0005-0000-0000-0000A4D00000}"/>
    <cellStyle name="Odstotek 6 3 2 2 3 2" xfId="46624" xr:uid="{00000000-0005-0000-0000-0000A5D00000}"/>
    <cellStyle name="Odstotek 6 3 2 2 4" xfId="24111" xr:uid="{00000000-0005-0000-0000-0000A6D00000}"/>
    <cellStyle name="Odstotek 6 3 2 2 4 2" xfId="46625" xr:uid="{00000000-0005-0000-0000-0000A7D00000}"/>
    <cellStyle name="Odstotek 6 3 2 2 5" xfId="51734" xr:uid="{00000000-0005-0000-0000-0000A8D00000}"/>
    <cellStyle name="Odstotek 6 3 2 2 6" xfId="46622" xr:uid="{00000000-0005-0000-0000-0000A9D00000}"/>
    <cellStyle name="Odstotek 6 3 2 3" xfId="14386" xr:uid="{00000000-0005-0000-0000-0000AAD00000}"/>
    <cellStyle name="Odstotek 6 3 2 3 2" xfId="46626" xr:uid="{00000000-0005-0000-0000-0000ABD00000}"/>
    <cellStyle name="Odstotek 6 3 2 4" xfId="14383" xr:uid="{00000000-0005-0000-0000-0000ACD00000}"/>
    <cellStyle name="Odstotek 6 3 2 4 2" xfId="46627" xr:uid="{00000000-0005-0000-0000-0000ADD00000}"/>
    <cellStyle name="Odstotek 6 3 2 5" xfId="23231" xr:uid="{00000000-0005-0000-0000-0000AED00000}"/>
    <cellStyle name="Odstotek 6 3 2 5 2" xfId="46628" xr:uid="{00000000-0005-0000-0000-0000AFD00000}"/>
    <cellStyle name="Odstotek 6 3 2 6" xfId="51733" xr:uid="{00000000-0005-0000-0000-0000B0D00000}"/>
    <cellStyle name="Odstotek 6 3 2 7" xfId="46621" xr:uid="{00000000-0005-0000-0000-0000B1D00000}"/>
    <cellStyle name="Odstotek 6 3 3" xfId="2209" xr:uid="{00000000-0005-0000-0000-0000B2D00000}"/>
    <cellStyle name="Odstotek 6 3 3 2" xfId="2210" xr:uid="{00000000-0005-0000-0000-0000B3D00000}"/>
    <cellStyle name="Odstotek 6 3 3 2 2" xfId="14389" xr:uid="{00000000-0005-0000-0000-0000B4D00000}"/>
    <cellStyle name="Odstotek 6 3 3 2 2 2" xfId="46631" xr:uid="{00000000-0005-0000-0000-0000B5D00000}"/>
    <cellStyle name="Odstotek 6 3 3 2 3" xfId="14388" xr:uid="{00000000-0005-0000-0000-0000B6D00000}"/>
    <cellStyle name="Odstotek 6 3 3 2 3 2" xfId="46632" xr:uid="{00000000-0005-0000-0000-0000B7D00000}"/>
    <cellStyle name="Odstotek 6 3 3 2 4" xfId="24174" xr:uid="{00000000-0005-0000-0000-0000B8D00000}"/>
    <cellStyle name="Odstotek 6 3 3 2 4 2" xfId="46633" xr:uid="{00000000-0005-0000-0000-0000B9D00000}"/>
    <cellStyle name="Odstotek 6 3 3 2 5" xfId="51736" xr:uid="{00000000-0005-0000-0000-0000BAD00000}"/>
    <cellStyle name="Odstotek 6 3 3 2 6" xfId="46630" xr:uid="{00000000-0005-0000-0000-0000BBD00000}"/>
    <cellStyle name="Odstotek 6 3 3 3" xfId="14390" xr:uid="{00000000-0005-0000-0000-0000BCD00000}"/>
    <cellStyle name="Odstotek 6 3 3 3 2" xfId="46634" xr:uid="{00000000-0005-0000-0000-0000BDD00000}"/>
    <cellStyle name="Odstotek 6 3 3 4" xfId="14387" xr:uid="{00000000-0005-0000-0000-0000BED00000}"/>
    <cellStyle name="Odstotek 6 3 3 4 2" xfId="46635" xr:uid="{00000000-0005-0000-0000-0000BFD00000}"/>
    <cellStyle name="Odstotek 6 3 3 5" xfId="23232" xr:uid="{00000000-0005-0000-0000-0000C0D00000}"/>
    <cellStyle name="Odstotek 6 3 3 5 2" xfId="46636" xr:uid="{00000000-0005-0000-0000-0000C1D00000}"/>
    <cellStyle name="Odstotek 6 3 3 6" xfId="51735" xr:uid="{00000000-0005-0000-0000-0000C2D00000}"/>
    <cellStyle name="Odstotek 6 3 3 7" xfId="46629" xr:uid="{00000000-0005-0000-0000-0000C3D00000}"/>
    <cellStyle name="Odstotek 6 3 4" xfId="2211" xr:uid="{00000000-0005-0000-0000-0000C4D00000}"/>
    <cellStyle name="Odstotek 6 3 4 2" xfId="14392" xr:uid="{00000000-0005-0000-0000-0000C5D00000}"/>
    <cellStyle name="Odstotek 6 3 4 2 2" xfId="24237" xr:uid="{00000000-0005-0000-0000-0000C6D00000}"/>
    <cellStyle name="Odstotek 6 3 4 2 2 2" xfId="46639" xr:uid="{00000000-0005-0000-0000-0000C7D00000}"/>
    <cellStyle name="Odstotek 6 3 4 2 3" xfId="46638" xr:uid="{00000000-0005-0000-0000-0000C8D00000}"/>
    <cellStyle name="Odstotek 6 3 4 3" xfId="14393" xr:uid="{00000000-0005-0000-0000-0000C9D00000}"/>
    <cellStyle name="Odstotek 6 3 4 3 2" xfId="46640" xr:uid="{00000000-0005-0000-0000-0000CAD00000}"/>
    <cellStyle name="Odstotek 6 3 4 4" xfId="14391" xr:uid="{00000000-0005-0000-0000-0000CBD00000}"/>
    <cellStyle name="Odstotek 6 3 4 4 2" xfId="46641" xr:uid="{00000000-0005-0000-0000-0000CCD00000}"/>
    <cellStyle name="Odstotek 6 3 4 5" xfId="23233" xr:uid="{00000000-0005-0000-0000-0000CDD00000}"/>
    <cellStyle name="Odstotek 6 3 4 5 2" xfId="46642" xr:uid="{00000000-0005-0000-0000-0000CED00000}"/>
    <cellStyle name="Odstotek 6 3 4 6" xfId="51737" xr:uid="{00000000-0005-0000-0000-0000CFD00000}"/>
    <cellStyle name="Odstotek 6 3 4 7" xfId="46637" xr:uid="{00000000-0005-0000-0000-0000D0D00000}"/>
    <cellStyle name="Odstotek 6 3 5" xfId="14394" xr:uid="{00000000-0005-0000-0000-0000D1D00000}"/>
    <cellStyle name="Odstotek 6 3 5 2" xfId="14395" xr:uid="{00000000-0005-0000-0000-0000D2D00000}"/>
    <cellStyle name="Odstotek 6 3 5 2 2" xfId="24300" xr:uid="{00000000-0005-0000-0000-0000D3D00000}"/>
    <cellStyle name="Odstotek 6 3 5 2 2 2" xfId="46645" xr:uid="{00000000-0005-0000-0000-0000D4D00000}"/>
    <cellStyle name="Odstotek 6 3 5 2 3" xfId="46644" xr:uid="{00000000-0005-0000-0000-0000D5D00000}"/>
    <cellStyle name="Odstotek 6 3 5 3" xfId="23234" xr:uid="{00000000-0005-0000-0000-0000D6D00000}"/>
    <cellStyle name="Odstotek 6 3 5 3 2" xfId="46646" xr:uid="{00000000-0005-0000-0000-0000D7D00000}"/>
    <cellStyle name="Odstotek 6 3 5 4" xfId="46643" xr:uid="{00000000-0005-0000-0000-0000D8D00000}"/>
    <cellStyle name="Odstotek 6 3 6" xfId="14396" xr:uid="{00000000-0005-0000-0000-0000D9D00000}"/>
    <cellStyle name="Odstotek 6 3 6 2" xfId="14397" xr:uid="{00000000-0005-0000-0000-0000DAD00000}"/>
    <cellStyle name="Odstotek 6 3 6 2 2" xfId="24363" xr:uid="{00000000-0005-0000-0000-0000DBD00000}"/>
    <cellStyle name="Odstotek 6 3 6 2 2 2" xfId="46649" xr:uid="{00000000-0005-0000-0000-0000DCD00000}"/>
    <cellStyle name="Odstotek 6 3 6 2 3" xfId="46648" xr:uid="{00000000-0005-0000-0000-0000DDD00000}"/>
    <cellStyle name="Odstotek 6 3 6 3" xfId="23235" xr:uid="{00000000-0005-0000-0000-0000DED00000}"/>
    <cellStyle name="Odstotek 6 3 6 3 2" xfId="46650" xr:uid="{00000000-0005-0000-0000-0000DFD00000}"/>
    <cellStyle name="Odstotek 6 3 6 4" xfId="46647" xr:uid="{00000000-0005-0000-0000-0000E0D00000}"/>
    <cellStyle name="Odstotek 6 3 7" xfId="14398" xr:uid="{00000000-0005-0000-0000-0000E1D00000}"/>
    <cellStyle name="Odstotek 6 3 7 2" xfId="14399" xr:uid="{00000000-0005-0000-0000-0000E2D00000}"/>
    <cellStyle name="Odstotek 6 3 7 2 2" xfId="24426" xr:uid="{00000000-0005-0000-0000-0000E3D00000}"/>
    <cellStyle name="Odstotek 6 3 7 2 2 2" xfId="46653" xr:uid="{00000000-0005-0000-0000-0000E4D00000}"/>
    <cellStyle name="Odstotek 6 3 7 2 3" xfId="46652" xr:uid="{00000000-0005-0000-0000-0000E5D00000}"/>
    <cellStyle name="Odstotek 6 3 7 3" xfId="23236" xr:uid="{00000000-0005-0000-0000-0000E6D00000}"/>
    <cellStyle name="Odstotek 6 3 7 3 2" xfId="46654" xr:uid="{00000000-0005-0000-0000-0000E7D00000}"/>
    <cellStyle name="Odstotek 6 3 7 4" xfId="46651" xr:uid="{00000000-0005-0000-0000-0000E8D00000}"/>
    <cellStyle name="Odstotek 6 3 8" xfId="14400" xr:uid="{00000000-0005-0000-0000-0000E9D00000}"/>
    <cellStyle name="Odstotek 6 3 8 2" xfId="14401" xr:uid="{00000000-0005-0000-0000-0000EAD00000}"/>
    <cellStyle name="Odstotek 6 3 8 2 2" xfId="24489" xr:uid="{00000000-0005-0000-0000-0000EBD00000}"/>
    <cellStyle name="Odstotek 6 3 8 2 2 2" xfId="46657" xr:uid="{00000000-0005-0000-0000-0000ECD00000}"/>
    <cellStyle name="Odstotek 6 3 8 2 3" xfId="46656" xr:uid="{00000000-0005-0000-0000-0000EDD00000}"/>
    <cellStyle name="Odstotek 6 3 8 3" xfId="23237" xr:uid="{00000000-0005-0000-0000-0000EED00000}"/>
    <cellStyle name="Odstotek 6 3 8 3 2" xfId="46658" xr:uid="{00000000-0005-0000-0000-0000EFD00000}"/>
    <cellStyle name="Odstotek 6 3 8 4" xfId="46655" xr:uid="{00000000-0005-0000-0000-0000F0D00000}"/>
    <cellStyle name="Odstotek 6 3 9" xfId="14402" xr:uid="{00000000-0005-0000-0000-0000F1D00000}"/>
    <cellStyle name="Odstotek 6 3 9 2" xfId="24048" xr:uid="{00000000-0005-0000-0000-0000F2D00000}"/>
    <cellStyle name="Odstotek 6 3 9 2 2" xfId="46660" xr:uid="{00000000-0005-0000-0000-0000F3D00000}"/>
    <cellStyle name="Odstotek 6 3 9 3" xfId="46659" xr:uid="{00000000-0005-0000-0000-0000F4D00000}"/>
    <cellStyle name="Odstotek 6 4" xfId="2212" xr:uid="{00000000-0005-0000-0000-0000F5D00000}"/>
    <cellStyle name="Odstotek 6 4 2" xfId="2213" xr:uid="{00000000-0005-0000-0000-0000F6D00000}"/>
    <cellStyle name="Odstotek 6 4 2 2" xfId="2214" xr:uid="{00000000-0005-0000-0000-0000F7D00000}"/>
    <cellStyle name="Odstotek 6 4 2 2 2" xfId="14405" xr:uid="{00000000-0005-0000-0000-0000F8D00000}"/>
    <cellStyle name="Odstotek 6 4 2 2 2 2" xfId="46664" xr:uid="{00000000-0005-0000-0000-0000F9D00000}"/>
    <cellStyle name="Odstotek 6 4 2 2 3" xfId="51740" xr:uid="{00000000-0005-0000-0000-0000FAD00000}"/>
    <cellStyle name="Odstotek 6 4 2 2 4" xfId="46663" xr:uid="{00000000-0005-0000-0000-0000FBD00000}"/>
    <cellStyle name="Odstotek 6 4 2 3" xfId="14406" xr:uid="{00000000-0005-0000-0000-0000FCD00000}"/>
    <cellStyle name="Odstotek 6 4 2 3 2" xfId="46665" xr:uid="{00000000-0005-0000-0000-0000FDD00000}"/>
    <cellStyle name="Odstotek 6 4 2 4" xfId="14404" xr:uid="{00000000-0005-0000-0000-0000FED00000}"/>
    <cellStyle name="Odstotek 6 4 2 4 2" xfId="46666" xr:uid="{00000000-0005-0000-0000-0000FFD00000}"/>
    <cellStyle name="Odstotek 6 4 2 5" xfId="24068" xr:uid="{00000000-0005-0000-0000-000000D10000}"/>
    <cellStyle name="Odstotek 6 4 2 5 2" xfId="46667" xr:uid="{00000000-0005-0000-0000-000001D10000}"/>
    <cellStyle name="Odstotek 6 4 2 6" xfId="51739" xr:uid="{00000000-0005-0000-0000-000002D10000}"/>
    <cellStyle name="Odstotek 6 4 2 7" xfId="46662" xr:uid="{00000000-0005-0000-0000-000003D10000}"/>
    <cellStyle name="Odstotek 6 4 3" xfId="2215" xr:uid="{00000000-0005-0000-0000-000004D10000}"/>
    <cellStyle name="Odstotek 6 4 3 2" xfId="2216" xr:uid="{00000000-0005-0000-0000-000005D10000}"/>
    <cellStyle name="Odstotek 6 4 3 2 2" xfId="14408" xr:uid="{00000000-0005-0000-0000-000006D10000}"/>
    <cellStyle name="Odstotek 6 4 3 2 2 2" xfId="46670" xr:uid="{00000000-0005-0000-0000-000007D10000}"/>
    <cellStyle name="Odstotek 6 4 3 2 3" xfId="51742" xr:uid="{00000000-0005-0000-0000-000008D10000}"/>
    <cellStyle name="Odstotek 6 4 3 2 4" xfId="46669" xr:uid="{00000000-0005-0000-0000-000009D10000}"/>
    <cellStyle name="Odstotek 6 4 3 3" xfId="14407" xr:uid="{00000000-0005-0000-0000-00000AD10000}"/>
    <cellStyle name="Odstotek 6 4 3 3 2" xfId="46671" xr:uid="{00000000-0005-0000-0000-00000BD10000}"/>
    <cellStyle name="Odstotek 6 4 3 4" xfId="51741" xr:uid="{00000000-0005-0000-0000-00000CD10000}"/>
    <cellStyle name="Odstotek 6 4 3 5" xfId="46668" xr:uid="{00000000-0005-0000-0000-00000DD10000}"/>
    <cellStyle name="Odstotek 6 4 4" xfId="2217" xr:uid="{00000000-0005-0000-0000-00000ED10000}"/>
    <cellStyle name="Odstotek 6 4 4 2" xfId="14409" xr:uid="{00000000-0005-0000-0000-00000FD10000}"/>
    <cellStyle name="Odstotek 6 4 4 2 2" xfId="46673" xr:uid="{00000000-0005-0000-0000-000010D10000}"/>
    <cellStyle name="Odstotek 6 4 4 3" xfId="51743" xr:uid="{00000000-0005-0000-0000-000011D10000}"/>
    <cellStyle name="Odstotek 6 4 4 4" xfId="46672" xr:uid="{00000000-0005-0000-0000-000012D10000}"/>
    <cellStyle name="Odstotek 6 4 5" xfId="14410" xr:uid="{00000000-0005-0000-0000-000013D10000}"/>
    <cellStyle name="Odstotek 6 4 5 2" xfId="46674" xr:uid="{00000000-0005-0000-0000-000014D10000}"/>
    <cellStyle name="Odstotek 6 4 6" xfId="14403" xr:uid="{00000000-0005-0000-0000-000015D10000}"/>
    <cellStyle name="Odstotek 6 4 6 2" xfId="46675" xr:uid="{00000000-0005-0000-0000-000016D10000}"/>
    <cellStyle name="Odstotek 6 4 7" xfId="23238" xr:uid="{00000000-0005-0000-0000-000017D10000}"/>
    <cellStyle name="Odstotek 6 4 7 2" xfId="46676" xr:uid="{00000000-0005-0000-0000-000018D10000}"/>
    <cellStyle name="Odstotek 6 4 8" xfId="51738" xr:uid="{00000000-0005-0000-0000-000019D10000}"/>
    <cellStyle name="Odstotek 6 4 9" xfId="46661" xr:uid="{00000000-0005-0000-0000-00001AD10000}"/>
    <cellStyle name="Odstotek 6 5" xfId="2218" xr:uid="{00000000-0005-0000-0000-00001BD10000}"/>
    <cellStyle name="Odstotek 6 5 2" xfId="2219" xr:uid="{00000000-0005-0000-0000-00001CD10000}"/>
    <cellStyle name="Odstotek 6 5 2 2" xfId="2220" xr:uid="{00000000-0005-0000-0000-00001DD10000}"/>
    <cellStyle name="Odstotek 6 5 2 2 2" xfId="14413" xr:uid="{00000000-0005-0000-0000-00001ED10000}"/>
    <cellStyle name="Odstotek 6 5 2 2 2 2" xfId="46680" xr:uid="{00000000-0005-0000-0000-00001FD10000}"/>
    <cellStyle name="Odstotek 6 5 2 2 3" xfId="51746" xr:uid="{00000000-0005-0000-0000-000020D10000}"/>
    <cellStyle name="Odstotek 6 5 2 2 4" xfId="46679" xr:uid="{00000000-0005-0000-0000-000021D10000}"/>
    <cellStyle name="Odstotek 6 5 2 3" xfId="14414" xr:uid="{00000000-0005-0000-0000-000022D10000}"/>
    <cellStyle name="Odstotek 6 5 2 3 2" xfId="46681" xr:uid="{00000000-0005-0000-0000-000023D10000}"/>
    <cellStyle name="Odstotek 6 5 2 4" xfId="14412" xr:uid="{00000000-0005-0000-0000-000024D10000}"/>
    <cellStyle name="Odstotek 6 5 2 4 2" xfId="46682" xr:uid="{00000000-0005-0000-0000-000025D10000}"/>
    <cellStyle name="Odstotek 6 5 2 5" xfId="24131" xr:uid="{00000000-0005-0000-0000-000026D10000}"/>
    <cellStyle name="Odstotek 6 5 2 5 2" xfId="46683" xr:uid="{00000000-0005-0000-0000-000027D10000}"/>
    <cellStyle name="Odstotek 6 5 2 6" xfId="51745" xr:uid="{00000000-0005-0000-0000-000028D10000}"/>
    <cellStyle name="Odstotek 6 5 2 7" xfId="46678" xr:uid="{00000000-0005-0000-0000-000029D10000}"/>
    <cellStyle name="Odstotek 6 5 3" xfId="2221" xr:uid="{00000000-0005-0000-0000-00002AD10000}"/>
    <cellStyle name="Odstotek 6 5 3 2" xfId="2222" xr:uid="{00000000-0005-0000-0000-00002BD10000}"/>
    <cellStyle name="Odstotek 6 5 3 2 2" xfId="14416" xr:uid="{00000000-0005-0000-0000-00002CD10000}"/>
    <cellStyle name="Odstotek 6 5 3 2 2 2" xfId="46686" xr:uid="{00000000-0005-0000-0000-00002DD10000}"/>
    <cellStyle name="Odstotek 6 5 3 2 3" xfId="51748" xr:uid="{00000000-0005-0000-0000-00002ED10000}"/>
    <cellStyle name="Odstotek 6 5 3 2 4" xfId="46685" xr:uid="{00000000-0005-0000-0000-00002FD10000}"/>
    <cellStyle name="Odstotek 6 5 3 3" xfId="14415" xr:uid="{00000000-0005-0000-0000-000030D10000}"/>
    <cellStyle name="Odstotek 6 5 3 3 2" xfId="46687" xr:uid="{00000000-0005-0000-0000-000031D10000}"/>
    <cellStyle name="Odstotek 6 5 3 4" xfId="51747" xr:uid="{00000000-0005-0000-0000-000032D10000}"/>
    <cellStyle name="Odstotek 6 5 3 5" xfId="46684" xr:uid="{00000000-0005-0000-0000-000033D10000}"/>
    <cellStyle name="Odstotek 6 5 4" xfId="2223" xr:uid="{00000000-0005-0000-0000-000034D10000}"/>
    <cellStyle name="Odstotek 6 5 4 2" xfId="14417" xr:uid="{00000000-0005-0000-0000-000035D10000}"/>
    <cellStyle name="Odstotek 6 5 4 2 2" xfId="46689" xr:uid="{00000000-0005-0000-0000-000036D10000}"/>
    <cellStyle name="Odstotek 6 5 4 3" xfId="51749" xr:uid="{00000000-0005-0000-0000-000037D10000}"/>
    <cellStyle name="Odstotek 6 5 4 4" xfId="46688" xr:uid="{00000000-0005-0000-0000-000038D10000}"/>
    <cellStyle name="Odstotek 6 5 5" xfId="14418" xr:uid="{00000000-0005-0000-0000-000039D10000}"/>
    <cellStyle name="Odstotek 6 5 5 2" xfId="46690" xr:uid="{00000000-0005-0000-0000-00003AD10000}"/>
    <cellStyle name="Odstotek 6 5 6" xfId="14411" xr:uid="{00000000-0005-0000-0000-00003BD10000}"/>
    <cellStyle name="Odstotek 6 5 6 2" xfId="46691" xr:uid="{00000000-0005-0000-0000-00003CD10000}"/>
    <cellStyle name="Odstotek 6 5 7" xfId="23239" xr:uid="{00000000-0005-0000-0000-00003DD10000}"/>
    <cellStyle name="Odstotek 6 5 7 2" xfId="46692" xr:uid="{00000000-0005-0000-0000-00003ED10000}"/>
    <cellStyle name="Odstotek 6 5 8" xfId="51744" xr:uid="{00000000-0005-0000-0000-00003FD10000}"/>
    <cellStyle name="Odstotek 6 5 9" xfId="46677" xr:uid="{00000000-0005-0000-0000-000040D10000}"/>
    <cellStyle name="Odstotek 6 6" xfId="2224" xr:uid="{00000000-0005-0000-0000-000041D10000}"/>
    <cellStyle name="Odstotek 6 6 2" xfId="2225" xr:uid="{00000000-0005-0000-0000-000042D10000}"/>
    <cellStyle name="Odstotek 6 6 2 2" xfId="2226" xr:uid="{00000000-0005-0000-0000-000043D10000}"/>
    <cellStyle name="Odstotek 6 6 2 2 2" xfId="14421" xr:uid="{00000000-0005-0000-0000-000044D10000}"/>
    <cellStyle name="Odstotek 6 6 2 2 2 2" xfId="46696" xr:uid="{00000000-0005-0000-0000-000045D10000}"/>
    <cellStyle name="Odstotek 6 6 2 2 3" xfId="51752" xr:uid="{00000000-0005-0000-0000-000046D10000}"/>
    <cellStyle name="Odstotek 6 6 2 2 4" xfId="46695" xr:uid="{00000000-0005-0000-0000-000047D10000}"/>
    <cellStyle name="Odstotek 6 6 2 3" xfId="14422" xr:uid="{00000000-0005-0000-0000-000048D10000}"/>
    <cellStyle name="Odstotek 6 6 2 3 2" xfId="46697" xr:uid="{00000000-0005-0000-0000-000049D10000}"/>
    <cellStyle name="Odstotek 6 6 2 4" xfId="14420" xr:uid="{00000000-0005-0000-0000-00004AD10000}"/>
    <cellStyle name="Odstotek 6 6 2 4 2" xfId="46698" xr:uid="{00000000-0005-0000-0000-00004BD10000}"/>
    <cellStyle name="Odstotek 6 6 2 5" xfId="24194" xr:uid="{00000000-0005-0000-0000-00004CD10000}"/>
    <cellStyle name="Odstotek 6 6 2 5 2" xfId="46699" xr:uid="{00000000-0005-0000-0000-00004DD10000}"/>
    <cellStyle name="Odstotek 6 6 2 6" xfId="51751" xr:uid="{00000000-0005-0000-0000-00004ED10000}"/>
    <cellStyle name="Odstotek 6 6 2 7" xfId="46694" xr:uid="{00000000-0005-0000-0000-00004FD10000}"/>
    <cellStyle name="Odstotek 6 6 3" xfId="2227" xr:uid="{00000000-0005-0000-0000-000050D10000}"/>
    <cellStyle name="Odstotek 6 6 3 2" xfId="2228" xr:uid="{00000000-0005-0000-0000-000051D10000}"/>
    <cellStyle name="Odstotek 6 6 3 2 2" xfId="14424" xr:uid="{00000000-0005-0000-0000-000052D10000}"/>
    <cellStyle name="Odstotek 6 6 3 2 2 2" xfId="46702" xr:uid="{00000000-0005-0000-0000-000053D10000}"/>
    <cellStyle name="Odstotek 6 6 3 2 3" xfId="51754" xr:uid="{00000000-0005-0000-0000-000054D10000}"/>
    <cellStyle name="Odstotek 6 6 3 2 4" xfId="46701" xr:uid="{00000000-0005-0000-0000-000055D10000}"/>
    <cellStyle name="Odstotek 6 6 3 3" xfId="14423" xr:uid="{00000000-0005-0000-0000-000056D10000}"/>
    <cellStyle name="Odstotek 6 6 3 3 2" xfId="46703" xr:uid="{00000000-0005-0000-0000-000057D10000}"/>
    <cellStyle name="Odstotek 6 6 3 4" xfId="51753" xr:uid="{00000000-0005-0000-0000-000058D10000}"/>
    <cellStyle name="Odstotek 6 6 3 5" xfId="46700" xr:uid="{00000000-0005-0000-0000-000059D10000}"/>
    <cellStyle name="Odstotek 6 6 4" xfId="2229" xr:uid="{00000000-0005-0000-0000-00005AD10000}"/>
    <cellStyle name="Odstotek 6 6 4 2" xfId="14425" xr:uid="{00000000-0005-0000-0000-00005BD10000}"/>
    <cellStyle name="Odstotek 6 6 4 2 2" xfId="46705" xr:uid="{00000000-0005-0000-0000-00005CD10000}"/>
    <cellStyle name="Odstotek 6 6 4 3" xfId="51755" xr:uid="{00000000-0005-0000-0000-00005DD10000}"/>
    <cellStyle name="Odstotek 6 6 4 4" xfId="46704" xr:uid="{00000000-0005-0000-0000-00005ED10000}"/>
    <cellStyle name="Odstotek 6 6 5" xfId="14426" xr:uid="{00000000-0005-0000-0000-00005FD10000}"/>
    <cellStyle name="Odstotek 6 6 5 2" xfId="46706" xr:uid="{00000000-0005-0000-0000-000060D10000}"/>
    <cellStyle name="Odstotek 6 6 6" xfId="14419" xr:uid="{00000000-0005-0000-0000-000061D10000}"/>
    <cellStyle name="Odstotek 6 6 6 2" xfId="46707" xr:uid="{00000000-0005-0000-0000-000062D10000}"/>
    <cellStyle name="Odstotek 6 6 7" xfId="23240" xr:uid="{00000000-0005-0000-0000-000063D10000}"/>
    <cellStyle name="Odstotek 6 6 7 2" xfId="46708" xr:uid="{00000000-0005-0000-0000-000064D10000}"/>
    <cellStyle name="Odstotek 6 6 8" xfId="51750" xr:uid="{00000000-0005-0000-0000-000065D10000}"/>
    <cellStyle name="Odstotek 6 6 9" xfId="46693" xr:uid="{00000000-0005-0000-0000-000066D10000}"/>
    <cellStyle name="Odstotek 6 7" xfId="2230" xr:uid="{00000000-0005-0000-0000-000067D10000}"/>
    <cellStyle name="Odstotek 6 7 2" xfId="2231" xr:uid="{00000000-0005-0000-0000-000068D10000}"/>
    <cellStyle name="Odstotek 6 7 2 2" xfId="2232" xr:uid="{00000000-0005-0000-0000-000069D10000}"/>
    <cellStyle name="Odstotek 6 7 2 2 2" xfId="14429" xr:uid="{00000000-0005-0000-0000-00006AD10000}"/>
    <cellStyle name="Odstotek 6 7 2 2 2 2" xfId="46712" xr:uid="{00000000-0005-0000-0000-00006BD10000}"/>
    <cellStyle name="Odstotek 6 7 2 2 3" xfId="51758" xr:uid="{00000000-0005-0000-0000-00006CD10000}"/>
    <cellStyle name="Odstotek 6 7 2 2 4" xfId="46711" xr:uid="{00000000-0005-0000-0000-00006DD10000}"/>
    <cellStyle name="Odstotek 6 7 2 3" xfId="14430" xr:uid="{00000000-0005-0000-0000-00006ED10000}"/>
    <cellStyle name="Odstotek 6 7 2 3 2" xfId="46713" xr:uid="{00000000-0005-0000-0000-00006FD10000}"/>
    <cellStyle name="Odstotek 6 7 2 4" xfId="14428" xr:uid="{00000000-0005-0000-0000-000070D10000}"/>
    <cellStyle name="Odstotek 6 7 2 4 2" xfId="46714" xr:uid="{00000000-0005-0000-0000-000071D10000}"/>
    <cellStyle name="Odstotek 6 7 2 5" xfId="24257" xr:uid="{00000000-0005-0000-0000-000072D10000}"/>
    <cellStyle name="Odstotek 6 7 2 5 2" xfId="46715" xr:uid="{00000000-0005-0000-0000-000073D10000}"/>
    <cellStyle name="Odstotek 6 7 2 6" xfId="51757" xr:uid="{00000000-0005-0000-0000-000074D10000}"/>
    <cellStyle name="Odstotek 6 7 2 7" xfId="46710" xr:uid="{00000000-0005-0000-0000-000075D10000}"/>
    <cellStyle name="Odstotek 6 7 3" xfId="2233" xr:uid="{00000000-0005-0000-0000-000076D10000}"/>
    <cellStyle name="Odstotek 6 7 3 2" xfId="2234" xr:uid="{00000000-0005-0000-0000-000077D10000}"/>
    <cellStyle name="Odstotek 6 7 3 2 2" xfId="14432" xr:uid="{00000000-0005-0000-0000-000078D10000}"/>
    <cellStyle name="Odstotek 6 7 3 2 2 2" xfId="46718" xr:uid="{00000000-0005-0000-0000-000079D10000}"/>
    <cellStyle name="Odstotek 6 7 3 2 3" xfId="51760" xr:uid="{00000000-0005-0000-0000-00007AD10000}"/>
    <cellStyle name="Odstotek 6 7 3 2 4" xfId="46717" xr:uid="{00000000-0005-0000-0000-00007BD10000}"/>
    <cellStyle name="Odstotek 6 7 3 3" xfId="14431" xr:uid="{00000000-0005-0000-0000-00007CD10000}"/>
    <cellStyle name="Odstotek 6 7 3 3 2" xfId="46719" xr:uid="{00000000-0005-0000-0000-00007DD10000}"/>
    <cellStyle name="Odstotek 6 7 3 4" xfId="51759" xr:uid="{00000000-0005-0000-0000-00007ED10000}"/>
    <cellStyle name="Odstotek 6 7 3 5" xfId="46716" xr:uid="{00000000-0005-0000-0000-00007FD10000}"/>
    <cellStyle name="Odstotek 6 7 4" xfId="2235" xr:uid="{00000000-0005-0000-0000-000080D10000}"/>
    <cellStyle name="Odstotek 6 7 4 2" xfId="14433" xr:uid="{00000000-0005-0000-0000-000081D10000}"/>
    <cellStyle name="Odstotek 6 7 4 2 2" xfId="46721" xr:uid="{00000000-0005-0000-0000-000082D10000}"/>
    <cellStyle name="Odstotek 6 7 4 3" xfId="51761" xr:uid="{00000000-0005-0000-0000-000083D10000}"/>
    <cellStyle name="Odstotek 6 7 4 4" xfId="46720" xr:uid="{00000000-0005-0000-0000-000084D10000}"/>
    <cellStyle name="Odstotek 6 7 5" xfId="14434" xr:uid="{00000000-0005-0000-0000-000085D10000}"/>
    <cellStyle name="Odstotek 6 7 5 2" xfId="46722" xr:uid="{00000000-0005-0000-0000-000086D10000}"/>
    <cellStyle name="Odstotek 6 7 6" xfId="14427" xr:uid="{00000000-0005-0000-0000-000087D10000}"/>
    <cellStyle name="Odstotek 6 7 6 2" xfId="46723" xr:uid="{00000000-0005-0000-0000-000088D10000}"/>
    <cellStyle name="Odstotek 6 7 7" xfId="23241" xr:uid="{00000000-0005-0000-0000-000089D10000}"/>
    <cellStyle name="Odstotek 6 7 7 2" xfId="46724" xr:uid="{00000000-0005-0000-0000-00008AD10000}"/>
    <cellStyle name="Odstotek 6 7 8" xfId="51756" xr:uid="{00000000-0005-0000-0000-00008BD10000}"/>
    <cellStyle name="Odstotek 6 7 9" xfId="46709" xr:uid="{00000000-0005-0000-0000-00008CD10000}"/>
    <cellStyle name="Odstotek 6 8" xfId="2236" xr:uid="{00000000-0005-0000-0000-00008DD10000}"/>
    <cellStyle name="Odstotek 6 8 2" xfId="2237" xr:uid="{00000000-0005-0000-0000-00008ED10000}"/>
    <cellStyle name="Odstotek 6 8 2 2" xfId="2238" xr:uid="{00000000-0005-0000-0000-00008FD10000}"/>
    <cellStyle name="Odstotek 6 8 2 2 2" xfId="14437" xr:uid="{00000000-0005-0000-0000-000090D10000}"/>
    <cellStyle name="Odstotek 6 8 2 2 2 2" xfId="46728" xr:uid="{00000000-0005-0000-0000-000091D10000}"/>
    <cellStyle name="Odstotek 6 8 2 2 3" xfId="51764" xr:uid="{00000000-0005-0000-0000-000092D10000}"/>
    <cellStyle name="Odstotek 6 8 2 2 4" xfId="46727" xr:uid="{00000000-0005-0000-0000-000093D10000}"/>
    <cellStyle name="Odstotek 6 8 2 3" xfId="14438" xr:uid="{00000000-0005-0000-0000-000094D10000}"/>
    <cellStyle name="Odstotek 6 8 2 3 2" xfId="46729" xr:uid="{00000000-0005-0000-0000-000095D10000}"/>
    <cellStyle name="Odstotek 6 8 2 4" xfId="14436" xr:uid="{00000000-0005-0000-0000-000096D10000}"/>
    <cellStyle name="Odstotek 6 8 2 4 2" xfId="46730" xr:uid="{00000000-0005-0000-0000-000097D10000}"/>
    <cellStyle name="Odstotek 6 8 2 5" xfId="24320" xr:uid="{00000000-0005-0000-0000-000098D10000}"/>
    <cellStyle name="Odstotek 6 8 2 5 2" xfId="46731" xr:uid="{00000000-0005-0000-0000-000099D10000}"/>
    <cellStyle name="Odstotek 6 8 2 6" xfId="51763" xr:uid="{00000000-0005-0000-0000-00009AD10000}"/>
    <cellStyle name="Odstotek 6 8 2 7" xfId="46726" xr:uid="{00000000-0005-0000-0000-00009BD10000}"/>
    <cellStyle name="Odstotek 6 8 3" xfId="2239" xr:uid="{00000000-0005-0000-0000-00009CD10000}"/>
    <cellStyle name="Odstotek 6 8 3 2" xfId="2240" xr:uid="{00000000-0005-0000-0000-00009DD10000}"/>
    <cellStyle name="Odstotek 6 8 3 2 2" xfId="14440" xr:uid="{00000000-0005-0000-0000-00009ED10000}"/>
    <cellStyle name="Odstotek 6 8 3 2 2 2" xfId="46734" xr:uid="{00000000-0005-0000-0000-00009FD10000}"/>
    <cellStyle name="Odstotek 6 8 3 2 3" xfId="51766" xr:uid="{00000000-0005-0000-0000-0000A0D10000}"/>
    <cellStyle name="Odstotek 6 8 3 2 4" xfId="46733" xr:uid="{00000000-0005-0000-0000-0000A1D10000}"/>
    <cellStyle name="Odstotek 6 8 3 3" xfId="14439" xr:uid="{00000000-0005-0000-0000-0000A2D10000}"/>
    <cellStyle name="Odstotek 6 8 3 3 2" xfId="46735" xr:uid="{00000000-0005-0000-0000-0000A3D10000}"/>
    <cellStyle name="Odstotek 6 8 3 4" xfId="51765" xr:uid="{00000000-0005-0000-0000-0000A4D10000}"/>
    <cellStyle name="Odstotek 6 8 3 5" xfId="46732" xr:uid="{00000000-0005-0000-0000-0000A5D10000}"/>
    <cellStyle name="Odstotek 6 8 4" xfId="2241" xr:uid="{00000000-0005-0000-0000-0000A6D10000}"/>
    <cellStyle name="Odstotek 6 8 4 2" xfId="14441" xr:uid="{00000000-0005-0000-0000-0000A7D10000}"/>
    <cellStyle name="Odstotek 6 8 4 2 2" xfId="46737" xr:uid="{00000000-0005-0000-0000-0000A8D10000}"/>
    <cellStyle name="Odstotek 6 8 4 3" xfId="51767" xr:uid="{00000000-0005-0000-0000-0000A9D10000}"/>
    <cellStyle name="Odstotek 6 8 4 4" xfId="46736" xr:uid="{00000000-0005-0000-0000-0000AAD10000}"/>
    <cellStyle name="Odstotek 6 8 5" xfId="14442" xr:uid="{00000000-0005-0000-0000-0000ABD10000}"/>
    <cellStyle name="Odstotek 6 8 5 2" xfId="46738" xr:uid="{00000000-0005-0000-0000-0000ACD10000}"/>
    <cellStyle name="Odstotek 6 8 6" xfId="14435" xr:uid="{00000000-0005-0000-0000-0000ADD10000}"/>
    <cellStyle name="Odstotek 6 8 6 2" xfId="46739" xr:uid="{00000000-0005-0000-0000-0000AED10000}"/>
    <cellStyle name="Odstotek 6 8 7" xfId="23242" xr:uid="{00000000-0005-0000-0000-0000AFD10000}"/>
    <cellStyle name="Odstotek 6 8 7 2" xfId="46740" xr:uid="{00000000-0005-0000-0000-0000B0D10000}"/>
    <cellStyle name="Odstotek 6 8 8" xfId="51762" xr:uid="{00000000-0005-0000-0000-0000B1D10000}"/>
    <cellStyle name="Odstotek 6 8 9" xfId="46725" xr:uid="{00000000-0005-0000-0000-0000B2D10000}"/>
    <cellStyle name="Odstotek 6 9" xfId="2242" xr:uid="{00000000-0005-0000-0000-0000B3D10000}"/>
    <cellStyle name="Odstotek 6 9 2" xfId="2243" xr:uid="{00000000-0005-0000-0000-0000B4D10000}"/>
    <cellStyle name="Odstotek 6 9 2 2" xfId="2244" xr:uid="{00000000-0005-0000-0000-0000B5D10000}"/>
    <cellStyle name="Odstotek 6 9 2 2 2" xfId="14445" xr:uid="{00000000-0005-0000-0000-0000B6D10000}"/>
    <cellStyle name="Odstotek 6 9 2 2 2 2" xfId="46744" xr:uid="{00000000-0005-0000-0000-0000B7D10000}"/>
    <cellStyle name="Odstotek 6 9 2 2 3" xfId="51770" xr:uid="{00000000-0005-0000-0000-0000B8D10000}"/>
    <cellStyle name="Odstotek 6 9 2 2 4" xfId="46743" xr:uid="{00000000-0005-0000-0000-0000B9D10000}"/>
    <cellStyle name="Odstotek 6 9 2 3" xfId="14446" xr:uid="{00000000-0005-0000-0000-0000BAD10000}"/>
    <cellStyle name="Odstotek 6 9 2 3 2" xfId="46745" xr:uid="{00000000-0005-0000-0000-0000BBD10000}"/>
    <cellStyle name="Odstotek 6 9 2 4" xfId="14444" xr:uid="{00000000-0005-0000-0000-0000BCD10000}"/>
    <cellStyle name="Odstotek 6 9 2 4 2" xfId="46746" xr:uid="{00000000-0005-0000-0000-0000BDD10000}"/>
    <cellStyle name="Odstotek 6 9 2 5" xfId="24383" xr:uid="{00000000-0005-0000-0000-0000BED10000}"/>
    <cellStyle name="Odstotek 6 9 2 5 2" xfId="46747" xr:uid="{00000000-0005-0000-0000-0000BFD10000}"/>
    <cellStyle name="Odstotek 6 9 2 6" xfId="51769" xr:uid="{00000000-0005-0000-0000-0000C0D10000}"/>
    <cellStyle name="Odstotek 6 9 2 7" xfId="46742" xr:uid="{00000000-0005-0000-0000-0000C1D10000}"/>
    <cellStyle name="Odstotek 6 9 3" xfId="2245" xr:uid="{00000000-0005-0000-0000-0000C2D10000}"/>
    <cellStyle name="Odstotek 6 9 3 2" xfId="2246" xr:uid="{00000000-0005-0000-0000-0000C3D10000}"/>
    <cellStyle name="Odstotek 6 9 3 2 2" xfId="14448" xr:uid="{00000000-0005-0000-0000-0000C4D10000}"/>
    <cellStyle name="Odstotek 6 9 3 2 2 2" xfId="46750" xr:uid="{00000000-0005-0000-0000-0000C5D10000}"/>
    <cellStyle name="Odstotek 6 9 3 2 3" xfId="51772" xr:uid="{00000000-0005-0000-0000-0000C6D10000}"/>
    <cellStyle name="Odstotek 6 9 3 2 4" xfId="46749" xr:uid="{00000000-0005-0000-0000-0000C7D10000}"/>
    <cellStyle name="Odstotek 6 9 3 3" xfId="14447" xr:uid="{00000000-0005-0000-0000-0000C8D10000}"/>
    <cellStyle name="Odstotek 6 9 3 3 2" xfId="46751" xr:uid="{00000000-0005-0000-0000-0000C9D10000}"/>
    <cellStyle name="Odstotek 6 9 3 4" xfId="51771" xr:uid="{00000000-0005-0000-0000-0000CAD10000}"/>
    <cellStyle name="Odstotek 6 9 3 5" xfId="46748" xr:uid="{00000000-0005-0000-0000-0000CBD10000}"/>
    <cellStyle name="Odstotek 6 9 4" xfId="2247" xr:uid="{00000000-0005-0000-0000-0000CCD10000}"/>
    <cellStyle name="Odstotek 6 9 4 2" xfId="14449" xr:uid="{00000000-0005-0000-0000-0000CDD10000}"/>
    <cellStyle name="Odstotek 6 9 4 2 2" xfId="46753" xr:uid="{00000000-0005-0000-0000-0000CED10000}"/>
    <cellStyle name="Odstotek 6 9 4 3" xfId="51773" xr:uid="{00000000-0005-0000-0000-0000CFD10000}"/>
    <cellStyle name="Odstotek 6 9 4 4" xfId="46752" xr:uid="{00000000-0005-0000-0000-0000D0D10000}"/>
    <cellStyle name="Odstotek 6 9 5" xfId="14450" xr:uid="{00000000-0005-0000-0000-0000D1D10000}"/>
    <cellStyle name="Odstotek 6 9 5 2" xfId="46754" xr:uid="{00000000-0005-0000-0000-0000D2D10000}"/>
    <cellStyle name="Odstotek 6 9 6" xfId="14443" xr:uid="{00000000-0005-0000-0000-0000D3D10000}"/>
    <cellStyle name="Odstotek 6 9 6 2" xfId="46755" xr:uid="{00000000-0005-0000-0000-0000D4D10000}"/>
    <cellStyle name="Odstotek 6 9 7" xfId="23243" xr:uid="{00000000-0005-0000-0000-0000D5D10000}"/>
    <cellStyle name="Odstotek 6 9 7 2" xfId="46756" xr:uid="{00000000-0005-0000-0000-0000D6D10000}"/>
    <cellStyle name="Odstotek 6 9 8" xfId="51768" xr:uid="{00000000-0005-0000-0000-0000D7D10000}"/>
    <cellStyle name="Odstotek 6 9 9" xfId="46741" xr:uid="{00000000-0005-0000-0000-0000D8D10000}"/>
    <cellStyle name="Odstotek 7" xfId="2248" xr:uid="{00000000-0005-0000-0000-0000D9D10000}"/>
    <cellStyle name="Odstotek 7 10" xfId="2249" xr:uid="{00000000-0005-0000-0000-0000DAD10000}"/>
    <cellStyle name="Odstotek 7 10 2" xfId="2250" xr:uid="{00000000-0005-0000-0000-0000DBD10000}"/>
    <cellStyle name="Odstotek 7 10 2 2" xfId="2251" xr:uid="{00000000-0005-0000-0000-0000DCD10000}"/>
    <cellStyle name="Odstotek 7 10 2 2 2" xfId="14454" xr:uid="{00000000-0005-0000-0000-0000DDD10000}"/>
    <cellStyle name="Odstotek 7 10 2 2 2 2" xfId="46761" xr:uid="{00000000-0005-0000-0000-0000DED10000}"/>
    <cellStyle name="Odstotek 7 10 2 2 3" xfId="51777" xr:uid="{00000000-0005-0000-0000-0000DFD10000}"/>
    <cellStyle name="Odstotek 7 10 2 2 4" xfId="46760" xr:uid="{00000000-0005-0000-0000-0000E0D10000}"/>
    <cellStyle name="Odstotek 7 10 2 3" xfId="14453" xr:uid="{00000000-0005-0000-0000-0000E1D10000}"/>
    <cellStyle name="Odstotek 7 10 2 3 2" xfId="46762" xr:uid="{00000000-0005-0000-0000-0000E2D10000}"/>
    <cellStyle name="Odstotek 7 10 2 4" xfId="51776" xr:uid="{00000000-0005-0000-0000-0000E3D10000}"/>
    <cellStyle name="Odstotek 7 10 2 5" xfId="46759" xr:uid="{00000000-0005-0000-0000-0000E4D10000}"/>
    <cellStyle name="Odstotek 7 10 3" xfId="2252" xr:uid="{00000000-0005-0000-0000-0000E5D10000}"/>
    <cellStyle name="Odstotek 7 10 3 2" xfId="2253" xr:uid="{00000000-0005-0000-0000-0000E6D10000}"/>
    <cellStyle name="Odstotek 7 10 3 2 2" xfId="14456" xr:uid="{00000000-0005-0000-0000-0000E7D10000}"/>
    <cellStyle name="Odstotek 7 10 3 2 2 2" xfId="46765" xr:uid="{00000000-0005-0000-0000-0000E8D10000}"/>
    <cellStyle name="Odstotek 7 10 3 2 3" xfId="51779" xr:uid="{00000000-0005-0000-0000-0000E9D10000}"/>
    <cellStyle name="Odstotek 7 10 3 2 4" xfId="46764" xr:uid="{00000000-0005-0000-0000-0000EAD10000}"/>
    <cellStyle name="Odstotek 7 10 3 3" xfId="14455" xr:uid="{00000000-0005-0000-0000-0000EBD10000}"/>
    <cellStyle name="Odstotek 7 10 3 3 2" xfId="46766" xr:uid="{00000000-0005-0000-0000-0000ECD10000}"/>
    <cellStyle name="Odstotek 7 10 3 4" xfId="51778" xr:uid="{00000000-0005-0000-0000-0000EDD10000}"/>
    <cellStyle name="Odstotek 7 10 3 5" xfId="46763" xr:uid="{00000000-0005-0000-0000-0000EED10000}"/>
    <cellStyle name="Odstotek 7 10 4" xfId="2254" xr:uid="{00000000-0005-0000-0000-0000EFD10000}"/>
    <cellStyle name="Odstotek 7 10 4 2" xfId="14457" xr:uid="{00000000-0005-0000-0000-0000F0D10000}"/>
    <cellStyle name="Odstotek 7 10 4 2 2" xfId="46768" xr:uid="{00000000-0005-0000-0000-0000F1D10000}"/>
    <cellStyle name="Odstotek 7 10 4 3" xfId="51780" xr:uid="{00000000-0005-0000-0000-0000F2D10000}"/>
    <cellStyle name="Odstotek 7 10 4 4" xfId="46767" xr:uid="{00000000-0005-0000-0000-0000F3D10000}"/>
    <cellStyle name="Odstotek 7 10 5" xfId="14452" xr:uid="{00000000-0005-0000-0000-0000F4D10000}"/>
    <cellStyle name="Odstotek 7 10 5 2" xfId="46769" xr:uid="{00000000-0005-0000-0000-0000F5D10000}"/>
    <cellStyle name="Odstotek 7 10 6" xfId="51775" xr:uid="{00000000-0005-0000-0000-0000F6D10000}"/>
    <cellStyle name="Odstotek 7 10 7" xfId="46758" xr:uid="{00000000-0005-0000-0000-0000F7D10000}"/>
    <cellStyle name="Odstotek 7 11" xfId="2255" xr:uid="{00000000-0005-0000-0000-0000F8D10000}"/>
    <cellStyle name="Odstotek 7 11 2" xfId="2256" xr:uid="{00000000-0005-0000-0000-0000F9D10000}"/>
    <cellStyle name="Odstotek 7 11 2 2" xfId="2257" xr:uid="{00000000-0005-0000-0000-0000FAD10000}"/>
    <cellStyle name="Odstotek 7 11 2 2 2" xfId="14460" xr:uid="{00000000-0005-0000-0000-0000FBD10000}"/>
    <cellStyle name="Odstotek 7 11 2 2 2 2" xfId="46773" xr:uid="{00000000-0005-0000-0000-0000FCD10000}"/>
    <cellStyle name="Odstotek 7 11 2 2 3" xfId="51783" xr:uid="{00000000-0005-0000-0000-0000FDD10000}"/>
    <cellStyle name="Odstotek 7 11 2 2 4" xfId="46772" xr:uid="{00000000-0005-0000-0000-0000FED10000}"/>
    <cellStyle name="Odstotek 7 11 2 3" xfId="14459" xr:uid="{00000000-0005-0000-0000-0000FFD10000}"/>
    <cellStyle name="Odstotek 7 11 2 3 2" xfId="46774" xr:uid="{00000000-0005-0000-0000-000000D20000}"/>
    <cellStyle name="Odstotek 7 11 2 4" xfId="51782" xr:uid="{00000000-0005-0000-0000-000001D20000}"/>
    <cellStyle name="Odstotek 7 11 2 5" xfId="46771" xr:uid="{00000000-0005-0000-0000-000002D20000}"/>
    <cellStyle name="Odstotek 7 11 3" xfId="2258" xr:uid="{00000000-0005-0000-0000-000003D20000}"/>
    <cellStyle name="Odstotek 7 11 3 2" xfId="2259" xr:uid="{00000000-0005-0000-0000-000004D20000}"/>
    <cellStyle name="Odstotek 7 11 3 2 2" xfId="14462" xr:uid="{00000000-0005-0000-0000-000005D20000}"/>
    <cellStyle name="Odstotek 7 11 3 2 2 2" xfId="46777" xr:uid="{00000000-0005-0000-0000-000006D20000}"/>
    <cellStyle name="Odstotek 7 11 3 2 3" xfId="51785" xr:uid="{00000000-0005-0000-0000-000007D20000}"/>
    <cellStyle name="Odstotek 7 11 3 2 4" xfId="46776" xr:uid="{00000000-0005-0000-0000-000008D20000}"/>
    <cellStyle name="Odstotek 7 11 3 3" xfId="14461" xr:uid="{00000000-0005-0000-0000-000009D20000}"/>
    <cellStyle name="Odstotek 7 11 3 3 2" xfId="46778" xr:uid="{00000000-0005-0000-0000-00000AD20000}"/>
    <cellStyle name="Odstotek 7 11 3 4" xfId="51784" xr:uid="{00000000-0005-0000-0000-00000BD20000}"/>
    <cellStyle name="Odstotek 7 11 3 5" xfId="46775" xr:uid="{00000000-0005-0000-0000-00000CD20000}"/>
    <cellStyle name="Odstotek 7 11 4" xfId="2260" xr:uid="{00000000-0005-0000-0000-00000DD20000}"/>
    <cellStyle name="Odstotek 7 11 4 2" xfId="14463" xr:uid="{00000000-0005-0000-0000-00000ED20000}"/>
    <cellStyle name="Odstotek 7 11 4 2 2" xfId="46780" xr:uid="{00000000-0005-0000-0000-00000FD20000}"/>
    <cellStyle name="Odstotek 7 11 4 3" xfId="51786" xr:uid="{00000000-0005-0000-0000-000010D20000}"/>
    <cellStyle name="Odstotek 7 11 4 4" xfId="46779" xr:uid="{00000000-0005-0000-0000-000011D20000}"/>
    <cellStyle name="Odstotek 7 11 5" xfId="14458" xr:uid="{00000000-0005-0000-0000-000012D20000}"/>
    <cellStyle name="Odstotek 7 11 5 2" xfId="46781" xr:uid="{00000000-0005-0000-0000-000013D20000}"/>
    <cellStyle name="Odstotek 7 11 6" xfId="51781" xr:uid="{00000000-0005-0000-0000-000014D20000}"/>
    <cellStyle name="Odstotek 7 11 7" xfId="46770" xr:uid="{00000000-0005-0000-0000-000015D20000}"/>
    <cellStyle name="Odstotek 7 12" xfId="2261" xr:uid="{00000000-0005-0000-0000-000016D20000}"/>
    <cellStyle name="Odstotek 7 12 2" xfId="2262" xr:uid="{00000000-0005-0000-0000-000017D20000}"/>
    <cellStyle name="Odstotek 7 12 2 2" xfId="2263" xr:uid="{00000000-0005-0000-0000-000018D20000}"/>
    <cellStyle name="Odstotek 7 12 2 2 2" xfId="14466" xr:uid="{00000000-0005-0000-0000-000019D20000}"/>
    <cellStyle name="Odstotek 7 12 2 2 2 2" xfId="46785" xr:uid="{00000000-0005-0000-0000-00001AD20000}"/>
    <cellStyle name="Odstotek 7 12 2 2 3" xfId="51789" xr:uid="{00000000-0005-0000-0000-00001BD20000}"/>
    <cellStyle name="Odstotek 7 12 2 2 4" xfId="46784" xr:uid="{00000000-0005-0000-0000-00001CD20000}"/>
    <cellStyle name="Odstotek 7 12 2 3" xfId="14465" xr:uid="{00000000-0005-0000-0000-00001DD20000}"/>
    <cellStyle name="Odstotek 7 12 2 3 2" xfId="46786" xr:uid="{00000000-0005-0000-0000-00001ED20000}"/>
    <cellStyle name="Odstotek 7 12 2 4" xfId="51788" xr:uid="{00000000-0005-0000-0000-00001FD20000}"/>
    <cellStyle name="Odstotek 7 12 2 5" xfId="46783" xr:uid="{00000000-0005-0000-0000-000020D20000}"/>
    <cellStyle name="Odstotek 7 12 3" xfId="2264" xr:uid="{00000000-0005-0000-0000-000021D20000}"/>
    <cellStyle name="Odstotek 7 12 3 2" xfId="2265" xr:uid="{00000000-0005-0000-0000-000022D20000}"/>
    <cellStyle name="Odstotek 7 12 3 2 2" xfId="14468" xr:uid="{00000000-0005-0000-0000-000023D20000}"/>
    <cellStyle name="Odstotek 7 12 3 2 2 2" xfId="46789" xr:uid="{00000000-0005-0000-0000-000024D20000}"/>
    <cellStyle name="Odstotek 7 12 3 2 3" xfId="51791" xr:uid="{00000000-0005-0000-0000-000025D20000}"/>
    <cellStyle name="Odstotek 7 12 3 2 4" xfId="46788" xr:uid="{00000000-0005-0000-0000-000026D20000}"/>
    <cellStyle name="Odstotek 7 12 3 3" xfId="14467" xr:uid="{00000000-0005-0000-0000-000027D20000}"/>
    <cellStyle name="Odstotek 7 12 3 3 2" xfId="46790" xr:uid="{00000000-0005-0000-0000-000028D20000}"/>
    <cellStyle name="Odstotek 7 12 3 4" xfId="51790" xr:uid="{00000000-0005-0000-0000-000029D20000}"/>
    <cellStyle name="Odstotek 7 12 3 5" xfId="46787" xr:uid="{00000000-0005-0000-0000-00002AD20000}"/>
    <cellStyle name="Odstotek 7 12 4" xfId="2266" xr:uid="{00000000-0005-0000-0000-00002BD20000}"/>
    <cellStyle name="Odstotek 7 12 4 2" xfId="14469" xr:uid="{00000000-0005-0000-0000-00002CD20000}"/>
    <cellStyle name="Odstotek 7 12 4 2 2" xfId="46792" xr:uid="{00000000-0005-0000-0000-00002DD20000}"/>
    <cellStyle name="Odstotek 7 12 4 3" xfId="51792" xr:uid="{00000000-0005-0000-0000-00002ED20000}"/>
    <cellStyle name="Odstotek 7 12 4 4" xfId="46791" xr:uid="{00000000-0005-0000-0000-00002FD20000}"/>
    <cellStyle name="Odstotek 7 12 5" xfId="14464" xr:uid="{00000000-0005-0000-0000-000030D20000}"/>
    <cellStyle name="Odstotek 7 12 5 2" xfId="46793" xr:uid="{00000000-0005-0000-0000-000031D20000}"/>
    <cellStyle name="Odstotek 7 12 6" xfId="51787" xr:uid="{00000000-0005-0000-0000-000032D20000}"/>
    <cellStyle name="Odstotek 7 12 7" xfId="46782" xr:uid="{00000000-0005-0000-0000-000033D20000}"/>
    <cellStyle name="Odstotek 7 13" xfId="2267" xr:uid="{00000000-0005-0000-0000-000034D20000}"/>
    <cellStyle name="Odstotek 7 13 2" xfId="2268" xr:uid="{00000000-0005-0000-0000-000035D20000}"/>
    <cellStyle name="Odstotek 7 13 2 2" xfId="2269" xr:uid="{00000000-0005-0000-0000-000036D20000}"/>
    <cellStyle name="Odstotek 7 13 2 2 2" xfId="14472" xr:uid="{00000000-0005-0000-0000-000037D20000}"/>
    <cellStyle name="Odstotek 7 13 2 2 2 2" xfId="46797" xr:uid="{00000000-0005-0000-0000-000038D20000}"/>
    <cellStyle name="Odstotek 7 13 2 2 3" xfId="51795" xr:uid="{00000000-0005-0000-0000-000039D20000}"/>
    <cellStyle name="Odstotek 7 13 2 2 4" xfId="46796" xr:uid="{00000000-0005-0000-0000-00003AD20000}"/>
    <cellStyle name="Odstotek 7 13 2 3" xfId="14471" xr:uid="{00000000-0005-0000-0000-00003BD20000}"/>
    <cellStyle name="Odstotek 7 13 2 3 2" xfId="46798" xr:uid="{00000000-0005-0000-0000-00003CD20000}"/>
    <cellStyle name="Odstotek 7 13 2 4" xfId="51794" xr:uid="{00000000-0005-0000-0000-00003DD20000}"/>
    <cellStyle name="Odstotek 7 13 2 5" xfId="46795" xr:uid="{00000000-0005-0000-0000-00003ED20000}"/>
    <cellStyle name="Odstotek 7 13 3" xfId="2270" xr:uid="{00000000-0005-0000-0000-00003FD20000}"/>
    <cellStyle name="Odstotek 7 13 3 2" xfId="2271" xr:uid="{00000000-0005-0000-0000-000040D20000}"/>
    <cellStyle name="Odstotek 7 13 3 2 2" xfId="14474" xr:uid="{00000000-0005-0000-0000-000041D20000}"/>
    <cellStyle name="Odstotek 7 13 3 2 2 2" xfId="46801" xr:uid="{00000000-0005-0000-0000-000042D20000}"/>
    <cellStyle name="Odstotek 7 13 3 2 3" xfId="51797" xr:uid="{00000000-0005-0000-0000-000043D20000}"/>
    <cellStyle name="Odstotek 7 13 3 2 4" xfId="46800" xr:uid="{00000000-0005-0000-0000-000044D20000}"/>
    <cellStyle name="Odstotek 7 13 3 3" xfId="14473" xr:uid="{00000000-0005-0000-0000-000045D20000}"/>
    <cellStyle name="Odstotek 7 13 3 3 2" xfId="46802" xr:uid="{00000000-0005-0000-0000-000046D20000}"/>
    <cellStyle name="Odstotek 7 13 3 4" xfId="51796" xr:uid="{00000000-0005-0000-0000-000047D20000}"/>
    <cellStyle name="Odstotek 7 13 3 5" xfId="46799" xr:uid="{00000000-0005-0000-0000-000048D20000}"/>
    <cellStyle name="Odstotek 7 13 4" xfId="2272" xr:uid="{00000000-0005-0000-0000-000049D20000}"/>
    <cellStyle name="Odstotek 7 13 4 2" xfId="14475" xr:uid="{00000000-0005-0000-0000-00004AD20000}"/>
    <cellStyle name="Odstotek 7 13 4 2 2" xfId="46804" xr:uid="{00000000-0005-0000-0000-00004BD20000}"/>
    <cellStyle name="Odstotek 7 13 4 3" xfId="51798" xr:uid="{00000000-0005-0000-0000-00004CD20000}"/>
    <cellStyle name="Odstotek 7 13 4 4" xfId="46803" xr:uid="{00000000-0005-0000-0000-00004DD20000}"/>
    <cellStyle name="Odstotek 7 13 5" xfId="14470" xr:uid="{00000000-0005-0000-0000-00004ED20000}"/>
    <cellStyle name="Odstotek 7 13 5 2" xfId="46805" xr:uid="{00000000-0005-0000-0000-00004FD20000}"/>
    <cellStyle name="Odstotek 7 13 6" xfId="51793" xr:uid="{00000000-0005-0000-0000-000050D20000}"/>
    <cellStyle name="Odstotek 7 13 7" xfId="46794" xr:uid="{00000000-0005-0000-0000-000051D20000}"/>
    <cellStyle name="Odstotek 7 14" xfId="2273" xr:uid="{00000000-0005-0000-0000-000052D20000}"/>
    <cellStyle name="Odstotek 7 14 2" xfId="2274" xr:uid="{00000000-0005-0000-0000-000053D20000}"/>
    <cellStyle name="Odstotek 7 14 2 2" xfId="14477" xr:uid="{00000000-0005-0000-0000-000054D20000}"/>
    <cellStyle name="Odstotek 7 14 2 2 2" xfId="46808" xr:uid="{00000000-0005-0000-0000-000055D20000}"/>
    <cellStyle name="Odstotek 7 14 2 3" xfId="51800" xr:uid="{00000000-0005-0000-0000-000056D20000}"/>
    <cellStyle name="Odstotek 7 14 2 4" xfId="46807" xr:uid="{00000000-0005-0000-0000-000057D20000}"/>
    <cellStyle name="Odstotek 7 14 3" xfId="14476" xr:uid="{00000000-0005-0000-0000-000058D20000}"/>
    <cellStyle name="Odstotek 7 14 3 2" xfId="46809" xr:uid="{00000000-0005-0000-0000-000059D20000}"/>
    <cellStyle name="Odstotek 7 14 4" xfId="51799" xr:uid="{00000000-0005-0000-0000-00005AD20000}"/>
    <cellStyle name="Odstotek 7 14 5" xfId="46806" xr:uid="{00000000-0005-0000-0000-00005BD20000}"/>
    <cellStyle name="Odstotek 7 15" xfId="2275" xr:uid="{00000000-0005-0000-0000-00005CD20000}"/>
    <cellStyle name="Odstotek 7 15 2" xfId="2276" xr:uid="{00000000-0005-0000-0000-00005DD20000}"/>
    <cellStyle name="Odstotek 7 15 2 2" xfId="14479" xr:uid="{00000000-0005-0000-0000-00005ED20000}"/>
    <cellStyle name="Odstotek 7 15 2 2 2" xfId="46812" xr:uid="{00000000-0005-0000-0000-00005FD20000}"/>
    <cellStyle name="Odstotek 7 15 2 3" xfId="51802" xr:uid="{00000000-0005-0000-0000-000060D20000}"/>
    <cellStyle name="Odstotek 7 15 2 4" xfId="46811" xr:uid="{00000000-0005-0000-0000-000061D20000}"/>
    <cellStyle name="Odstotek 7 15 3" xfId="14478" xr:uid="{00000000-0005-0000-0000-000062D20000}"/>
    <cellStyle name="Odstotek 7 15 3 2" xfId="46813" xr:uid="{00000000-0005-0000-0000-000063D20000}"/>
    <cellStyle name="Odstotek 7 15 4" xfId="51801" xr:uid="{00000000-0005-0000-0000-000064D20000}"/>
    <cellStyle name="Odstotek 7 15 5" xfId="46810" xr:uid="{00000000-0005-0000-0000-000065D20000}"/>
    <cellStyle name="Odstotek 7 16" xfId="2277" xr:uid="{00000000-0005-0000-0000-000066D20000}"/>
    <cellStyle name="Odstotek 7 16 2" xfId="14480" xr:uid="{00000000-0005-0000-0000-000067D20000}"/>
    <cellStyle name="Odstotek 7 16 2 2" xfId="46815" xr:uid="{00000000-0005-0000-0000-000068D20000}"/>
    <cellStyle name="Odstotek 7 16 3" xfId="51803" xr:uid="{00000000-0005-0000-0000-000069D20000}"/>
    <cellStyle name="Odstotek 7 16 4" xfId="46814" xr:uid="{00000000-0005-0000-0000-00006AD20000}"/>
    <cellStyle name="Odstotek 7 17" xfId="14481" xr:uid="{00000000-0005-0000-0000-00006BD20000}"/>
    <cellStyle name="Odstotek 7 17 2" xfId="46816" xr:uid="{00000000-0005-0000-0000-00006CD20000}"/>
    <cellStyle name="Odstotek 7 18" xfId="14451" xr:uid="{00000000-0005-0000-0000-00006DD20000}"/>
    <cellStyle name="Odstotek 7 18 2" xfId="46817" xr:uid="{00000000-0005-0000-0000-00006ED20000}"/>
    <cellStyle name="Odstotek 7 19" xfId="23244" xr:uid="{00000000-0005-0000-0000-00006FD20000}"/>
    <cellStyle name="Odstotek 7 19 2" xfId="46818" xr:uid="{00000000-0005-0000-0000-000070D20000}"/>
    <cellStyle name="Odstotek 7 2" xfId="2278" xr:uid="{00000000-0005-0000-0000-000071D20000}"/>
    <cellStyle name="Odstotek 7 2 2" xfId="2279" xr:uid="{00000000-0005-0000-0000-000072D20000}"/>
    <cellStyle name="Odstotek 7 2 2 2" xfId="2280" xr:uid="{00000000-0005-0000-0000-000073D20000}"/>
    <cellStyle name="Odstotek 7 2 2 2 2" xfId="14484" xr:uid="{00000000-0005-0000-0000-000074D20000}"/>
    <cellStyle name="Odstotek 7 2 2 2 2 2" xfId="46822" xr:uid="{00000000-0005-0000-0000-000075D20000}"/>
    <cellStyle name="Odstotek 7 2 2 2 3" xfId="51806" xr:uid="{00000000-0005-0000-0000-000076D20000}"/>
    <cellStyle name="Odstotek 7 2 2 2 4" xfId="46821" xr:uid="{00000000-0005-0000-0000-000077D20000}"/>
    <cellStyle name="Odstotek 7 2 2 3" xfId="14483" xr:uid="{00000000-0005-0000-0000-000078D20000}"/>
    <cellStyle name="Odstotek 7 2 2 3 2" xfId="46823" xr:uid="{00000000-0005-0000-0000-000079D20000}"/>
    <cellStyle name="Odstotek 7 2 2 4" xfId="51805" xr:uid="{00000000-0005-0000-0000-00007AD20000}"/>
    <cellStyle name="Odstotek 7 2 2 5" xfId="46820" xr:uid="{00000000-0005-0000-0000-00007BD20000}"/>
    <cellStyle name="Odstotek 7 2 3" xfId="2281" xr:uid="{00000000-0005-0000-0000-00007CD20000}"/>
    <cellStyle name="Odstotek 7 2 3 2" xfId="2282" xr:uid="{00000000-0005-0000-0000-00007DD20000}"/>
    <cellStyle name="Odstotek 7 2 3 2 2" xfId="14486" xr:uid="{00000000-0005-0000-0000-00007ED20000}"/>
    <cellStyle name="Odstotek 7 2 3 2 2 2" xfId="46826" xr:uid="{00000000-0005-0000-0000-00007FD20000}"/>
    <cellStyle name="Odstotek 7 2 3 2 3" xfId="51808" xr:uid="{00000000-0005-0000-0000-000080D20000}"/>
    <cellStyle name="Odstotek 7 2 3 2 4" xfId="46825" xr:uid="{00000000-0005-0000-0000-000081D20000}"/>
    <cellStyle name="Odstotek 7 2 3 3" xfId="14485" xr:uid="{00000000-0005-0000-0000-000082D20000}"/>
    <cellStyle name="Odstotek 7 2 3 3 2" xfId="46827" xr:uid="{00000000-0005-0000-0000-000083D20000}"/>
    <cellStyle name="Odstotek 7 2 3 4" xfId="51807" xr:uid="{00000000-0005-0000-0000-000084D20000}"/>
    <cellStyle name="Odstotek 7 2 3 5" xfId="46824" xr:uid="{00000000-0005-0000-0000-000085D20000}"/>
    <cellStyle name="Odstotek 7 2 4" xfId="2283" xr:uid="{00000000-0005-0000-0000-000086D20000}"/>
    <cellStyle name="Odstotek 7 2 4 2" xfId="14487" xr:uid="{00000000-0005-0000-0000-000087D20000}"/>
    <cellStyle name="Odstotek 7 2 4 2 2" xfId="46829" xr:uid="{00000000-0005-0000-0000-000088D20000}"/>
    <cellStyle name="Odstotek 7 2 4 3" xfId="51809" xr:uid="{00000000-0005-0000-0000-000089D20000}"/>
    <cellStyle name="Odstotek 7 2 4 4" xfId="46828" xr:uid="{00000000-0005-0000-0000-00008AD20000}"/>
    <cellStyle name="Odstotek 7 2 5" xfId="14488" xr:uid="{00000000-0005-0000-0000-00008BD20000}"/>
    <cellStyle name="Odstotek 7 2 5 2" xfId="46830" xr:uid="{00000000-0005-0000-0000-00008CD20000}"/>
    <cellStyle name="Odstotek 7 2 6" xfId="14482" xr:uid="{00000000-0005-0000-0000-00008DD20000}"/>
    <cellStyle name="Odstotek 7 2 6 2" xfId="46831" xr:uid="{00000000-0005-0000-0000-00008ED20000}"/>
    <cellStyle name="Odstotek 7 2 7" xfId="23245" xr:uid="{00000000-0005-0000-0000-00008FD20000}"/>
    <cellStyle name="Odstotek 7 2 7 2" xfId="46832" xr:uid="{00000000-0005-0000-0000-000090D20000}"/>
    <cellStyle name="Odstotek 7 2 8" xfId="51804" xr:uid="{00000000-0005-0000-0000-000091D20000}"/>
    <cellStyle name="Odstotek 7 2 9" xfId="46819" xr:uid="{00000000-0005-0000-0000-000092D20000}"/>
    <cellStyle name="Odstotek 7 20" xfId="51774" xr:uid="{00000000-0005-0000-0000-000093D20000}"/>
    <cellStyle name="Odstotek 7 21" xfId="46757" xr:uid="{00000000-0005-0000-0000-000094D20000}"/>
    <cellStyle name="Odstotek 7 3" xfId="2284" xr:uid="{00000000-0005-0000-0000-000095D20000}"/>
    <cellStyle name="Odstotek 7 3 2" xfId="2285" xr:uid="{00000000-0005-0000-0000-000096D20000}"/>
    <cellStyle name="Odstotek 7 3 2 2" xfId="2286" xr:uid="{00000000-0005-0000-0000-000097D20000}"/>
    <cellStyle name="Odstotek 7 3 2 2 2" xfId="14491" xr:uid="{00000000-0005-0000-0000-000098D20000}"/>
    <cellStyle name="Odstotek 7 3 2 2 2 2" xfId="46836" xr:uid="{00000000-0005-0000-0000-000099D20000}"/>
    <cellStyle name="Odstotek 7 3 2 2 3" xfId="51812" xr:uid="{00000000-0005-0000-0000-00009AD20000}"/>
    <cellStyle name="Odstotek 7 3 2 2 4" xfId="46835" xr:uid="{00000000-0005-0000-0000-00009BD20000}"/>
    <cellStyle name="Odstotek 7 3 2 3" xfId="14490" xr:uid="{00000000-0005-0000-0000-00009CD20000}"/>
    <cellStyle name="Odstotek 7 3 2 3 2" xfId="46837" xr:uid="{00000000-0005-0000-0000-00009DD20000}"/>
    <cellStyle name="Odstotek 7 3 2 4" xfId="51811" xr:uid="{00000000-0005-0000-0000-00009ED20000}"/>
    <cellStyle name="Odstotek 7 3 2 5" xfId="46834" xr:uid="{00000000-0005-0000-0000-00009FD20000}"/>
    <cellStyle name="Odstotek 7 3 3" xfId="2287" xr:uid="{00000000-0005-0000-0000-0000A0D20000}"/>
    <cellStyle name="Odstotek 7 3 3 2" xfId="2288" xr:uid="{00000000-0005-0000-0000-0000A1D20000}"/>
    <cellStyle name="Odstotek 7 3 3 2 2" xfId="14493" xr:uid="{00000000-0005-0000-0000-0000A2D20000}"/>
    <cellStyle name="Odstotek 7 3 3 2 2 2" xfId="46840" xr:uid="{00000000-0005-0000-0000-0000A3D20000}"/>
    <cellStyle name="Odstotek 7 3 3 2 3" xfId="51814" xr:uid="{00000000-0005-0000-0000-0000A4D20000}"/>
    <cellStyle name="Odstotek 7 3 3 2 4" xfId="46839" xr:uid="{00000000-0005-0000-0000-0000A5D20000}"/>
    <cellStyle name="Odstotek 7 3 3 3" xfId="14492" xr:uid="{00000000-0005-0000-0000-0000A6D20000}"/>
    <cellStyle name="Odstotek 7 3 3 3 2" xfId="46841" xr:uid="{00000000-0005-0000-0000-0000A7D20000}"/>
    <cellStyle name="Odstotek 7 3 3 4" xfId="51813" xr:uid="{00000000-0005-0000-0000-0000A8D20000}"/>
    <cellStyle name="Odstotek 7 3 3 5" xfId="46838" xr:uid="{00000000-0005-0000-0000-0000A9D20000}"/>
    <cellStyle name="Odstotek 7 3 4" xfId="2289" xr:uid="{00000000-0005-0000-0000-0000AAD20000}"/>
    <cellStyle name="Odstotek 7 3 4 2" xfId="14494" xr:uid="{00000000-0005-0000-0000-0000ABD20000}"/>
    <cellStyle name="Odstotek 7 3 4 2 2" xfId="46843" xr:uid="{00000000-0005-0000-0000-0000ACD20000}"/>
    <cellStyle name="Odstotek 7 3 4 3" xfId="51815" xr:uid="{00000000-0005-0000-0000-0000ADD20000}"/>
    <cellStyle name="Odstotek 7 3 4 4" xfId="46842" xr:uid="{00000000-0005-0000-0000-0000AED20000}"/>
    <cellStyle name="Odstotek 7 3 5" xfId="14489" xr:uid="{00000000-0005-0000-0000-0000AFD20000}"/>
    <cellStyle name="Odstotek 7 3 5 2" xfId="46844" xr:uid="{00000000-0005-0000-0000-0000B0D20000}"/>
    <cellStyle name="Odstotek 7 3 6" xfId="51810" xr:uid="{00000000-0005-0000-0000-0000B1D20000}"/>
    <cellStyle name="Odstotek 7 3 7" xfId="46833" xr:uid="{00000000-0005-0000-0000-0000B2D20000}"/>
    <cellStyle name="Odstotek 7 4" xfId="2290" xr:uid="{00000000-0005-0000-0000-0000B3D20000}"/>
    <cellStyle name="Odstotek 7 4 2" xfId="2291" xr:uid="{00000000-0005-0000-0000-0000B4D20000}"/>
    <cellStyle name="Odstotek 7 4 2 2" xfId="2292" xr:uid="{00000000-0005-0000-0000-0000B5D20000}"/>
    <cellStyle name="Odstotek 7 4 2 2 2" xfId="14497" xr:uid="{00000000-0005-0000-0000-0000B6D20000}"/>
    <cellStyle name="Odstotek 7 4 2 2 2 2" xfId="46848" xr:uid="{00000000-0005-0000-0000-0000B7D20000}"/>
    <cellStyle name="Odstotek 7 4 2 2 3" xfId="51818" xr:uid="{00000000-0005-0000-0000-0000B8D20000}"/>
    <cellStyle name="Odstotek 7 4 2 2 4" xfId="46847" xr:uid="{00000000-0005-0000-0000-0000B9D20000}"/>
    <cellStyle name="Odstotek 7 4 2 3" xfId="14496" xr:uid="{00000000-0005-0000-0000-0000BAD20000}"/>
    <cellStyle name="Odstotek 7 4 2 3 2" xfId="46849" xr:uid="{00000000-0005-0000-0000-0000BBD20000}"/>
    <cellStyle name="Odstotek 7 4 2 4" xfId="51817" xr:uid="{00000000-0005-0000-0000-0000BCD20000}"/>
    <cellStyle name="Odstotek 7 4 2 5" xfId="46846" xr:uid="{00000000-0005-0000-0000-0000BDD20000}"/>
    <cellStyle name="Odstotek 7 4 3" xfId="2293" xr:uid="{00000000-0005-0000-0000-0000BED20000}"/>
    <cellStyle name="Odstotek 7 4 3 2" xfId="2294" xr:uid="{00000000-0005-0000-0000-0000BFD20000}"/>
    <cellStyle name="Odstotek 7 4 3 2 2" xfId="14499" xr:uid="{00000000-0005-0000-0000-0000C0D20000}"/>
    <cellStyle name="Odstotek 7 4 3 2 2 2" xfId="46852" xr:uid="{00000000-0005-0000-0000-0000C1D20000}"/>
    <cellStyle name="Odstotek 7 4 3 2 3" xfId="51820" xr:uid="{00000000-0005-0000-0000-0000C2D20000}"/>
    <cellStyle name="Odstotek 7 4 3 2 4" xfId="46851" xr:uid="{00000000-0005-0000-0000-0000C3D20000}"/>
    <cellStyle name="Odstotek 7 4 3 3" xfId="14498" xr:uid="{00000000-0005-0000-0000-0000C4D20000}"/>
    <cellStyle name="Odstotek 7 4 3 3 2" xfId="46853" xr:uid="{00000000-0005-0000-0000-0000C5D20000}"/>
    <cellStyle name="Odstotek 7 4 3 4" xfId="51819" xr:uid="{00000000-0005-0000-0000-0000C6D20000}"/>
    <cellStyle name="Odstotek 7 4 3 5" xfId="46850" xr:uid="{00000000-0005-0000-0000-0000C7D20000}"/>
    <cellStyle name="Odstotek 7 4 4" xfId="2295" xr:uid="{00000000-0005-0000-0000-0000C8D20000}"/>
    <cellStyle name="Odstotek 7 4 4 2" xfId="14500" xr:uid="{00000000-0005-0000-0000-0000C9D20000}"/>
    <cellStyle name="Odstotek 7 4 4 2 2" xfId="46855" xr:uid="{00000000-0005-0000-0000-0000CAD20000}"/>
    <cellStyle name="Odstotek 7 4 4 3" xfId="51821" xr:uid="{00000000-0005-0000-0000-0000CBD20000}"/>
    <cellStyle name="Odstotek 7 4 4 4" xfId="46854" xr:uid="{00000000-0005-0000-0000-0000CCD20000}"/>
    <cellStyle name="Odstotek 7 4 5" xfId="14495" xr:uid="{00000000-0005-0000-0000-0000CDD20000}"/>
    <cellStyle name="Odstotek 7 4 5 2" xfId="46856" xr:uid="{00000000-0005-0000-0000-0000CED20000}"/>
    <cellStyle name="Odstotek 7 4 6" xfId="51816" xr:uid="{00000000-0005-0000-0000-0000CFD20000}"/>
    <cellStyle name="Odstotek 7 4 7" xfId="46845" xr:uid="{00000000-0005-0000-0000-0000D0D20000}"/>
    <cellStyle name="Odstotek 7 5" xfId="2296" xr:uid="{00000000-0005-0000-0000-0000D1D20000}"/>
    <cellStyle name="Odstotek 7 5 2" xfId="2297" xr:uid="{00000000-0005-0000-0000-0000D2D20000}"/>
    <cellStyle name="Odstotek 7 5 2 2" xfId="2298" xr:uid="{00000000-0005-0000-0000-0000D3D20000}"/>
    <cellStyle name="Odstotek 7 5 2 2 2" xfId="14503" xr:uid="{00000000-0005-0000-0000-0000D4D20000}"/>
    <cellStyle name="Odstotek 7 5 2 2 2 2" xfId="46860" xr:uid="{00000000-0005-0000-0000-0000D5D20000}"/>
    <cellStyle name="Odstotek 7 5 2 2 3" xfId="51824" xr:uid="{00000000-0005-0000-0000-0000D6D20000}"/>
    <cellStyle name="Odstotek 7 5 2 2 4" xfId="46859" xr:uid="{00000000-0005-0000-0000-0000D7D20000}"/>
    <cellStyle name="Odstotek 7 5 2 3" xfId="14502" xr:uid="{00000000-0005-0000-0000-0000D8D20000}"/>
    <cellStyle name="Odstotek 7 5 2 3 2" xfId="46861" xr:uid="{00000000-0005-0000-0000-0000D9D20000}"/>
    <cellStyle name="Odstotek 7 5 2 4" xfId="51823" xr:uid="{00000000-0005-0000-0000-0000DAD20000}"/>
    <cellStyle name="Odstotek 7 5 2 5" xfId="46858" xr:uid="{00000000-0005-0000-0000-0000DBD20000}"/>
    <cellStyle name="Odstotek 7 5 3" xfId="2299" xr:uid="{00000000-0005-0000-0000-0000DCD20000}"/>
    <cellStyle name="Odstotek 7 5 3 2" xfId="2300" xr:uid="{00000000-0005-0000-0000-0000DDD20000}"/>
    <cellStyle name="Odstotek 7 5 3 2 2" xfId="14505" xr:uid="{00000000-0005-0000-0000-0000DED20000}"/>
    <cellStyle name="Odstotek 7 5 3 2 2 2" xfId="46864" xr:uid="{00000000-0005-0000-0000-0000DFD20000}"/>
    <cellStyle name="Odstotek 7 5 3 2 3" xfId="51826" xr:uid="{00000000-0005-0000-0000-0000E0D20000}"/>
    <cellStyle name="Odstotek 7 5 3 2 4" xfId="46863" xr:uid="{00000000-0005-0000-0000-0000E1D20000}"/>
    <cellStyle name="Odstotek 7 5 3 3" xfId="14504" xr:uid="{00000000-0005-0000-0000-0000E2D20000}"/>
    <cellStyle name="Odstotek 7 5 3 3 2" xfId="46865" xr:uid="{00000000-0005-0000-0000-0000E3D20000}"/>
    <cellStyle name="Odstotek 7 5 3 4" xfId="51825" xr:uid="{00000000-0005-0000-0000-0000E4D20000}"/>
    <cellStyle name="Odstotek 7 5 3 5" xfId="46862" xr:uid="{00000000-0005-0000-0000-0000E5D20000}"/>
    <cellStyle name="Odstotek 7 5 4" xfId="2301" xr:uid="{00000000-0005-0000-0000-0000E6D20000}"/>
    <cellStyle name="Odstotek 7 5 4 2" xfId="14506" xr:uid="{00000000-0005-0000-0000-0000E7D20000}"/>
    <cellStyle name="Odstotek 7 5 4 2 2" xfId="46867" xr:uid="{00000000-0005-0000-0000-0000E8D20000}"/>
    <cellStyle name="Odstotek 7 5 4 3" xfId="51827" xr:uid="{00000000-0005-0000-0000-0000E9D20000}"/>
    <cellStyle name="Odstotek 7 5 4 4" xfId="46866" xr:uid="{00000000-0005-0000-0000-0000EAD20000}"/>
    <cellStyle name="Odstotek 7 5 5" xfId="14501" xr:uid="{00000000-0005-0000-0000-0000EBD20000}"/>
    <cellStyle name="Odstotek 7 5 5 2" xfId="46868" xr:uid="{00000000-0005-0000-0000-0000ECD20000}"/>
    <cellStyle name="Odstotek 7 5 6" xfId="51822" xr:uid="{00000000-0005-0000-0000-0000EDD20000}"/>
    <cellStyle name="Odstotek 7 5 7" xfId="46857" xr:uid="{00000000-0005-0000-0000-0000EED20000}"/>
    <cellStyle name="Odstotek 7 6" xfId="2302" xr:uid="{00000000-0005-0000-0000-0000EFD20000}"/>
    <cellStyle name="Odstotek 7 6 2" xfId="2303" xr:uid="{00000000-0005-0000-0000-0000F0D20000}"/>
    <cellStyle name="Odstotek 7 6 2 2" xfId="2304" xr:uid="{00000000-0005-0000-0000-0000F1D20000}"/>
    <cellStyle name="Odstotek 7 6 2 2 2" xfId="14509" xr:uid="{00000000-0005-0000-0000-0000F2D20000}"/>
    <cellStyle name="Odstotek 7 6 2 2 2 2" xfId="46872" xr:uid="{00000000-0005-0000-0000-0000F3D20000}"/>
    <cellStyle name="Odstotek 7 6 2 2 3" xfId="51830" xr:uid="{00000000-0005-0000-0000-0000F4D20000}"/>
    <cellStyle name="Odstotek 7 6 2 2 4" xfId="46871" xr:uid="{00000000-0005-0000-0000-0000F5D20000}"/>
    <cellStyle name="Odstotek 7 6 2 3" xfId="14508" xr:uid="{00000000-0005-0000-0000-0000F6D20000}"/>
    <cellStyle name="Odstotek 7 6 2 3 2" xfId="46873" xr:uid="{00000000-0005-0000-0000-0000F7D20000}"/>
    <cellStyle name="Odstotek 7 6 2 4" xfId="51829" xr:uid="{00000000-0005-0000-0000-0000F8D20000}"/>
    <cellStyle name="Odstotek 7 6 2 5" xfId="46870" xr:uid="{00000000-0005-0000-0000-0000F9D20000}"/>
    <cellStyle name="Odstotek 7 6 3" xfId="2305" xr:uid="{00000000-0005-0000-0000-0000FAD20000}"/>
    <cellStyle name="Odstotek 7 6 3 2" xfId="2306" xr:uid="{00000000-0005-0000-0000-0000FBD20000}"/>
    <cellStyle name="Odstotek 7 6 3 2 2" xfId="14511" xr:uid="{00000000-0005-0000-0000-0000FCD20000}"/>
    <cellStyle name="Odstotek 7 6 3 2 2 2" xfId="46876" xr:uid="{00000000-0005-0000-0000-0000FDD20000}"/>
    <cellStyle name="Odstotek 7 6 3 2 3" xfId="51832" xr:uid="{00000000-0005-0000-0000-0000FED20000}"/>
    <cellStyle name="Odstotek 7 6 3 2 4" xfId="46875" xr:uid="{00000000-0005-0000-0000-0000FFD20000}"/>
    <cellStyle name="Odstotek 7 6 3 3" xfId="14510" xr:uid="{00000000-0005-0000-0000-000000D30000}"/>
    <cellStyle name="Odstotek 7 6 3 3 2" xfId="46877" xr:uid="{00000000-0005-0000-0000-000001D30000}"/>
    <cellStyle name="Odstotek 7 6 3 4" xfId="51831" xr:uid="{00000000-0005-0000-0000-000002D30000}"/>
    <cellStyle name="Odstotek 7 6 3 5" xfId="46874" xr:uid="{00000000-0005-0000-0000-000003D30000}"/>
    <cellStyle name="Odstotek 7 6 4" xfId="2307" xr:uid="{00000000-0005-0000-0000-000004D30000}"/>
    <cellStyle name="Odstotek 7 6 4 2" xfId="14512" xr:uid="{00000000-0005-0000-0000-000005D30000}"/>
    <cellStyle name="Odstotek 7 6 4 2 2" xfId="46879" xr:uid="{00000000-0005-0000-0000-000006D30000}"/>
    <cellStyle name="Odstotek 7 6 4 3" xfId="51833" xr:uid="{00000000-0005-0000-0000-000007D30000}"/>
    <cellStyle name="Odstotek 7 6 4 4" xfId="46878" xr:uid="{00000000-0005-0000-0000-000008D30000}"/>
    <cellStyle name="Odstotek 7 6 5" xfId="14507" xr:uid="{00000000-0005-0000-0000-000009D30000}"/>
    <cellStyle name="Odstotek 7 6 5 2" xfId="46880" xr:uid="{00000000-0005-0000-0000-00000AD30000}"/>
    <cellStyle name="Odstotek 7 6 6" xfId="51828" xr:uid="{00000000-0005-0000-0000-00000BD30000}"/>
    <cellStyle name="Odstotek 7 6 7" xfId="46869" xr:uid="{00000000-0005-0000-0000-00000CD30000}"/>
    <cellStyle name="Odstotek 7 7" xfId="2308" xr:uid="{00000000-0005-0000-0000-00000DD30000}"/>
    <cellStyle name="Odstotek 7 7 2" xfId="2309" xr:uid="{00000000-0005-0000-0000-00000ED30000}"/>
    <cellStyle name="Odstotek 7 7 2 2" xfId="2310" xr:uid="{00000000-0005-0000-0000-00000FD30000}"/>
    <cellStyle name="Odstotek 7 7 2 2 2" xfId="14515" xr:uid="{00000000-0005-0000-0000-000010D30000}"/>
    <cellStyle name="Odstotek 7 7 2 2 2 2" xfId="46884" xr:uid="{00000000-0005-0000-0000-000011D30000}"/>
    <cellStyle name="Odstotek 7 7 2 2 3" xfId="51836" xr:uid="{00000000-0005-0000-0000-000012D30000}"/>
    <cellStyle name="Odstotek 7 7 2 2 4" xfId="46883" xr:uid="{00000000-0005-0000-0000-000013D30000}"/>
    <cellStyle name="Odstotek 7 7 2 3" xfId="14514" xr:uid="{00000000-0005-0000-0000-000014D30000}"/>
    <cellStyle name="Odstotek 7 7 2 3 2" xfId="46885" xr:uid="{00000000-0005-0000-0000-000015D30000}"/>
    <cellStyle name="Odstotek 7 7 2 4" xfId="51835" xr:uid="{00000000-0005-0000-0000-000016D30000}"/>
    <cellStyle name="Odstotek 7 7 2 5" xfId="46882" xr:uid="{00000000-0005-0000-0000-000017D30000}"/>
    <cellStyle name="Odstotek 7 7 3" xfId="2311" xr:uid="{00000000-0005-0000-0000-000018D30000}"/>
    <cellStyle name="Odstotek 7 7 3 2" xfId="2312" xr:uid="{00000000-0005-0000-0000-000019D30000}"/>
    <cellStyle name="Odstotek 7 7 3 2 2" xfId="14517" xr:uid="{00000000-0005-0000-0000-00001AD30000}"/>
    <cellStyle name="Odstotek 7 7 3 2 2 2" xfId="46888" xr:uid="{00000000-0005-0000-0000-00001BD30000}"/>
    <cellStyle name="Odstotek 7 7 3 2 3" xfId="51838" xr:uid="{00000000-0005-0000-0000-00001CD30000}"/>
    <cellStyle name="Odstotek 7 7 3 2 4" xfId="46887" xr:uid="{00000000-0005-0000-0000-00001DD30000}"/>
    <cellStyle name="Odstotek 7 7 3 3" xfId="14516" xr:uid="{00000000-0005-0000-0000-00001ED30000}"/>
    <cellStyle name="Odstotek 7 7 3 3 2" xfId="46889" xr:uid="{00000000-0005-0000-0000-00001FD30000}"/>
    <cellStyle name="Odstotek 7 7 3 4" xfId="51837" xr:uid="{00000000-0005-0000-0000-000020D30000}"/>
    <cellStyle name="Odstotek 7 7 3 5" xfId="46886" xr:uid="{00000000-0005-0000-0000-000021D30000}"/>
    <cellStyle name="Odstotek 7 7 4" xfId="2313" xr:uid="{00000000-0005-0000-0000-000022D30000}"/>
    <cellStyle name="Odstotek 7 7 4 2" xfId="14518" xr:uid="{00000000-0005-0000-0000-000023D30000}"/>
    <cellStyle name="Odstotek 7 7 4 2 2" xfId="46891" xr:uid="{00000000-0005-0000-0000-000024D30000}"/>
    <cellStyle name="Odstotek 7 7 4 3" xfId="51839" xr:uid="{00000000-0005-0000-0000-000025D30000}"/>
    <cellStyle name="Odstotek 7 7 4 4" xfId="46890" xr:uid="{00000000-0005-0000-0000-000026D30000}"/>
    <cellStyle name="Odstotek 7 7 5" xfId="14513" xr:uid="{00000000-0005-0000-0000-000027D30000}"/>
    <cellStyle name="Odstotek 7 7 5 2" xfId="46892" xr:uid="{00000000-0005-0000-0000-000028D30000}"/>
    <cellStyle name="Odstotek 7 7 6" xfId="51834" xr:uid="{00000000-0005-0000-0000-000029D30000}"/>
    <cellStyle name="Odstotek 7 7 7" xfId="46881" xr:uid="{00000000-0005-0000-0000-00002AD30000}"/>
    <cellStyle name="Odstotek 7 8" xfId="2314" xr:uid="{00000000-0005-0000-0000-00002BD30000}"/>
    <cellStyle name="Odstotek 7 8 2" xfId="2315" xr:uid="{00000000-0005-0000-0000-00002CD30000}"/>
    <cellStyle name="Odstotek 7 8 2 2" xfId="2316" xr:uid="{00000000-0005-0000-0000-00002DD30000}"/>
    <cellStyle name="Odstotek 7 8 2 2 2" xfId="14521" xr:uid="{00000000-0005-0000-0000-00002ED30000}"/>
    <cellStyle name="Odstotek 7 8 2 2 2 2" xfId="46896" xr:uid="{00000000-0005-0000-0000-00002FD30000}"/>
    <cellStyle name="Odstotek 7 8 2 2 3" xfId="51842" xr:uid="{00000000-0005-0000-0000-000030D30000}"/>
    <cellStyle name="Odstotek 7 8 2 2 4" xfId="46895" xr:uid="{00000000-0005-0000-0000-000031D30000}"/>
    <cellStyle name="Odstotek 7 8 2 3" xfId="14520" xr:uid="{00000000-0005-0000-0000-000032D30000}"/>
    <cellStyle name="Odstotek 7 8 2 3 2" xfId="46897" xr:uid="{00000000-0005-0000-0000-000033D30000}"/>
    <cellStyle name="Odstotek 7 8 2 4" xfId="51841" xr:uid="{00000000-0005-0000-0000-000034D30000}"/>
    <cellStyle name="Odstotek 7 8 2 5" xfId="46894" xr:uid="{00000000-0005-0000-0000-000035D30000}"/>
    <cellStyle name="Odstotek 7 8 3" xfId="2317" xr:uid="{00000000-0005-0000-0000-000036D30000}"/>
    <cellStyle name="Odstotek 7 8 3 2" xfId="2318" xr:uid="{00000000-0005-0000-0000-000037D30000}"/>
    <cellStyle name="Odstotek 7 8 3 2 2" xfId="14523" xr:uid="{00000000-0005-0000-0000-000038D30000}"/>
    <cellStyle name="Odstotek 7 8 3 2 2 2" xfId="46900" xr:uid="{00000000-0005-0000-0000-000039D30000}"/>
    <cellStyle name="Odstotek 7 8 3 2 3" xfId="51844" xr:uid="{00000000-0005-0000-0000-00003AD30000}"/>
    <cellStyle name="Odstotek 7 8 3 2 4" xfId="46899" xr:uid="{00000000-0005-0000-0000-00003BD30000}"/>
    <cellStyle name="Odstotek 7 8 3 3" xfId="14522" xr:uid="{00000000-0005-0000-0000-00003CD30000}"/>
    <cellStyle name="Odstotek 7 8 3 3 2" xfId="46901" xr:uid="{00000000-0005-0000-0000-00003DD30000}"/>
    <cellStyle name="Odstotek 7 8 3 4" xfId="51843" xr:uid="{00000000-0005-0000-0000-00003ED30000}"/>
    <cellStyle name="Odstotek 7 8 3 5" xfId="46898" xr:uid="{00000000-0005-0000-0000-00003FD30000}"/>
    <cellStyle name="Odstotek 7 8 4" xfId="2319" xr:uid="{00000000-0005-0000-0000-000040D30000}"/>
    <cellStyle name="Odstotek 7 8 4 2" xfId="14524" xr:uid="{00000000-0005-0000-0000-000041D30000}"/>
    <cellStyle name="Odstotek 7 8 4 2 2" xfId="46903" xr:uid="{00000000-0005-0000-0000-000042D30000}"/>
    <cellStyle name="Odstotek 7 8 4 3" xfId="51845" xr:uid="{00000000-0005-0000-0000-000043D30000}"/>
    <cellStyle name="Odstotek 7 8 4 4" xfId="46902" xr:uid="{00000000-0005-0000-0000-000044D30000}"/>
    <cellStyle name="Odstotek 7 8 5" xfId="14519" xr:uid="{00000000-0005-0000-0000-000045D30000}"/>
    <cellStyle name="Odstotek 7 8 5 2" xfId="46904" xr:uid="{00000000-0005-0000-0000-000046D30000}"/>
    <cellStyle name="Odstotek 7 8 6" xfId="51840" xr:uid="{00000000-0005-0000-0000-000047D30000}"/>
    <cellStyle name="Odstotek 7 8 7" xfId="46893" xr:uid="{00000000-0005-0000-0000-000048D30000}"/>
    <cellStyle name="Odstotek 7 9" xfId="2320" xr:uid="{00000000-0005-0000-0000-000049D30000}"/>
    <cellStyle name="Odstotek 7 9 2" xfId="2321" xr:uid="{00000000-0005-0000-0000-00004AD30000}"/>
    <cellStyle name="Odstotek 7 9 2 2" xfId="2322" xr:uid="{00000000-0005-0000-0000-00004BD30000}"/>
    <cellStyle name="Odstotek 7 9 2 2 2" xfId="14527" xr:uid="{00000000-0005-0000-0000-00004CD30000}"/>
    <cellStyle name="Odstotek 7 9 2 2 2 2" xfId="46908" xr:uid="{00000000-0005-0000-0000-00004DD30000}"/>
    <cellStyle name="Odstotek 7 9 2 2 3" xfId="51848" xr:uid="{00000000-0005-0000-0000-00004ED30000}"/>
    <cellStyle name="Odstotek 7 9 2 2 4" xfId="46907" xr:uid="{00000000-0005-0000-0000-00004FD30000}"/>
    <cellStyle name="Odstotek 7 9 2 3" xfId="14526" xr:uid="{00000000-0005-0000-0000-000050D30000}"/>
    <cellStyle name="Odstotek 7 9 2 3 2" xfId="46909" xr:uid="{00000000-0005-0000-0000-000051D30000}"/>
    <cellStyle name="Odstotek 7 9 2 4" xfId="51847" xr:uid="{00000000-0005-0000-0000-000052D30000}"/>
    <cellStyle name="Odstotek 7 9 2 5" xfId="46906" xr:uid="{00000000-0005-0000-0000-000053D30000}"/>
    <cellStyle name="Odstotek 7 9 3" xfId="2323" xr:uid="{00000000-0005-0000-0000-000054D30000}"/>
    <cellStyle name="Odstotek 7 9 3 2" xfId="2324" xr:uid="{00000000-0005-0000-0000-000055D30000}"/>
    <cellStyle name="Odstotek 7 9 3 2 2" xfId="14529" xr:uid="{00000000-0005-0000-0000-000056D30000}"/>
    <cellStyle name="Odstotek 7 9 3 2 2 2" xfId="46912" xr:uid="{00000000-0005-0000-0000-000057D30000}"/>
    <cellStyle name="Odstotek 7 9 3 2 3" xfId="51850" xr:uid="{00000000-0005-0000-0000-000058D30000}"/>
    <cellStyle name="Odstotek 7 9 3 2 4" xfId="46911" xr:uid="{00000000-0005-0000-0000-000059D30000}"/>
    <cellStyle name="Odstotek 7 9 3 3" xfId="14528" xr:uid="{00000000-0005-0000-0000-00005AD30000}"/>
    <cellStyle name="Odstotek 7 9 3 3 2" xfId="46913" xr:uid="{00000000-0005-0000-0000-00005BD30000}"/>
    <cellStyle name="Odstotek 7 9 3 4" xfId="51849" xr:uid="{00000000-0005-0000-0000-00005CD30000}"/>
    <cellStyle name="Odstotek 7 9 3 5" xfId="46910" xr:uid="{00000000-0005-0000-0000-00005DD30000}"/>
    <cellStyle name="Odstotek 7 9 4" xfId="2325" xr:uid="{00000000-0005-0000-0000-00005ED30000}"/>
    <cellStyle name="Odstotek 7 9 4 2" xfId="14530" xr:uid="{00000000-0005-0000-0000-00005FD30000}"/>
    <cellStyle name="Odstotek 7 9 4 2 2" xfId="46915" xr:uid="{00000000-0005-0000-0000-000060D30000}"/>
    <cellStyle name="Odstotek 7 9 4 3" xfId="51851" xr:uid="{00000000-0005-0000-0000-000061D30000}"/>
    <cellStyle name="Odstotek 7 9 4 4" xfId="46914" xr:uid="{00000000-0005-0000-0000-000062D30000}"/>
    <cellStyle name="Odstotek 7 9 5" xfId="14525" xr:uid="{00000000-0005-0000-0000-000063D30000}"/>
    <cellStyle name="Odstotek 7 9 5 2" xfId="46916" xr:uid="{00000000-0005-0000-0000-000064D30000}"/>
    <cellStyle name="Odstotek 7 9 6" xfId="51846" xr:uid="{00000000-0005-0000-0000-000065D30000}"/>
    <cellStyle name="Odstotek 7 9 7" xfId="46905" xr:uid="{00000000-0005-0000-0000-000066D30000}"/>
    <cellStyle name="Odstotek 8" xfId="23246" xr:uid="{00000000-0005-0000-0000-000067D30000}"/>
    <cellStyle name="Odstotek 8 2" xfId="2326" xr:uid="{00000000-0005-0000-0000-000068D30000}"/>
    <cellStyle name="Odstotek 8 2 2" xfId="2327" xr:uid="{00000000-0005-0000-0000-000069D30000}"/>
    <cellStyle name="Odstotek 8 2 2 2" xfId="14532" xr:uid="{00000000-0005-0000-0000-00006AD30000}"/>
    <cellStyle name="Odstotek 8 2 2 2 2" xfId="46920" xr:uid="{00000000-0005-0000-0000-00006BD30000}"/>
    <cellStyle name="Odstotek 8 2 2 3" xfId="51853" xr:uid="{00000000-0005-0000-0000-00006CD30000}"/>
    <cellStyle name="Odstotek 8 2 2 4" xfId="46919" xr:uid="{00000000-0005-0000-0000-00006DD30000}"/>
    <cellStyle name="Odstotek 8 2 3" xfId="14531" xr:uid="{00000000-0005-0000-0000-00006ED30000}"/>
    <cellStyle name="Odstotek 8 2 3 2" xfId="46921" xr:uid="{00000000-0005-0000-0000-00006FD30000}"/>
    <cellStyle name="Odstotek 8 2 4" xfId="51852" xr:uid="{00000000-0005-0000-0000-000070D30000}"/>
    <cellStyle name="Odstotek 8 2 5" xfId="46918" xr:uid="{00000000-0005-0000-0000-000071D30000}"/>
    <cellStyle name="Odstotek 8 3" xfId="14533" xr:uid="{00000000-0005-0000-0000-000072D30000}"/>
    <cellStyle name="Odstotek 8 3 2" xfId="46922" xr:uid="{00000000-0005-0000-0000-000073D30000}"/>
    <cellStyle name="Odstotek 8 4" xfId="46917" xr:uid="{00000000-0005-0000-0000-000074D30000}"/>
    <cellStyle name="Odstotek 9" xfId="23247" xr:uid="{00000000-0005-0000-0000-000075D30000}"/>
    <cellStyle name="Odstotek 9 10" xfId="14534" xr:uid="{00000000-0005-0000-0000-000076D30000}"/>
    <cellStyle name="Odstotek 9 10 2" xfId="24058" xr:uid="{00000000-0005-0000-0000-000077D30000}"/>
    <cellStyle name="Odstotek 9 10 2 2" xfId="46925" xr:uid="{00000000-0005-0000-0000-000078D30000}"/>
    <cellStyle name="Odstotek 9 10 3" xfId="46924" xr:uid="{00000000-0005-0000-0000-000079D30000}"/>
    <cellStyle name="Odstotek 9 11" xfId="14535" xr:uid="{00000000-0005-0000-0000-00007AD30000}"/>
    <cellStyle name="Odstotek 9 11 2" xfId="46926" xr:uid="{00000000-0005-0000-0000-00007BD30000}"/>
    <cellStyle name="Odstotek 9 12" xfId="46923" xr:uid="{00000000-0005-0000-0000-00007CD30000}"/>
    <cellStyle name="Odstotek 9 2" xfId="2328" xr:uid="{00000000-0005-0000-0000-00007DD30000}"/>
    <cellStyle name="Odstotek 9 2 2" xfId="2329" xr:uid="{00000000-0005-0000-0000-00007ED30000}"/>
    <cellStyle name="Odstotek 9 2 2 2" xfId="14538" xr:uid="{00000000-0005-0000-0000-00007FD30000}"/>
    <cellStyle name="Odstotek 9 2 2 2 2" xfId="46929" xr:uid="{00000000-0005-0000-0000-000080D30000}"/>
    <cellStyle name="Odstotek 9 2 2 3" xfId="14537" xr:uid="{00000000-0005-0000-0000-000081D30000}"/>
    <cellStyle name="Odstotek 9 2 2 3 2" xfId="46930" xr:uid="{00000000-0005-0000-0000-000082D30000}"/>
    <cellStyle name="Odstotek 9 2 2 4" xfId="24121" xr:uid="{00000000-0005-0000-0000-000083D30000}"/>
    <cellStyle name="Odstotek 9 2 2 4 2" xfId="46931" xr:uid="{00000000-0005-0000-0000-000084D30000}"/>
    <cellStyle name="Odstotek 9 2 2 5" xfId="51855" xr:uid="{00000000-0005-0000-0000-000085D30000}"/>
    <cellStyle name="Odstotek 9 2 2 6" xfId="46928" xr:uid="{00000000-0005-0000-0000-000086D30000}"/>
    <cellStyle name="Odstotek 9 2 3" xfId="14539" xr:uid="{00000000-0005-0000-0000-000087D30000}"/>
    <cellStyle name="Odstotek 9 2 3 2" xfId="46932" xr:uid="{00000000-0005-0000-0000-000088D30000}"/>
    <cellStyle name="Odstotek 9 2 4" xfId="14536" xr:uid="{00000000-0005-0000-0000-000089D30000}"/>
    <cellStyle name="Odstotek 9 2 4 2" xfId="46933" xr:uid="{00000000-0005-0000-0000-00008AD30000}"/>
    <cellStyle name="Odstotek 9 2 5" xfId="23248" xr:uid="{00000000-0005-0000-0000-00008BD30000}"/>
    <cellStyle name="Odstotek 9 2 5 2" xfId="46934" xr:uid="{00000000-0005-0000-0000-00008CD30000}"/>
    <cellStyle name="Odstotek 9 2 6" xfId="51854" xr:uid="{00000000-0005-0000-0000-00008DD30000}"/>
    <cellStyle name="Odstotek 9 2 7" xfId="46927" xr:uid="{00000000-0005-0000-0000-00008ED30000}"/>
    <cellStyle name="Odstotek 9 3" xfId="14540" xr:uid="{00000000-0005-0000-0000-00008FD30000}"/>
    <cellStyle name="Odstotek 9 3 2" xfId="14541" xr:uid="{00000000-0005-0000-0000-000090D30000}"/>
    <cellStyle name="Odstotek 9 3 2 2" xfId="24184" xr:uid="{00000000-0005-0000-0000-000091D30000}"/>
    <cellStyle name="Odstotek 9 3 2 2 2" xfId="46937" xr:uid="{00000000-0005-0000-0000-000092D30000}"/>
    <cellStyle name="Odstotek 9 3 2 3" xfId="46936" xr:uid="{00000000-0005-0000-0000-000093D30000}"/>
    <cellStyle name="Odstotek 9 3 3" xfId="23249" xr:uid="{00000000-0005-0000-0000-000094D30000}"/>
    <cellStyle name="Odstotek 9 3 3 2" xfId="46938" xr:uid="{00000000-0005-0000-0000-000095D30000}"/>
    <cellStyle name="Odstotek 9 3 4" xfId="46935" xr:uid="{00000000-0005-0000-0000-000096D30000}"/>
    <cellStyle name="Odstotek 9 4" xfId="14542" xr:uid="{00000000-0005-0000-0000-000097D30000}"/>
    <cellStyle name="Odstotek 9 4 2" xfId="14543" xr:uid="{00000000-0005-0000-0000-000098D30000}"/>
    <cellStyle name="Odstotek 9 4 2 2" xfId="24247" xr:uid="{00000000-0005-0000-0000-000099D30000}"/>
    <cellStyle name="Odstotek 9 4 2 2 2" xfId="46941" xr:uid="{00000000-0005-0000-0000-00009AD30000}"/>
    <cellStyle name="Odstotek 9 4 2 3" xfId="46940" xr:uid="{00000000-0005-0000-0000-00009BD30000}"/>
    <cellStyle name="Odstotek 9 4 3" xfId="23250" xr:uid="{00000000-0005-0000-0000-00009CD30000}"/>
    <cellStyle name="Odstotek 9 4 3 2" xfId="46942" xr:uid="{00000000-0005-0000-0000-00009DD30000}"/>
    <cellStyle name="Odstotek 9 4 4" xfId="46939" xr:uid="{00000000-0005-0000-0000-00009ED30000}"/>
    <cellStyle name="Odstotek 9 5" xfId="14544" xr:uid="{00000000-0005-0000-0000-00009FD30000}"/>
    <cellStyle name="Odstotek 9 5 2" xfId="14545" xr:uid="{00000000-0005-0000-0000-0000A0D30000}"/>
    <cellStyle name="Odstotek 9 5 2 2" xfId="24310" xr:uid="{00000000-0005-0000-0000-0000A1D30000}"/>
    <cellStyle name="Odstotek 9 5 2 2 2" xfId="46945" xr:uid="{00000000-0005-0000-0000-0000A2D30000}"/>
    <cellStyle name="Odstotek 9 5 2 3" xfId="46944" xr:uid="{00000000-0005-0000-0000-0000A3D30000}"/>
    <cellStyle name="Odstotek 9 5 3" xfId="23251" xr:uid="{00000000-0005-0000-0000-0000A4D30000}"/>
    <cellStyle name="Odstotek 9 5 3 2" xfId="46946" xr:uid="{00000000-0005-0000-0000-0000A5D30000}"/>
    <cellStyle name="Odstotek 9 5 4" xfId="46943" xr:uid="{00000000-0005-0000-0000-0000A6D30000}"/>
    <cellStyle name="Odstotek 9 6" xfId="14546" xr:uid="{00000000-0005-0000-0000-0000A7D30000}"/>
    <cellStyle name="Odstotek 9 6 2" xfId="14547" xr:uid="{00000000-0005-0000-0000-0000A8D30000}"/>
    <cellStyle name="Odstotek 9 6 2 2" xfId="24373" xr:uid="{00000000-0005-0000-0000-0000A9D30000}"/>
    <cellStyle name="Odstotek 9 6 2 2 2" xfId="46949" xr:uid="{00000000-0005-0000-0000-0000AAD30000}"/>
    <cellStyle name="Odstotek 9 6 2 3" xfId="46948" xr:uid="{00000000-0005-0000-0000-0000ABD30000}"/>
    <cellStyle name="Odstotek 9 6 3" xfId="23252" xr:uid="{00000000-0005-0000-0000-0000ACD30000}"/>
    <cellStyle name="Odstotek 9 6 3 2" xfId="46950" xr:uid="{00000000-0005-0000-0000-0000ADD30000}"/>
    <cellStyle name="Odstotek 9 6 4" xfId="46947" xr:uid="{00000000-0005-0000-0000-0000AED30000}"/>
    <cellStyle name="Odstotek 9 7" xfId="14548" xr:uid="{00000000-0005-0000-0000-0000AFD30000}"/>
    <cellStyle name="Odstotek 9 7 2" xfId="14549" xr:uid="{00000000-0005-0000-0000-0000B0D30000}"/>
    <cellStyle name="Odstotek 9 7 2 2" xfId="24436" xr:uid="{00000000-0005-0000-0000-0000B1D30000}"/>
    <cellStyle name="Odstotek 9 7 2 2 2" xfId="46953" xr:uid="{00000000-0005-0000-0000-0000B2D30000}"/>
    <cellStyle name="Odstotek 9 7 2 3" xfId="46952" xr:uid="{00000000-0005-0000-0000-0000B3D30000}"/>
    <cellStyle name="Odstotek 9 7 3" xfId="23253" xr:uid="{00000000-0005-0000-0000-0000B4D30000}"/>
    <cellStyle name="Odstotek 9 7 3 2" xfId="46954" xr:uid="{00000000-0005-0000-0000-0000B5D30000}"/>
    <cellStyle name="Odstotek 9 7 4" xfId="46951" xr:uid="{00000000-0005-0000-0000-0000B6D30000}"/>
    <cellStyle name="Odstotek 9 8" xfId="14550" xr:uid="{00000000-0005-0000-0000-0000B7D30000}"/>
    <cellStyle name="Odstotek 9 8 2" xfId="14551" xr:uid="{00000000-0005-0000-0000-0000B8D30000}"/>
    <cellStyle name="Odstotek 9 8 2 2" xfId="24499" xr:uid="{00000000-0005-0000-0000-0000B9D30000}"/>
    <cellStyle name="Odstotek 9 8 2 2 2" xfId="46957" xr:uid="{00000000-0005-0000-0000-0000BAD30000}"/>
    <cellStyle name="Odstotek 9 8 2 3" xfId="46956" xr:uid="{00000000-0005-0000-0000-0000BBD30000}"/>
    <cellStyle name="Odstotek 9 8 3" xfId="23254" xr:uid="{00000000-0005-0000-0000-0000BCD30000}"/>
    <cellStyle name="Odstotek 9 8 3 2" xfId="46958" xr:uid="{00000000-0005-0000-0000-0000BDD30000}"/>
    <cellStyle name="Odstotek 9 8 4" xfId="46955" xr:uid="{00000000-0005-0000-0000-0000BED30000}"/>
    <cellStyle name="Odstotek 9 9" xfId="14552" xr:uid="{00000000-0005-0000-0000-0000BFD30000}"/>
    <cellStyle name="Odstotek 9 9 2" xfId="14553" xr:uid="{00000000-0005-0000-0000-0000C0D30000}"/>
    <cellStyle name="Odstotek 9 9 2 2" xfId="24504" xr:uid="{00000000-0005-0000-0000-0000C1D30000}"/>
    <cellStyle name="Odstotek 9 9 2 2 2" xfId="46961" xr:uid="{00000000-0005-0000-0000-0000C2D30000}"/>
    <cellStyle name="Odstotek 9 9 2 3" xfId="46960" xr:uid="{00000000-0005-0000-0000-0000C3D30000}"/>
    <cellStyle name="Odstotek 9 9 3" xfId="23255" xr:uid="{00000000-0005-0000-0000-0000C4D30000}"/>
    <cellStyle name="Odstotek 9 9 3 2" xfId="46962" xr:uid="{00000000-0005-0000-0000-0000C5D30000}"/>
    <cellStyle name="Odstotek 9 9 4" xfId="46959" xr:uid="{00000000-0005-0000-0000-0000C6D30000}"/>
    <cellStyle name="OPIS" xfId="2330" xr:uid="{00000000-0005-0000-0000-0000C7D30000}"/>
    <cellStyle name="OPIS 10" xfId="15921" xr:uid="{00000000-0005-0000-0000-0000C8D30000}"/>
    <cellStyle name="OPIS 10 2" xfId="46964" xr:uid="{00000000-0005-0000-0000-0000C9D30000}"/>
    <cellStyle name="OPIS 11" xfId="46963" xr:uid="{00000000-0005-0000-0000-0000CAD30000}"/>
    <cellStyle name="opis 2" xfId="2331" xr:uid="{00000000-0005-0000-0000-0000CBD30000}"/>
    <cellStyle name="opis 2 2" xfId="14555" xr:uid="{00000000-0005-0000-0000-0000CCD30000}"/>
    <cellStyle name="opis 2 2 2" xfId="46966" xr:uid="{00000000-0005-0000-0000-0000CDD30000}"/>
    <cellStyle name="opis 2 3" xfId="46965" xr:uid="{00000000-0005-0000-0000-0000CED30000}"/>
    <cellStyle name="OPIS 3" xfId="14554" xr:uid="{00000000-0005-0000-0000-0000CFD30000}"/>
    <cellStyle name="OPIS 3 2" xfId="46967" xr:uid="{00000000-0005-0000-0000-0000D0D30000}"/>
    <cellStyle name="OPIS 4" xfId="15922" xr:uid="{00000000-0005-0000-0000-0000D1D30000}"/>
    <cellStyle name="OPIS 4 2" xfId="46968" xr:uid="{00000000-0005-0000-0000-0000D2D30000}"/>
    <cellStyle name="OPIS 5" xfId="4029" xr:uid="{00000000-0005-0000-0000-0000D3D30000}"/>
    <cellStyle name="OPIS 5 2" xfId="46969" xr:uid="{00000000-0005-0000-0000-0000D4D30000}"/>
    <cellStyle name="OPIS 6" xfId="15919" xr:uid="{00000000-0005-0000-0000-0000D5D30000}"/>
    <cellStyle name="OPIS 6 2" xfId="46970" xr:uid="{00000000-0005-0000-0000-0000D6D30000}"/>
    <cellStyle name="OPIS 7" xfId="4037" xr:uid="{00000000-0005-0000-0000-0000D7D30000}"/>
    <cellStyle name="OPIS 7 2" xfId="46971" xr:uid="{00000000-0005-0000-0000-0000D8D30000}"/>
    <cellStyle name="OPIS 8" xfId="15920" xr:uid="{00000000-0005-0000-0000-0000D9D30000}"/>
    <cellStyle name="OPIS 8 2" xfId="46972" xr:uid="{00000000-0005-0000-0000-0000DAD30000}"/>
    <cellStyle name="OPIS 9" xfId="4050" xr:uid="{00000000-0005-0000-0000-0000DBD30000}"/>
    <cellStyle name="OPIS 9 2" xfId="46973" xr:uid="{00000000-0005-0000-0000-0000DCD30000}"/>
    <cellStyle name="Opomba 2" xfId="2332" xr:uid="{00000000-0005-0000-0000-0000DDD30000}"/>
    <cellStyle name="Opomba 2 2" xfId="14557" xr:uid="{00000000-0005-0000-0000-0000DED30000}"/>
    <cellStyle name="Opomba 2 2 2" xfId="46975" xr:uid="{00000000-0005-0000-0000-0000DFD30000}"/>
    <cellStyle name="Opomba 2 3" xfId="14556" xr:uid="{00000000-0005-0000-0000-0000E0D30000}"/>
    <cellStyle name="Opomba 2 3 2" xfId="46976" xr:uid="{00000000-0005-0000-0000-0000E1D30000}"/>
    <cellStyle name="Opomba 2 4" xfId="23256" xr:uid="{00000000-0005-0000-0000-0000E2D30000}"/>
    <cellStyle name="Opomba 2 4 2" xfId="46977" xr:uid="{00000000-0005-0000-0000-0000E3D30000}"/>
    <cellStyle name="Opomba 2 5" xfId="46974" xr:uid="{00000000-0005-0000-0000-0000E4D30000}"/>
    <cellStyle name="Opomba 2 6" xfId="59191" xr:uid="{00000000-0005-0000-0000-0000E5D30000}"/>
    <cellStyle name="Opomba 3" xfId="59192" xr:uid="{00000000-0005-0000-0000-0000E6D30000}"/>
    <cellStyle name="Opozorilo 2" xfId="59193" xr:uid="{00000000-0005-0000-0000-0000E7D30000}"/>
    <cellStyle name="Opozorilo 2 2" xfId="59194" xr:uid="{00000000-0005-0000-0000-0000E8D30000}"/>
    <cellStyle name="Opozorilo 3" xfId="59195" xr:uid="{00000000-0005-0000-0000-0000E9D30000}"/>
    <cellStyle name="Output" xfId="14558" xr:uid="{00000000-0005-0000-0000-0000EAD30000}"/>
    <cellStyle name="Output 10" xfId="2333" xr:uid="{00000000-0005-0000-0000-0000EBD30000}"/>
    <cellStyle name="Output 10 2" xfId="14559" xr:uid="{00000000-0005-0000-0000-0000ECD30000}"/>
    <cellStyle name="Output 10 2 2" xfId="46980" xr:uid="{00000000-0005-0000-0000-0000EDD30000}"/>
    <cellStyle name="Output 10 3" xfId="46979" xr:uid="{00000000-0005-0000-0000-0000EED30000}"/>
    <cellStyle name="Output 11" xfId="2334" xr:uid="{00000000-0005-0000-0000-0000EFD30000}"/>
    <cellStyle name="Output 11 2" xfId="14560" xr:uid="{00000000-0005-0000-0000-0000F0D30000}"/>
    <cellStyle name="Output 11 2 2" xfId="46982" xr:uid="{00000000-0005-0000-0000-0000F1D30000}"/>
    <cellStyle name="Output 11 3" xfId="46981" xr:uid="{00000000-0005-0000-0000-0000F2D30000}"/>
    <cellStyle name="Output 12" xfId="2335" xr:uid="{00000000-0005-0000-0000-0000F3D30000}"/>
    <cellStyle name="Output 12 2" xfId="14561" xr:uid="{00000000-0005-0000-0000-0000F4D30000}"/>
    <cellStyle name="Output 12 2 2" xfId="46984" xr:uid="{00000000-0005-0000-0000-0000F5D30000}"/>
    <cellStyle name="Output 12 3" xfId="46983" xr:uid="{00000000-0005-0000-0000-0000F6D30000}"/>
    <cellStyle name="Output 13" xfId="2336" xr:uid="{00000000-0005-0000-0000-0000F7D30000}"/>
    <cellStyle name="Output 13 2" xfId="14562" xr:uid="{00000000-0005-0000-0000-0000F8D30000}"/>
    <cellStyle name="Output 13 2 2" xfId="46986" xr:uid="{00000000-0005-0000-0000-0000F9D30000}"/>
    <cellStyle name="Output 13 3" xfId="46985" xr:uid="{00000000-0005-0000-0000-0000FAD30000}"/>
    <cellStyle name="Output 14" xfId="2337" xr:uid="{00000000-0005-0000-0000-0000FBD30000}"/>
    <cellStyle name="Output 14 2" xfId="14563" xr:uid="{00000000-0005-0000-0000-0000FCD30000}"/>
    <cellStyle name="Output 14 2 2" xfId="46988" xr:uid="{00000000-0005-0000-0000-0000FDD30000}"/>
    <cellStyle name="Output 14 3" xfId="46987" xr:uid="{00000000-0005-0000-0000-0000FED30000}"/>
    <cellStyle name="Output 15" xfId="2338" xr:uid="{00000000-0005-0000-0000-0000FFD30000}"/>
    <cellStyle name="Output 15 2" xfId="14564" xr:uid="{00000000-0005-0000-0000-000000D40000}"/>
    <cellStyle name="Output 15 2 2" xfId="46990" xr:uid="{00000000-0005-0000-0000-000001D40000}"/>
    <cellStyle name="Output 15 3" xfId="46989" xr:uid="{00000000-0005-0000-0000-000002D40000}"/>
    <cellStyle name="Output 16" xfId="14565" xr:uid="{00000000-0005-0000-0000-000003D40000}"/>
    <cellStyle name="Output 16 2" xfId="46991" xr:uid="{00000000-0005-0000-0000-000004D40000}"/>
    <cellStyle name="Output 17" xfId="23257" xr:uid="{00000000-0005-0000-0000-000005D40000}"/>
    <cellStyle name="Output 17 2" xfId="46992" xr:uid="{00000000-0005-0000-0000-000006D40000}"/>
    <cellStyle name="Output 18" xfId="51856" xr:uid="{00000000-0005-0000-0000-000007D40000}"/>
    <cellStyle name="Output 19" xfId="46978" xr:uid="{00000000-0005-0000-0000-000008D40000}"/>
    <cellStyle name="Output 2" xfId="2339" xr:uid="{00000000-0005-0000-0000-000009D40000}"/>
    <cellStyle name="Output 2 2" xfId="2340" xr:uid="{00000000-0005-0000-0000-00000AD40000}"/>
    <cellStyle name="Output 2 2 2" xfId="14568" xr:uid="{00000000-0005-0000-0000-00000BD40000}"/>
    <cellStyle name="Output 2 2 2 2" xfId="46995" xr:uid="{00000000-0005-0000-0000-00000CD40000}"/>
    <cellStyle name="Output 2 2 3" xfId="14567" xr:uid="{00000000-0005-0000-0000-00000DD40000}"/>
    <cellStyle name="Output 2 2 3 2" xfId="46996" xr:uid="{00000000-0005-0000-0000-00000ED40000}"/>
    <cellStyle name="Output 2 2 4" xfId="23259" xr:uid="{00000000-0005-0000-0000-00000FD40000}"/>
    <cellStyle name="Output 2 2 4 2" xfId="46997" xr:uid="{00000000-0005-0000-0000-000010D40000}"/>
    <cellStyle name="Output 2 2 5" xfId="51858" xr:uid="{00000000-0005-0000-0000-000011D40000}"/>
    <cellStyle name="Output 2 2 6" xfId="46994" xr:uid="{00000000-0005-0000-0000-000012D40000}"/>
    <cellStyle name="Output 2 3" xfId="2341" xr:uid="{00000000-0005-0000-0000-000013D40000}"/>
    <cellStyle name="Output 2 3 2" xfId="14570" xr:uid="{00000000-0005-0000-0000-000014D40000}"/>
    <cellStyle name="Output 2 3 2 2" xfId="46999" xr:uid="{00000000-0005-0000-0000-000015D40000}"/>
    <cellStyle name="Output 2 3 3" xfId="14569" xr:uid="{00000000-0005-0000-0000-000016D40000}"/>
    <cellStyle name="Output 2 3 3 2" xfId="47000" xr:uid="{00000000-0005-0000-0000-000017D40000}"/>
    <cellStyle name="Output 2 3 4" xfId="23260" xr:uid="{00000000-0005-0000-0000-000018D40000}"/>
    <cellStyle name="Output 2 3 4 2" xfId="47001" xr:uid="{00000000-0005-0000-0000-000019D40000}"/>
    <cellStyle name="Output 2 3 5" xfId="51859" xr:uid="{00000000-0005-0000-0000-00001AD40000}"/>
    <cellStyle name="Output 2 3 6" xfId="46998" xr:uid="{00000000-0005-0000-0000-00001BD40000}"/>
    <cellStyle name="Output 2 4" xfId="14571" xr:uid="{00000000-0005-0000-0000-00001CD40000}"/>
    <cellStyle name="Output 2 4 2" xfId="47002" xr:uid="{00000000-0005-0000-0000-00001DD40000}"/>
    <cellStyle name="Output 2 5" xfId="14566" xr:uid="{00000000-0005-0000-0000-00001ED40000}"/>
    <cellStyle name="Output 2 5 2" xfId="47003" xr:uid="{00000000-0005-0000-0000-00001FD40000}"/>
    <cellStyle name="Output 2 6" xfId="23258" xr:uid="{00000000-0005-0000-0000-000020D40000}"/>
    <cellStyle name="Output 2 6 2" xfId="47004" xr:uid="{00000000-0005-0000-0000-000021D40000}"/>
    <cellStyle name="Output 2 7" xfId="51857" xr:uid="{00000000-0005-0000-0000-000022D40000}"/>
    <cellStyle name="Output 2 8" xfId="46993" xr:uid="{00000000-0005-0000-0000-000023D40000}"/>
    <cellStyle name="Output 2 9" xfId="59196" xr:uid="{00000000-0005-0000-0000-000024D40000}"/>
    <cellStyle name="Output 3" xfId="2342" xr:uid="{00000000-0005-0000-0000-000025D40000}"/>
    <cellStyle name="Output 3 2" xfId="2343" xr:uid="{00000000-0005-0000-0000-000026D40000}"/>
    <cellStyle name="Output 3 2 2" xfId="14574" xr:uid="{00000000-0005-0000-0000-000027D40000}"/>
    <cellStyle name="Output 3 2 2 2" xfId="47007" xr:uid="{00000000-0005-0000-0000-000028D40000}"/>
    <cellStyle name="Output 3 2 3" xfId="14573" xr:uid="{00000000-0005-0000-0000-000029D40000}"/>
    <cellStyle name="Output 3 2 3 2" xfId="47008" xr:uid="{00000000-0005-0000-0000-00002AD40000}"/>
    <cellStyle name="Output 3 2 4" xfId="23262" xr:uid="{00000000-0005-0000-0000-00002BD40000}"/>
    <cellStyle name="Output 3 2 4 2" xfId="47009" xr:uid="{00000000-0005-0000-0000-00002CD40000}"/>
    <cellStyle name="Output 3 2 5" xfId="51861" xr:uid="{00000000-0005-0000-0000-00002DD40000}"/>
    <cellStyle name="Output 3 2 6" xfId="47006" xr:uid="{00000000-0005-0000-0000-00002ED40000}"/>
    <cellStyle name="Output 3 3" xfId="2344" xr:uid="{00000000-0005-0000-0000-00002FD40000}"/>
    <cellStyle name="Output 3 3 2" xfId="14576" xr:uid="{00000000-0005-0000-0000-000030D40000}"/>
    <cellStyle name="Output 3 3 2 2" xfId="47011" xr:uid="{00000000-0005-0000-0000-000031D40000}"/>
    <cellStyle name="Output 3 3 3" xfId="14575" xr:uid="{00000000-0005-0000-0000-000032D40000}"/>
    <cellStyle name="Output 3 3 3 2" xfId="47012" xr:uid="{00000000-0005-0000-0000-000033D40000}"/>
    <cellStyle name="Output 3 3 4" xfId="23263" xr:uid="{00000000-0005-0000-0000-000034D40000}"/>
    <cellStyle name="Output 3 3 4 2" xfId="47013" xr:uid="{00000000-0005-0000-0000-000035D40000}"/>
    <cellStyle name="Output 3 3 5" xfId="51862" xr:uid="{00000000-0005-0000-0000-000036D40000}"/>
    <cellStyle name="Output 3 3 6" xfId="47010" xr:uid="{00000000-0005-0000-0000-000037D40000}"/>
    <cellStyle name="Output 3 4" xfId="14577" xr:uid="{00000000-0005-0000-0000-000038D40000}"/>
    <cellStyle name="Output 3 4 2" xfId="47014" xr:uid="{00000000-0005-0000-0000-000039D40000}"/>
    <cellStyle name="Output 3 5" xfId="14572" xr:uid="{00000000-0005-0000-0000-00003AD40000}"/>
    <cellStyle name="Output 3 5 2" xfId="47015" xr:uid="{00000000-0005-0000-0000-00003BD40000}"/>
    <cellStyle name="Output 3 6" xfId="23261" xr:uid="{00000000-0005-0000-0000-00003CD40000}"/>
    <cellStyle name="Output 3 6 2" xfId="47016" xr:uid="{00000000-0005-0000-0000-00003DD40000}"/>
    <cellStyle name="Output 3 7" xfId="51860" xr:uid="{00000000-0005-0000-0000-00003ED40000}"/>
    <cellStyle name="Output 3 8" xfId="47005" xr:uid="{00000000-0005-0000-0000-00003FD40000}"/>
    <cellStyle name="Output 4" xfId="2345" xr:uid="{00000000-0005-0000-0000-000040D40000}"/>
    <cellStyle name="Output 4 2" xfId="2346" xr:uid="{00000000-0005-0000-0000-000041D40000}"/>
    <cellStyle name="Output 4 2 2" xfId="14580" xr:uid="{00000000-0005-0000-0000-000042D40000}"/>
    <cellStyle name="Output 4 2 2 2" xfId="47019" xr:uid="{00000000-0005-0000-0000-000043D40000}"/>
    <cellStyle name="Output 4 2 3" xfId="14579" xr:uid="{00000000-0005-0000-0000-000044D40000}"/>
    <cellStyle name="Output 4 2 3 2" xfId="47020" xr:uid="{00000000-0005-0000-0000-000045D40000}"/>
    <cellStyle name="Output 4 2 4" xfId="23265" xr:uid="{00000000-0005-0000-0000-000046D40000}"/>
    <cellStyle name="Output 4 2 4 2" xfId="47021" xr:uid="{00000000-0005-0000-0000-000047D40000}"/>
    <cellStyle name="Output 4 2 5" xfId="51863" xr:uid="{00000000-0005-0000-0000-000048D40000}"/>
    <cellStyle name="Output 4 2 6" xfId="47018" xr:uid="{00000000-0005-0000-0000-000049D40000}"/>
    <cellStyle name="Output 4 3" xfId="2347" xr:uid="{00000000-0005-0000-0000-00004AD40000}"/>
    <cellStyle name="Output 4 3 2" xfId="14582" xr:uid="{00000000-0005-0000-0000-00004BD40000}"/>
    <cellStyle name="Output 4 3 2 2" xfId="47023" xr:uid="{00000000-0005-0000-0000-00004CD40000}"/>
    <cellStyle name="Output 4 3 3" xfId="14581" xr:uid="{00000000-0005-0000-0000-00004DD40000}"/>
    <cellStyle name="Output 4 3 3 2" xfId="47024" xr:uid="{00000000-0005-0000-0000-00004ED40000}"/>
    <cellStyle name="Output 4 3 4" xfId="23266" xr:uid="{00000000-0005-0000-0000-00004FD40000}"/>
    <cellStyle name="Output 4 3 4 2" xfId="47025" xr:uid="{00000000-0005-0000-0000-000050D40000}"/>
    <cellStyle name="Output 4 3 5" xfId="51864" xr:uid="{00000000-0005-0000-0000-000051D40000}"/>
    <cellStyle name="Output 4 3 6" xfId="47022" xr:uid="{00000000-0005-0000-0000-000052D40000}"/>
    <cellStyle name="Output 4 4" xfId="14583" xr:uid="{00000000-0005-0000-0000-000053D40000}"/>
    <cellStyle name="Output 4 4 2" xfId="47027" xr:uid="{00000000-0005-0000-0000-000054D40000}"/>
    <cellStyle name="Output 4 4 3" xfId="47026" xr:uid="{00000000-0005-0000-0000-000055D40000}"/>
    <cellStyle name="Output 4 5" xfId="14578" xr:uid="{00000000-0005-0000-0000-000056D40000}"/>
    <cellStyle name="Output 4 5 2" xfId="47028" xr:uid="{00000000-0005-0000-0000-000057D40000}"/>
    <cellStyle name="Output 4 6" xfId="23264" xr:uid="{00000000-0005-0000-0000-000058D40000}"/>
    <cellStyle name="Output 4 6 2" xfId="47029" xr:uid="{00000000-0005-0000-0000-000059D40000}"/>
    <cellStyle name="Output 4 7" xfId="47017" xr:uid="{00000000-0005-0000-0000-00005AD40000}"/>
    <cellStyle name="Output 5" xfId="2348" xr:uid="{00000000-0005-0000-0000-00005BD40000}"/>
    <cellStyle name="Output 5 2" xfId="2349" xr:uid="{00000000-0005-0000-0000-00005CD40000}"/>
    <cellStyle name="Output 5 2 2" xfId="14586" xr:uid="{00000000-0005-0000-0000-00005DD40000}"/>
    <cellStyle name="Output 5 2 2 2" xfId="47032" xr:uid="{00000000-0005-0000-0000-00005ED40000}"/>
    <cellStyle name="Output 5 2 3" xfId="14585" xr:uid="{00000000-0005-0000-0000-00005FD40000}"/>
    <cellStyle name="Output 5 2 3 2" xfId="47033" xr:uid="{00000000-0005-0000-0000-000060D40000}"/>
    <cellStyle name="Output 5 2 4" xfId="23268" xr:uid="{00000000-0005-0000-0000-000061D40000}"/>
    <cellStyle name="Output 5 2 4 2" xfId="47034" xr:uid="{00000000-0005-0000-0000-000062D40000}"/>
    <cellStyle name="Output 5 2 5" xfId="51865" xr:uid="{00000000-0005-0000-0000-000063D40000}"/>
    <cellStyle name="Output 5 2 6" xfId="47031" xr:uid="{00000000-0005-0000-0000-000064D40000}"/>
    <cellStyle name="Output 5 3" xfId="2350" xr:uid="{00000000-0005-0000-0000-000065D40000}"/>
    <cellStyle name="Output 5 3 2" xfId="14588" xr:uid="{00000000-0005-0000-0000-000066D40000}"/>
    <cellStyle name="Output 5 3 2 2" xfId="47036" xr:uid="{00000000-0005-0000-0000-000067D40000}"/>
    <cellStyle name="Output 5 3 3" xfId="14587" xr:uid="{00000000-0005-0000-0000-000068D40000}"/>
    <cellStyle name="Output 5 3 3 2" xfId="47037" xr:uid="{00000000-0005-0000-0000-000069D40000}"/>
    <cellStyle name="Output 5 3 4" xfId="23269" xr:uid="{00000000-0005-0000-0000-00006AD40000}"/>
    <cellStyle name="Output 5 3 4 2" xfId="47038" xr:uid="{00000000-0005-0000-0000-00006BD40000}"/>
    <cellStyle name="Output 5 3 5" xfId="51866" xr:uid="{00000000-0005-0000-0000-00006CD40000}"/>
    <cellStyle name="Output 5 3 6" xfId="47035" xr:uid="{00000000-0005-0000-0000-00006DD40000}"/>
    <cellStyle name="Output 5 4" xfId="14589" xr:uid="{00000000-0005-0000-0000-00006ED40000}"/>
    <cellStyle name="Output 5 4 2" xfId="47039" xr:uid="{00000000-0005-0000-0000-00006FD40000}"/>
    <cellStyle name="Output 5 5" xfId="14584" xr:uid="{00000000-0005-0000-0000-000070D40000}"/>
    <cellStyle name="Output 5 5 2" xfId="47040" xr:uid="{00000000-0005-0000-0000-000071D40000}"/>
    <cellStyle name="Output 5 6" xfId="23267" xr:uid="{00000000-0005-0000-0000-000072D40000}"/>
    <cellStyle name="Output 5 6 2" xfId="47041" xr:uid="{00000000-0005-0000-0000-000073D40000}"/>
    <cellStyle name="Output 5 7" xfId="47030" xr:uid="{00000000-0005-0000-0000-000074D40000}"/>
    <cellStyle name="Output 6" xfId="2351" xr:uid="{00000000-0005-0000-0000-000075D40000}"/>
    <cellStyle name="Output 6 2" xfId="14590" xr:uid="{00000000-0005-0000-0000-000076D40000}"/>
    <cellStyle name="Output 6 2 2" xfId="47043" xr:uid="{00000000-0005-0000-0000-000077D40000}"/>
    <cellStyle name="Output 6 3" xfId="47042" xr:uid="{00000000-0005-0000-0000-000078D40000}"/>
    <cellStyle name="Output 7" xfId="2352" xr:uid="{00000000-0005-0000-0000-000079D40000}"/>
    <cellStyle name="Output 7 2" xfId="14591" xr:uid="{00000000-0005-0000-0000-00007AD40000}"/>
    <cellStyle name="Output 7 2 2" xfId="47045" xr:uid="{00000000-0005-0000-0000-00007BD40000}"/>
    <cellStyle name="Output 7 3" xfId="47044" xr:uid="{00000000-0005-0000-0000-00007CD40000}"/>
    <cellStyle name="Output 8" xfId="2353" xr:uid="{00000000-0005-0000-0000-00007DD40000}"/>
    <cellStyle name="Output 8 2" xfId="14592" xr:uid="{00000000-0005-0000-0000-00007ED40000}"/>
    <cellStyle name="Output 8 2 2" xfId="47047" xr:uid="{00000000-0005-0000-0000-00007FD40000}"/>
    <cellStyle name="Output 8 3" xfId="47046" xr:uid="{00000000-0005-0000-0000-000080D40000}"/>
    <cellStyle name="Output 9" xfId="2354" xr:uid="{00000000-0005-0000-0000-000081D40000}"/>
    <cellStyle name="Output 9 2" xfId="14593" xr:uid="{00000000-0005-0000-0000-000082D40000}"/>
    <cellStyle name="Output 9 2 2" xfId="47049" xr:uid="{00000000-0005-0000-0000-000083D40000}"/>
    <cellStyle name="Output 9 3" xfId="47048" xr:uid="{00000000-0005-0000-0000-000084D40000}"/>
    <cellStyle name="Output_aa osnova za ponudbe" xfId="14594" xr:uid="{00000000-0005-0000-0000-000085D40000}"/>
    <cellStyle name="oznaka vrstice" xfId="2355" xr:uid="{00000000-0005-0000-0000-000086D40000}"/>
    <cellStyle name="oznaka vrstice 2" xfId="14595" xr:uid="{00000000-0005-0000-0000-000087D40000}"/>
    <cellStyle name="oznaka vrstice 2 2" xfId="47051" xr:uid="{00000000-0005-0000-0000-000088D40000}"/>
    <cellStyle name="oznaka vrstice 3" xfId="47050" xr:uid="{00000000-0005-0000-0000-000089D40000}"/>
    <cellStyle name="Percent 2" xfId="2356" xr:uid="{00000000-0005-0000-0000-00008AD40000}"/>
    <cellStyle name="Percent 2 2" xfId="14596" xr:uid="{00000000-0005-0000-0000-00008BD40000}"/>
    <cellStyle name="Percent 2 2 2" xfId="47053" xr:uid="{00000000-0005-0000-0000-00008CD40000}"/>
    <cellStyle name="Percent 2 3" xfId="51867" xr:uid="{00000000-0005-0000-0000-00008DD40000}"/>
    <cellStyle name="Percent 2 4" xfId="47052" xr:uid="{00000000-0005-0000-0000-00008ED40000}"/>
    <cellStyle name="Percent 3" xfId="2357" xr:uid="{00000000-0005-0000-0000-00008FD40000}"/>
    <cellStyle name="Percent 3 2" xfId="14597" xr:uid="{00000000-0005-0000-0000-000090D40000}"/>
    <cellStyle name="Percent 3 2 2" xfId="47055" xr:uid="{00000000-0005-0000-0000-000091D40000}"/>
    <cellStyle name="Percent 3 3" xfId="51868" xr:uid="{00000000-0005-0000-0000-000092D40000}"/>
    <cellStyle name="Percent 3 4" xfId="47054" xr:uid="{00000000-0005-0000-0000-000093D40000}"/>
    <cellStyle name="Pojasnjevalno besedilo 2" xfId="14598" xr:uid="{00000000-0005-0000-0000-000094D40000}"/>
    <cellStyle name="Pojasnjevalno besedilo 2 2" xfId="23270" xr:uid="{00000000-0005-0000-0000-000095D40000}"/>
    <cellStyle name="Pojasnjevalno besedilo 2 2 2" xfId="47057" xr:uid="{00000000-0005-0000-0000-000096D40000}"/>
    <cellStyle name="Pojasnjevalno besedilo 2 3" xfId="47056" xr:uid="{00000000-0005-0000-0000-000097D40000}"/>
    <cellStyle name="Pojasnjevalno besedilo 2 4" xfId="59198" xr:uid="{00000000-0005-0000-0000-000098D40000}"/>
    <cellStyle name="Pojasnjevalno besedilo 3" xfId="59199" xr:uid="{00000000-0005-0000-0000-000099D40000}"/>
    <cellStyle name="Pomoc" xfId="2358" xr:uid="{00000000-0005-0000-0000-00009AD40000}"/>
    <cellStyle name="Pomoc 2" xfId="14599" xr:uid="{00000000-0005-0000-0000-00009BD40000}"/>
    <cellStyle name="Pomoc 2 2" xfId="47059" xr:uid="{00000000-0005-0000-0000-00009CD40000}"/>
    <cellStyle name="Pomoc 3" xfId="51869" xr:uid="{00000000-0005-0000-0000-00009DD40000}"/>
    <cellStyle name="Pomoc 4" xfId="47058" xr:uid="{00000000-0005-0000-0000-00009ED40000}"/>
    <cellStyle name="Popis Evo" xfId="2359" xr:uid="{00000000-0005-0000-0000-00009FD40000}"/>
    <cellStyle name="Popis Evo 2" xfId="14601" xr:uid="{00000000-0005-0000-0000-0000A0D40000}"/>
    <cellStyle name="Popis Evo 2 2" xfId="47061" xr:uid="{00000000-0005-0000-0000-0000A1D40000}"/>
    <cellStyle name="Popis Evo 3" xfId="14600" xr:uid="{00000000-0005-0000-0000-0000A2D40000}"/>
    <cellStyle name="Popis Evo 3 2" xfId="47062" xr:uid="{00000000-0005-0000-0000-0000A3D40000}"/>
    <cellStyle name="Popis Evo 4" xfId="23271" xr:uid="{00000000-0005-0000-0000-0000A4D40000}"/>
    <cellStyle name="Popis Evo 4 2" xfId="47063" xr:uid="{00000000-0005-0000-0000-0000A5D40000}"/>
    <cellStyle name="Popis Evo 5" xfId="24742" xr:uid="{00000000-0005-0000-0000-0000A6D40000}"/>
    <cellStyle name="Popis Evo 5 2" xfId="51870" xr:uid="{00000000-0005-0000-0000-0000A7D40000}"/>
    <cellStyle name="Popis Evo 6" xfId="47060" xr:uid="{00000000-0005-0000-0000-0000A8D40000}"/>
    <cellStyle name="pos" xfId="59201" xr:uid="{00000000-0005-0000-0000-0000A9D40000}"/>
    <cellStyle name="Poudarek1 2" xfId="14602" xr:uid="{00000000-0005-0000-0000-0000AAD40000}"/>
    <cellStyle name="Poudarek1 2 2" xfId="23272" xr:uid="{00000000-0005-0000-0000-0000ABD40000}"/>
    <cellStyle name="Poudarek1 2 2 2" xfId="47065" xr:uid="{00000000-0005-0000-0000-0000ACD40000}"/>
    <cellStyle name="Poudarek1 2 3" xfId="47064" xr:uid="{00000000-0005-0000-0000-0000ADD40000}"/>
    <cellStyle name="Poudarek1 2 4" xfId="59202" xr:uid="{00000000-0005-0000-0000-0000AED40000}"/>
    <cellStyle name="Poudarek1 3" xfId="59203" xr:uid="{00000000-0005-0000-0000-0000AFD40000}"/>
    <cellStyle name="Poudarek2 2" xfId="14603" xr:uid="{00000000-0005-0000-0000-0000B0D40000}"/>
    <cellStyle name="Poudarek2 2 2" xfId="23273" xr:uid="{00000000-0005-0000-0000-0000B1D40000}"/>
    <cellStyle name="Poudarek2 2 2 2" xfId="47067" xr:uid="{00000000-0005-0000-0000-0000B2D40000}"/>
    <cellStyle name="Poudarek2 2 2 3" xfId="59205" xr:uid="{00000000-0005-0000-0000-0000B3D40000}"/>
    <cellStyle name="Poudarek2 2 3" xfId="47066" xr:uid="{00000000-0005-0000-0000-0000B4D40000}"/>
    <cellStyle name="Poudarek2 2 4" xfId="59204" xr:uid="{00000000-0005-0000-0000-0000B5D40000}"/>
    <cellStyle name="Poudarek2 3" xfId="59206" xr:uid="{00000000-0005-0000-0000-0000B6D40000}"/>
    <cellStyle name="Poudarek3 2" xfId="14604" xr:uid="{00000000-0005-0000-0000-0000B7D40000}"/>
    <cellStyle name="Poudarek3 2 2" xfId="23274" xr:uid="{00000000-0005-0000-0000-0000B8D40000}"/>
    <cellStyle name="Poudarek3 2 2 2" xfId="47069" xr:uid="{00000000-0005-0000-0000-0000B9D40000}"/>
    <cellStyle name="Poudarek3 2 3" xfId="47068" xr:uid="{00000000-0005-0000-0000-0000BAD40000}"/>
    <cellStyle name="Poudarek3 2 4" xfId="59207" xr:uid="{00000000-0005-0000-0000-0000BBD40000}"/>
    <cellStyle name="Poudarek3 3" xfId="59208" xr:uid="{00000000-0005-0000-0000-0000BCD40000}"/>
    <cellStyle name="Poudarek4 2" xfId="14605" xr:uid="{00000000-0005-0000-0000-0000BDD40000}"/>
    <cellStyle name="Poudarek4 2 2" xfId="23275" xr:uid="{00000000-0005-0000-0000-0000BED40000}"/>
    <cellStyle name="Poudarek4 2 2 2" xfId="47071" xr:uid="{00000000-0005-0000-0000-0000BFD40000}"/>
    <cellStyle name="Poudarek4 2 3" xfId="47070" xr:uid="{00000000-0005-0000-0000-0000C0D40000}"/>
    <cellStyle name="Poudarek4 2 4" xfId="59209" xr:uid="{00000000-0005-0000-0000-0000C1D40000}"/>
    <cellStyle name="Poudarek4 3" xfId="59210" xr:uid="{00000000-0005-0000-0000-0000C2D40000}"/>
    <cellStyle name="Poudarek5 2" xfId="14606" xr:uid="{00000000-0005-0000-0000-0000C3D40000}"/>
    <cellStyle name="Poudarek5 2 2" xfId="23276" xr:uid="{00000000-0005-0000-0000-0000C4D40000}"/>
    <cellStyle name="Poudarek5 2 2 2" xfId="47073" xr:uid="{00000000-0005-0000-0000-0000C5D40000}"/>
    <cellStyle name="Poudarek5 2 3" xfId="47072" xr:uid="{00000000-0005-0000-0000-0000C6D40000}"/>
    <cellStyle name="Poudarek5 2 4" xfId="59211" xr:uid="{00000000-0005-0000-0000-0000C7D40000}"/>
    <cellStyle name="Poudarek5 3" xfId="59212" xr:uid="{00000000-0005-0000-0000-0000C8D40000}"/>
    <cellStyle name="Poudarek6 2" xfId="14607" xr:uid="{00000000-0005-0000-0000-0000C9D40000}"/>
    <cellStyle name="Poudarek6 2 2" xfId="23277" xr:uid="{00000000-0005-0000-0000-0000CAD40000}"/>
    <cellStyle name="Poudarek6 2 2 2" xfId="47075" xr:uid="{00000000-0005-0000-0000-0000CBD40000}"/>
    <cellStyle name="Poudarek6 2 3" xfId="47074" xr:uid="{00000000-0005-0000-0000-0000CCD40000}"/>
    <cellStyle name="Poudarek6 2 4" xfId="59213" xr:uid="{00000000-0005-0000-0000-0000CDD40000}"/>
    <cellStyle name="Poudarek6 3" xfId="59214" xr:uid="{00000000-0005-0000-0000-0000CED40000}"/>
    <cellStyle name="Povezana celica 2" xfId="14608" xr:uid="{00000000-0005-0000-0000-0000CFD40000}"/>
    <cellStyle name="Povezana celica 2 2" xfId="23278" xr:uid="{00000000-0005-0000-0000-0000D0D40000}"/>
    <cellStyle name="Povezana celica 2 2 2" xfId="47077" xr:uid="{00000000-0005-0000-0000-0000D1D40000}"/>
    <cellStyle name="Povezana celica 2 3" xfId="47076" xr:uid="{00000000-0005-0000-0000-0000D2D40000}"/>
    <cellStyle name="Povezana celica 2 4" xfId="59215" xr:uid="{00000000-0005-0000-0000-0000D3D40000}"/>
    <cellStyle name="Povezana celica 3" xfId="59216" xr:uid="{00000000-0005-0000-0000-0000D4D40000}"/>
    <cellStyle name="Preveri celico 2" xfId="14609" xr:uid="{00000000-0005-0000-0000-0000D5D40000}"/>
    <cellStyle name="Preveri celico 2 2" xfId="23279" xr:uid="{00000000-0005-0000-0000-0000D6D40000}"/>
    <cellStyle name="Preveri celico 2 2 2" xfId="47079" xr:uid="{00000000-0005-0000-0000-0000D7D40000}"/>
    <cellStyle name="Preveri celico 2 3" xfId="47078" xr:uid="{00000000-0005-0000-0000-0000D8D40000}"/>
    <cellStyle name="Preveri celico 2 4" xfId="59217" xr:uid="{00000000-0005-0000-0000-0000D9D40000}"/>
    <cellStyle name="Preveri celico 3" xfId="59218" xr:uid="{00000000-0005-0000-0000-0000DAD40000}"/>
    <cellStyle name="PRVA VRSTA Element delo" xfId="2360" xr:uid="{00000000-0005-0000-0000-0000DBD40000}"/>
    <cellStyle name="PRVA VRSTA Element delo 2" xfId="2361" xr:uid="{00000000-0005-0000-0000-0000DCD40000}"/>
    <cellStyle name="PRVA VRSTA Element delo 2 2" xfId="2362" xr:uid="{00000000-0005-0000-0000-0000DDD40000}"/>
    <cellStyle name="PRVA VRSTA Element delo 2 2 2" xfId="14612" xr:uid="{00000000-0005-0000-0000-0000DED40000}"/>
    <cellStyle name="PRVA VRSTA Element delo 2 2 2 2" xfId="47083" xr:uid="{00000000-0005-0000-0000-0000DFD40000}"/>
    <cellStyle name="PRVA VRSTA Element delo 2 2 3" xfId="15993" xr:uid="{00000000-0005-0000-0000-0000E0D40000}"/>
    <cellStyle name="PRVA VRSTA Element delo 2 2 3 2" xfId="47084" xr:uid="{00000000-0005-0000-0000-0000E1D40000}"/>
    <cellStyle name="PRVA VRSTA Element delo 2 2 4" xfId="51873" xr:uid="{00000000-0005-0000-0000-0000E2D40000}"/>
    <cellStyle name="PRVA VRSTA Element delo 2 2 5" xfId="47082" xr:uid="{00000000-0005-0000-0000-0000E3D40000}"/>
    <cellStyle name="PRVA VRSTA Element delo 2 3" xfId="14611" xr:uid="{00000000-0005-0000-0000-0000E4D40000}"/>
    <cellStyle name="PRVA VRSTA Element delo 2 3 2" xfId="15994" xr:uid="{00000000-0005-0000-0000-0000E5D40000}"/>
    <cellStyle name="PRVA VRSTA Element delo 2 3 2 2" xfId="47086" xr:uid="{00000000-0005-0000-0000-0000E6D40000}"/>
    <cellStyle name="PRVA VRSTA Element delo 2 3 3" xfId="47085" xr:uid="{00000000-0005-0000-0000-0000E7D40000}"/>
    <cellStyle name="PRVA VRSTA Element delo 2 4" xfId="51872" xr:uid="{00000000-0005-0000-0000-0000E8D40000}"/>
    <cellStyle name="PRVA VRSTA Element delo 2 5" xfId="47081" xr:uid="{00000000-0005-0000-0000-0000E9D40000}"/>
    <cellStyle name="PRVA VRSTA Element delo 2_aa osnova za ponudbe" xfId="15995" xr:uid="{00000000-0005-0000-0000-0000EAD40000}"/>
    <cellStyle name="PRVA VRSTA Element delo 3" xfId="2363" xr:uid="{00000000-0005-0000-0000-0000EBD40000}"/>
    <cellStyle name="PRVA VRSTA Element delo 3 2" xfId="2364" xr:uid="{00000000-0005-0000-0000-0000ECD40000}"/>
    <cellStyle name="PRVA VRSTA Element delo 3 2 2" xfId="14614" xr:uid="{00000000-0005-0000-0000-0000EDD40000}"/>
    <cellStyle name="PRVA VRSTA Element delo 3 2 2 2" xfId="47089" xr:uid="{00000000-0005-0000-0000-0000EED40000}"/>
    <cellStyle name="PRVA VRSTA Element delo 3 2 3" xfId="51875" xr:uid="{00000000-0005-0000-0000-0000EFD40000}"/>
    <cellStyle name="PRVA VRSTA Element delo 3 2 4" xfId="47088" xr:uid="{00000000-0005-0000-0000-0000F0D40000}"/>
    <cellStyle name="PRVA VRSTA Element delo 3 3" xfId="14613" xr:uid="{00000000-0005-0000-0000-0000F1D40000}"/>
    <cellStyle name="PRVA VRSTA Element delo 3 3 2" xfId="47090" xr:uid="{00000000-0005-0000-0000-0000F2D40000}"/>
    <cellStyle name="PRVA VRSTA Element delo 3 4" xfId="51874" xr:uid="{00000000-0005-0000-0000-0000F3D40000}"/>
    <cellStyle name="PRVA VRSTA Element delo 3 5" xfId="47087" xr:uid="{00000000-0005-0000-0000-0000F4D40000}"/>
    <cellStyle name="PRVA VRSTA Element delo 3_aa osnova za ponudbe" xfId="2365" xr:uid="{00000000-0005-0000-0000-0000F5D40000}"/>
    <cellStyle name="PRVA VRSTA Element delo 4" xfId="2366" xr:uid="{00000000-0005-0000-0000-0000F6D40000}"/>
    <cellStyle name="PRVA VRSTA Element delo 4 2" xfId="14615" xr:uid="{00000000-0005-0000-0000-0000F7D40000}"/>
    <cellStyle name="PRVA VRSTA Element delo 4 2 2" xfId="47092" xr:uid="{00000000-0005-0000-0000-0000F8D40000}"/>
    <cellStyle name="PRVA VRSTA Element delo 4 3" xfId="51876" xr:uid="{00000000-0005-0000-0000-0000F9D40000}"/>
    <cellStyle name="PRVA VRSTA Element delo 4 4" xfId="47091" xr:uid="{00000000-0005-0000-0000-0000FAD40000}"/>
    <cellStyle name="PRVA VRSTA Element delo 5" xfId="14610" xr:uid="{00000000-0005-0000-0000-0000FBD40000}"/>
    <cellStyle name="PRVA VRSTA Element delo 5 2" xfId="47093" xr:uid="{00000000-0005-0000-0000-0000FCD40000}"/>
    <cellStyle name="PRVA VRSTA Element delo 6" xfId="15992" xr:uid="{00000000-0005-0000-0000-0000FDD40000}"/>
    <cellStyle name="PRVA VRSTA Element delo 6 2" xfId="47094" xr:uid="{00000000-0005-0000-0000-0000FED40000}"/>
    <cellStyle name="PRVA VRSTA Element delo 7" xfId="51871" xr:uid="{00000000-0005-0000-0000-0000FFD40000}"/>
    <cellStyle name="PRVA VRSTA Element delo 8" xfId="47080" xr:uid="{00000000-0005-0000-0000-000000D50000}"/>
    <cellStyle name="PRVA VRSTA Element delo_2746-126-Apl-OŠ-SB-pvn-plin-vvn-video-ure-ozv" xfId="2367" xr:uid="{00000000-0005-0000-0000-000001D50000}"/>
    <cellStyle name="Računanje 2" xfId="14616" xr:uid="{00000000-0005-0000-0000-000002D50000}"/>
    <cellStyle name="Računanje 2 2" xfId="23280" xr:uid="{00000000-0005-0000-0000-000003D50000}"/>
    <cellStyle name="Računanje 2 2 2" xfId="47096" xr:uid="{00000000-0005-0000-0000-000004D50000}"/>
    <cellStyle name="Računanje 2 2 3" xfId="59220" xr:uid="{00000000-0005-0000-0000-000005D50000}"/>
    <cellStyle name="Računanje 2 3" xfId="47095" xr:uid="{00000000-0005-0000-0000-000006D50000}"/>
    <cellStyle name="Računanje 2 4" xfId="59219" xr:uid="{00000000-0005-0000-0000-000007D50000}"/>
    <cellStyle name="Računanje 3" xfId="59221" xr:uid="{00000000-0005-0000-0000-000008D50000}"/>
    <cellStyle name="Rekapitulacija" xfId="2368" xr:uid="{00000000-0005-0000-0000-000009D50000}"/>
    <cellStyle name="Rekapitulacija 2" xfId="14617" xr:uid="{00000000-0005-0000-0000-00000AD50000}"/>
    <cellStyle name="Rekapitulacija 2 2" xfId="47098" xr:uid="{00000000-0005-0000-0000-00000BD50000}"/>
    <cellStyle name="Rekapitulacija 3" xfId="51877" xr:uid="{00000000-0005-0000-0000-00000CD50000}"/>
    <cellStyle name="Rekapitulacija 4" xfId="47097" xr:uid="{00000000-0005-0000-0000-00000DD50000}"/>
    <cellStyle name="Result" xfId="59222" xr:uid="{00000000-0005-0000-0000-00000ED50000}"/>
    <cellStyle name="Result2" xfId="59223" xr:uid="{00000000-0005-0000-0000-00000FD50000}"/>
    <cellStyle name="S0" xfId="2369" xr:uid="{00000000-0005-0000-0000-000010D50000}"/>
    <cellStyle name="S0 2" xfId="2370" xr:uid="{00000000-0005-0000-0000-000011D50000}"/>
    <cellStyle name="S0 2 2" xfId="14619" xr:uid="{00000000-0005-0000-0000-000012D50000}"/>
    <cellStyle name="S0 2 2 2" xfId="47101" xr:uid="{00000000-0005-0000-0000-000013D50000}"/>
    <cellStyle name="S0 2 3" xfId="51879" xr:uid="{00000000-0005-0000-0000-000014D50000}"/>
    <cellStyle name="S0 2 4" xfId="47100" xr:uid="{00000000-0005-0000-0000-000015D50000}"/>
    <cellStyle name="S0 3" xfId="2371" xr:uid="{00000000-0005-0000-0000-000016D50000}"/>
    <cellStyle name="S0 3 2" xfId="14620" xr:uid="{00000000-0005-0000-0000-000017D50000}"/>
    <cellStyle name="S0 3 2 2" xfId="47103" xr:uid="{00000000-0005-0000-0000-000018D50000}"/>
    <cellStyle name="S0 3 3" xfId="51880" xr:uid="{00000000-0005-0000-0000-000019D50000}"/>
    <cellStyle name="S0 3 4" xfId="47102" xr:uid="{00000000-0005-0000-0000-00001AD50000}"/>
    <cellStyle name="S0 4" xfId="2372" xr:uid="{00000000-0005-0000-0000-00001BD50000}"/>
    <cellStyle name="S0 4 2" xfId="14621" xr:uid="{00000000-0005-0000-0000-00001CD50000}"/>
    <cellStyle name="S0 4 2 2" xfId="47105" xr:uid="{00000000-0005-0000-0000-00001DD50000}"/>
    <cellStyle name="S0 4 3" xfId="51881" xr:uid="{00000000-0005-0000-0000-00001ED50000}"/>
    <cellStyle name="S0 4 4" xfId="47104" xr:uid="{00000000-0005-0000-0000-00001FD50000}"/>
    <cellStyle name="S0 5" xfId="14622" xr:uid="{00000000-0005-0000-0000-000020D50000}"/>
    <cellStyle name="S0 5 2" xfId="47106" xr:uid="{00000000-0005-0000-0000-000021D50000}"/>
    <cellStyle name="S0 6" xfId="14618" xr:uid="{00000000-0005-0000-0000-000022D50000}"/>
    <cellStyle name="S0 6 2" xfId="47107" xr:uid="{00000000-0005-0000-0000-000023D50000}"/>
    <cellStyle name="S0 7" xfId="23281" xr:uid="{00000000-0005-0000-0000-000024D50000}"/>
    <cellStyle name="S0 7 2" xfId="47108" xr:uid="{00000000-0005-0000-0000-000025D50000}"/>
    <cellStyle name="S0 8" xfId="51878" xr:uid="{00000000-0005-0000-0000-000026D50000}"/>
    <cellStyle name="S0 9" xfId="47099" xr:uid="{00000000-0005-0000-0000-000027D50000}"/>
    <cellStyle name="S1" xfId="2373" xr:uid="{00000000-0005-0000-0000-000028D50000}"/>
    <cellStyle name="S1 2" xfId="2374" xr:uid="{00000000-0005-0000-0000-000029D50000}"/>
    <cellStyle name="S1 2 2" xfId="14624" xr:uid="{00000000-0005-0000-0000-00002AD50000}"/>
    <cellStyle name="S1 2 2 2" xfId="47111" xr:uid="{00000000-0005-0000-0000-00002BD50000}"/>
    <cellStyle name="S1 2 3" xfId="51883" xr:uid="{00000000-0005-0000-0000-00002CD50000}"/>
    <cellStyle name="S1 2 4" xfId="47110" xr:uid="{00000000-0005-0000-0000-00002DD50000}"/>
    <cellStyle name="S1 3" xfId="2375" xr:uid="{00000000-0005-0000-0000-00002ED50000}"/>
    <cellStyle name="S1 3 2" xfId="14625" xr:uid="{00000000-0005-0000-0000-00002FD50000}"/>
    <cellStyle name="S1 3 2 2" xfId="47113" xr:uid="{00000000-0005-0000-0000-000030D50000}"/>
    <cellStyle name="S1 3 3" xfId="51884" xr:uid="{00000000-0005-0000-0000-000031D50000}"/>
    <cellStyle name="S1 3 4" xfId="47112" xr:uid="{00000000-0005-0000-0000-000032D50000}"/>
    <cellStyle name="S1 4" xfId="2376" xr:uid="{00000000-0005-0000-0000-000033D50000}"/>
    <cellStyle name="S1 4 2" xfId="14626" xr:uid="{00000000-0005-0000-0000-000034D50000}"/>
    <cellStyle name="S1 4 2 2" xfId="47115" xr:uid="{00000000-0005-0000-0000-000035D50000}"/>
    <cellStyle name="S1 4 3" xfId="51885" xr:uid="{00000000-0005-0000-0000-000036D50000}"/>
    <cellStyle name="S1 4 4" xfId="47114" xr:uid="{00000000-0005-0000-0000-000037D50000}"/>
    <cellStyle name="S1 5" xfId="14627" xr:uid="{00000000-0005-0000-0000-000038D50000}"/>
    <cellStyle name="S1 5 2" xfId="47116" xr:uid="{00000000-0005-0000-0000-000039D50000}"/>
    <cellStyle name="S1 6" xfId="14623" xr:uid="{00000000-0005-0000-0000-00003AD50000}"/>
    <cellStyle name="S1 6 2" xfId="47117" xr:uid="{00000000-0005-0000-0000-00003BD50000}"/>
    <cellStyle name="S1 7" xfId="23282" xr:uid="{00000000-0005-0000-0000-00003CD50000}"/>
    <cellStyle name="S1 7 2" xfId="47118" xr:uid="{00000000-0005-0000-0000-00003DD50000}"/>
    <cellStyle name="S1 8" xfId="51882" xr:uid="{00000000-0005-0000-0000-00003ED50000}"/>
    <cellStyle name="S1 9" xfId="47109" xr:uid="{00000000-0005-0000-0000-00003FD50000}"/>
    <cellStyle name="S10" xfId="2377" xr:uid="{00000000-0005-0000-0000-000040D50000}"/>
    <cellStyle name="S10 2" xfId="2378" xr:uid="{00000000-0005-0000-0000-000041D50000}"/>
    <cellStyle name="S10 2 2" xfId="14629" xr:uid="{00000000-0005-0000-0000-000042D50000}"/>
    <cellStyle name="S10 2 2 2" xfId="47121" xr:uid="{00000000-0005-0000-0000-000043D50000}"/>
    <cellStyle name="S10 2 3" xfId="51887" xr:uid="{00000000-0005-0000-0000-000044D50000}"/>
    <cellStyle name="S10 2 4" xfId="47120" xr:uid="{00000000-0005-0000-0000-000045D50000}"/>
    <cellStyle name="S10 3" xfId="2379" xr:uid="{00000000-0005-0000-0000-000046D50000}"/>
    <cellStyle name="S10 3 2" xfId="14630" xr:uid="{00000000-0005-0000-0000-000047D50000}"/>
    <cellStyle name="S10 3 2 2" xfId="47123" xr:uid="{00000000-0005-0000-0000-000048D50000}"/>
    <cellStyle name="S10 3 3" xfId="51888" xr:uid="{00000000-0005-0000-0000-000049D50000}"/>
    <cellStyle name="S10 3 4" xfId="47122" xr:uid="{00000000-0005-0000-0000-00004AD50000}"/>
    <cellStyle name="S10 4" xfId="2380" xr:uid="{00000000-0005-0000-0000-00004BD50000}"/>
    <cellStyle name="S10 4 2" xfId="14631" xr:uid="{00000000-0005-0000-0000-00004CD50000}"/>
    <cellStyle name="S10 4 2 2" xfId="47125" xr:uid="{00000000-0005-0000-0000-00004DD50000}"/>
    <cellStyle name="S10 4 3" xfId="51889" xr:uid="{00000000-0005-0000-0000-00004ED50000}"/>
    <cellStyle name="S10 4 4" xfId="47124" xr:uid="{00000000-0005-0000-0000-00004FD50000}"/>
    <cellStyle name="S10 5" xfId="14632" xr:uid="{00000000-0005-0000-0000-000050D50000}"/>
    <cellStyle name="S10 5 2" xfId="47126" xr:uid="{00000000-0005-0000-0000-000051D50000}"/>
    <cellStyle name="S10 6" xfId="14628" xr:uid="{00000000-0005-0000-0000-000052D50000}"/>
    <cellStyle name="S10 6 2" xfId="47127" xr:uid="{00000000-0005-0000-0000-000053D50000}"/>
    <cellStyle name="S10 7" xfId="23283" xr:uid="{00000000-0005-0000-0000-000054D50000}"/>
    <cellStyle name="S10 7 2" xfId="47128" xr:uid="{00000000-0005-0000-0000-000055D50000}"/>
    <cellStyle name="S10 8" xfId="51886" xr:uid="{00000000-0005-0000-0000-000056D50000}"/>
    <cellStyle name="S10 9" xfId="47119" xr:uid="{00000000-0005-0000-0000-000057D50000}"/>
    <cellStyle name="S11" xfId="2381" xr:uid="{00000000-0005-0000-0000-000058D50000}"/>
    <cellStyle name="S11 2" xfId="2382" xr:uid="{00000000-0005-0000-0000-000059D50000}"/>
    <cellStyle name="S11 2 2" xfId="14634" xr:uid="{00000000-0005-0000-0000-00005AD50000}"/>
    <cellStyle name="S11 2 2 2" xfId="47131" xr:uid="{00000000-0005-0000-0000-00005BD50000}"/>
    <cellStyle name="S11 2 3" xfId="51891" xr:uid="{00000000-0005-0000-0000-00005CD50000}"/>
    <cellStyle name="S11 2 4" xfId="47130" xr:uid="{00000000-0005-0000-0000-00005DD50000}"/>
    <cellStyle name="S11 3" xfId="2383" xr:uid="{00000000-0005-0000-0000-00005ED50000}"/>
    <cellStyle name="S11 3 2" xfId="14635" xr:uid="{00000000-0005-0000-0000-00005FD50000}"/>
    <cellStyle name="S11 3 2 2" xfId="47133" xr:uid="{00000000-0005-0000-0000-000060D50000}"/>
    <cellStyle name="S11 3 3" xfId="51892" xr:uid="{00000000-0005-0000-0000-000061D50000}"/>
    <cellStyle name="S11 3 4" xfId="47132" xr:uid="{00000000-0005-0000-0000-000062D50000}"/>
    <cellStyle name="S11 4" xfId="2384" xr:uid="{00000000-0005-0000-0000-000063D50000}"/>
    <cellStyle name="S11 4 2" xfId="14636" xr:uid="{00000000-0005-0000-0000-000064D50000}"/>
    <cellStyle name="S11 4 2 2" xfId="47135" xr:uid="{00000000-0005-0000-0000-000065D50000}"/>
    <cellStyle name="S11 4 3" xfId="51893" xr:uid="{00000000-0005-0000-0000-000066D50000}"/>
    <cellStyle name="S11 4 4" xfId="47134" xr:uid="{00000000-0005-0000-0000-000067D50000}"/>
    <cellStyle name="S11 5" xfId="14637" xr:uid="{00000000-0005-0000-0000-000068D50000}"/>
    <cellStyle name="S11 5 2" xfId="47136" xr:uid="{00000000-0005-0000-0000-000069D50000}"/>
    <cellStyle name="S11 6" xfId="14633" xr:uid="{00000000-0005-0000-0000-00006AD50000}"/>
    <cellStyle name="S11 6 2" xfId="47137" xr:uid="{00000000-0005-0000-0000-00006BD50000}"/>
    <cellStyle name="S11 7" xfId="23284" xr:uid="{00000000-0005-0000-0000-00006CD50000}"/>
    <cellStyle name="S11 7 2" xfId="47138" xr:uid="{00000000-0005-0000-0000-00006DD50000}"/>
    <cellStyle name="S11 8" xfId="51890" xr:uid="{00000000-0005-0000-0000-00006ED50000}"/>
    <cellStyle name="S11 9" xfId="47129" xr:uid="{00000000-0005-0000-0000-00006FD50000}"/>
    <cellStyle name="S12" xfId="2385" xr:uid="{00000000-0005-0000-0000-000070D50000}"/>
    <cellStyle name="S12 2" xfId="2386" xr:uid="{00000000-0005-0000-0000-000071D50000}"/>
    <cellStyle name="S12 2 2" xfId="14639" xr:uid="{00000000-0005-0000-0000-000072D50000}"/>
    <cellStyle name="S12 2 2 2" xfId="47141" xr:uid="{00000000-0005-0000-0000-000073D50000}"/>
    <cellStyle name="S12 2 3" xfId="51895" xr:uid="{00000000-0005-0000-0000-000074D50000}"/>
    <cellStyle name="S12 2 4" xfId="47140" xr:uid="{00000000-0005-0000-0000-000075D50000}"/>
    <cellStyle name="S12 3" xfId="2387" xr:uid="{00000000-0005-0000-0000-000076D50000}"/>
    <cellStyle name="S12 3 2" xfId="14640" xr:uid="{00000000-0005-0000-0000-000077D50000}"/>
    <cellStyle name="S12 3 2 2" xfId="47143" xr:uid="{00000000-0005-0000-0000-000078D50000}"/>
    <cellStyle name="S12 3 3" xfId="51896" xr:uid="{00000000-0005-0000-0000-000079D50000}"/>
    <cellStyle name="S12 3 4" xfId="47142" xr:uid="{00000000-0005-0000-0000-00007AD50000}"/>
    <cellStyle name="S12 4" xfId="2388" xr:uid="{00000000-0005-0000-0000-00007BD50000}"/>
    <cellStyle name="S12 4 2" xfId="14641" xr:uid="{00000000-0005-0000-0000-00007CD50000}"/>
    <cellStyle name="S12 4 2 2" xfId="47145" xr:uid="{00000000-0005-0000-0000-00007DD50000}"/>
    <cellStyle name="S12 4 3" xfId="51897" xr:uid="{00000000-0005-0000-0000-00007ED50000}"/>
    <cellStyle name="S12 4 4" xfId="47144" xr:uid="{00000000-0005-0000-0000-00007FD50000}"/>
    <cellStyle name="S12 5" xfId="14642" xr:uid="{00000000-0005-0000-0000-000080D50000}"/>
    <cellStyle name="S12 5 2" xfId="47146" xr:uid="{00000000-0005-0000-0000-000081D50000}"/>
    <cellStyle name="S12 6" xfId="14638" xr:uid="{00000000-0005-0000-0000-000082D50000}"/>
    <cellStyle name="S12 6 2" xfId="47147" xr:uid="{00000000-0005-0000-0000-000083D50000}"/>
    <cellStyle name="S12 7" xfId="23285" xr:uid="{00000000-0005-0000-0000-000084D50000}"/>
    <cellStyle name="S12 7 2" xfId="47148" xr:uid="{00000000-0005-0000-0000-000085D50000}"/>
    <cellStyle name="S12 8" xfId="51894" xr:uid="{00000000-0005-0000-0000-000086D50000}"/>
    <cellStyle name="S12 9" xfId="47139" xr:uid="{00000000-0005-0000-0000-000087D50000}"/>
    <cellStyle name="S13" xfId="2389" xr:uid="{00000000-0005-0000-0000-000088D50000}"/>
    <cellStyle name="S13 2" xfId="2390" xr:uid="{00000000-0005-0000-0000-000089D50000}"/>
    <cellStyle name="S13 2 2" xfId="14644" xr:uid="{00000000-0005-0000-0000-00008AD50000}"/>
    <cellStyle name="S13 2 2 2" xfId="47151" xr:uid="{00000000-0005-0000-0000-00008BD50000}"/>
    <cellStyle name="S13 2 3" xfId="51899" xr:uid="{00000000-0005-0000-0000-00008CD50000}"/>
    <cellStyle name="S13 2 4" xfId="47150" xr:uid="{00000000-0005-0000-0000-00008DD50000}"/>
    <cellStyle name="S13 3" xfId="2391" xr:uid="{00000000-0005-0000-0000-00008ED50000}"/>
    <cellStyle name="S13 3 2" xfId="14645" xr:uid="{00000000-0005-0000-0000-00008FD50000}"/>
    <cellStyle name="S13 3 2 2" xfId="47153" xr:uid="{00000000-0005-0000-0000-000090D50000}"/>
    <cellStyle name="S13 3 3" xfId="51900" xr:uid="{00000000-0005-0000-0000-000091D50000}"/>
    <cellStyle name="S13 3 4" xfId="47152" xr:uid="{00000000-0005-0000-0000-000092D50000}"/>
    <cellStyle name="S13 4" xfId="2392" xr:uid="{00000000-0005-0000-0000-000093D50000}"/>
    <cellStyle name="S13 4 2" xfId="14646" xr:uid="{00000000-0005-0000-0000-000094D50000}"/>
    <cellStyle name="S13 4 2 2" xfId="47155" xr:uid="{00000000-0005-0000-0000-000095D50000}"/>
    <cellStyle name="S13 4 3" xfId="51901" xr:uid="{00000000-0005-0000-0000-000096D50000}"/>
    <cellStyle name="S13 4 4" xfId="47154" xr:uid="{00000000-0005-0000-0000-000097D50000}"/>
    <cellStyle name="S13 5" xfId="14647" xr:uid="{00000000-0005-0000-0000-000098D50000}"/>
    <cellStyle name="S13 5 2" xfId="47156" xr:uid="{00000000-0005-0000-0000-000099D50000}"/>
    <cellStyle name="S13 6" xfId="14643" xr:uid="{00000000-0005-0000-0000-00009AD50000}"/>
    <cellStyle name="S13 6 2" xfId="47157" xr:uid="{00000000-0005-0000-0000-00009BD50000}"/>
    <cellStyle name="S13 7" xfId="23286" xr:uid="{00000000-0005-0000-0000-00009CD50000}"/>
    <cellStyle name="S13 7 2" xfId="47158" xr:uid="{00000000-0005-0000-0000-00009DD50000}"/>
    <cellStyle name="S13 8" xfId="51898" xr:uid="{00000000-0005-0000-0000-00009ED50000}"/>
    <cellStyle name="S13 9" xfId="47149" xr:uid="{00000000-0005-0000-0000-00009FD50000}"/>
    <cellStyle name="S14" xfId="2393" xr:uid="{00000000-0005-0000-0000-0000A0D50000}"/>
    <cellStyle name="S14 2" xfId="2394" xr:uid="{00000000-0005-0000-0000-0000A1D50000}"/>
    <cellStyle name="S14 2 2" xfId="14649" xr:uid="{00000000-0005-0000-0000-0000A2D50000}"/>
    <cellStyle name="S14 2 2 2" xfId="47161" xr:uid="{00000000-0005-0000-0000-0000A3D50000}"/>
    <cellStyle name="S14 2 3" xfId="51903" xr:uid="{00000000-0005-0000-0000-0000A4D50000}"/>
    <cellStyle name="S14 2 4" xfId="47160" xr:uid="{00000000-0005-0000-0000-0000A5D50000}"/>
    <cellStyle name="S14 3" xfId="2395" xr:uid="{00000000-0005-0000-0000-0000A6D50000}"/>
    <cellStyle name="S14 3 2" xfId="14650" xr:uid="{00000000-0005-0000-0000-0000A7D50000}"/>
    <cellStyle name="S14 3 2 2" xfId="47163" xr:uid="{00000000-0005-0000-0000-0000A8D50000}"/>
    <cellStyle name="S14 3 3" xfId="51904" xr:uid="{00000000-0005-0000-0000-0000A9D50000}"/>
    <cellStyle name="S14 3 4" xfId="47162" xr:uid="{00000000-0005-0000-0000-0000AAD50000}"/>
    <cellStyle name="S14 4" xfId="2396" xr:uid="{00000000-0005-0000-0000-0000ABD50000}"/>
    <cellStyle name="S14 4 2" xfId="14651" xr:uid="{00000000-0005-0000-0000-0000ACD50000}"/>
    <cellStyle name="S14 4 2 2" xfId="47165" xr:uid="{00000000-0005-0000-0000-0000ADD50000}"/>
    <cellStyle name="S14 4 3" xfId="51905" xr:uid="{00000000-0005-0000-0000-0000AED50000}"/>
    <cellStyle name="S14 4 4" xfId="47164" xr:uid="{00000000-0005-0000-0000-0000AFD50000}"/>
    <cellStyle name="S14 5" xfId="14652" xr:uid="{00000000-0005-0000-0000-0000B0D50000}"/>
    <cellStyle name="S14 5 2" xfId="47166" xr:uid="{00000000-0005-0000-0000-0000B1D50000}"/>
    <cellStyle name="S14 6" xfId="14648" xr:uid="{00000000-0005-0000-0000-0000B2D50000}"/>
    <cellStyle name="S14 6 2" xfId="47167" xr:uid="{00000000-0005-0000-0000-0000B3D50000}"/>
    <cellStyle name="S14 7" xfId="23287" xr:uid="{00000000-0005-0000-0000-0000B4D50000}"/>
    <cellStyle name="S14 7 2" xfId="47168" xr:uid="{00000000-0005-0000-0000-0000B5D50000}"/>
    <cellStyle name="S14 8" xfId="51902" xr:uid="{00000000-0005-0000-0000-0000B6D50000}"/>
    <cellStyle name="S14 9" xfId="47159" xr:uid="{00000000-0005-0000-0000-0000B7D50000}"/>
    <cellStyle name="S15" xfId="2397" xr:uid="{00000000-0005-0000-0000-0000B8D50000}"/>
    <cellStyle name="S15 10" xfId="59224" xr:uid="{00000000-0005-0000-0000-0000B9D50000}"/>
    <cellStyle name="S15 2" xfId="2398" xr:uid="{00000000-0005-0000-0000-0000BAD50000}"/>
    <cellStyle name="S15 2 2" xfId="14654" xr:uid="{00000000-0005-0000-0000-0000BBD50000}"/>
    <cellStyle name="S15 2 2 2" xfId="47171" xr:uid="{00000000-0005-0000-0000-0000BCD50000}"/>
    <cellStyle name="S15 2 3" xfId="51907" xr:uid="{00000000-0005-0000-0000-0000BDD50000}"/>
    <cellStyle name="S15 2 4" xfId="47170" xr:uid="{00000000-0005-0000-0000-0000BED50000}"/>
    <cellStyle name="S15 3" xfId="2399" xr:uid="{00000000-0005-0000-0000-0000BFD50000}"/>
    <cellStyle name="S15 3 2" xfId="14655" xr:uid="{00000000-0005-0000-0000-0000C0D50000}"/>
    <cellStyle name="S15 3 2 2" xfId="47173" xr:uid="{00000000-0005-0000-0000-0000C1D50000}"/>
    <cellStyle name="S15 3 3" xfId="51908" xr:uid="{00000000-0005-0000-0000-0000C2D50000}"/>
    <cellStyle name="S15 3 4" xfId="47172" xr:uid="{00000000-0005-0000-0000-0000C3D50000}"/>
    <cellStyle name="S15 4" xfId="2400" xr:uid="{00000000-0005-0000-0000-0000C4D50000}"/>
    <cellStyle name="S15 4 2" xfId="14656" xr:uid="{00000000-0005-0000-0000-0000C5D50000}"/>
    <cellStyle name="S15 4 2 2" xfId="47175" xr:uid="{00000000-0005-0000-0000-0000C6D50000}"/>
    <cellStyle name="S15 4 3" xfId="51909" xr:uid="{00000000-0005-0000-0000-0000C7D50000}"/>
    <cellStyle name="S15 4 4" xfId="47174" xr:uid="{00000000-0005-0000-0000-0000C8D50000}"/>
    <cellStyle name="S15 5" xfId="14657" xr:uid="{00000000-0005-0000-0000-0000C9D50000}"/>
    <cellStyle name="S15 5 2" xfId="47176" xr:uid="{00000000-0005-0000-0000-0000CAD50000}"/>
    <cellStyle name="S15 6" xfId="14653" xr:uid="{00000000-0005-0000-0000-0000CBD50000}"/>
    <cellStyle name="S15 6 2" xfId="47177" xr:uid="{00000000-0005-0000-0000-0000CCD50000}"/>
    <cellStyle name="S15 7" xfId="23288" xr:uid="{00000000-0005-0000-0000-0000CDD50000}"/>
    <cellStyle name="S15 7 2" xfId="47178" xr:uid="{00000000-0005-0000-0000-0000CED50000}"/>
    <cellStyle name="S15 8" xfId="51906" xr:uid="{00000000-0005-0000-0000-0000CFD50000}"/>
    <cellStyle name="S15 9" xfId="47169" xr:uid="{00000000-0005-0000-0000-0000D0D50000}"/>
    <cellStyle name="S16" xfId="2401" xr:uid="{00000000-0005-0000-0000-0000D1D50000}"/>
    <cellStyle name="S16 2" xfId="2402" xr:uid="{00000000-0005-0000-0000-0000D2D50000}"/>
    <cellStyle name="S16 2 2" xfId="14659" xr:uid="{00000000-0005-0000-0000-0000D3D50000}"/>
    <cellStyle name="S16 2 2 2" xfId="47181" xr:uid="{00000000-0005-0000-0000-0000D4D50000}"/>
    <cellStyle name="S16 2 3" xfId="51911" xr:uid="{00000000-0005-0000-0000-0000D5D50000}"/>
    <cellStyle name="S16 2 4" xfId="47180" xr:uid="{00000000-0005-0000-0000-0000D6D50000}"/>
    <cellStyle name="S16 3" xfId="2403" xr:uid="{00000000-0005-0000-0000-0000D7D50000}"/>
    <cellStyle name="S16 3 2" xfId="14660" xr:uid="{00000000-0005-0000-0000-0000D8D50000}"/>
    <cellStyle name="S16 3 2 2" xfId="47183" xr:uid="{00000000-0005-0000-0000-0000D9D50000}"/>
    <cellStyle name="S16 3 3" xfId="51912" xr:uid="{00000000-0005-0000-0000-0000DAD50000}"/>
    <cellStyle name="S16 3 4" xfId="47182" xr:uid="{00000000-0005-0000-0000-0000DBD50000}"/>
    <cellStyle name="S16 4" xfId="2404" xr:uid="{00000000-0005-0000-0000-0000DCD50000}"/>
    <cellStyle name="S16 4 2" xfId="14661" xr:uid="{00000000-0005-0000-0000-0000DDD50000}"/>
    <cellStyle name="S16 4 2 2" xfId="47185" xr:uid="{00000000-0005-0000-0000-0000DED50000}"/>
    <cellStyle name="S16 4 3" xfId="51913" xr:uid="{00000000-0005-0000-0000-0000DFD50000}"/>
    <cellStyle name="S16 4 4" xfId="47184" xr:uid="{00000000-0005-0000-0000-0000E0D50000}"/>
    <cellStyle name="S16 5" xfId="14662" xr:uid="{00000000-0005-0000-0000-0000E1D50000}"/>
    <cellStyle name="S16 5 2" xfId="47186" xr:uid="{00000000-0005-0000-0000-0000E2D50000}"/>
    <cellStyle name="S16 6" xfId="14658" xr:uid="{00000000-0005-0000-0000-0000E3D50000}"/>
    <cellStyle name="S16 6 2" xfId="47187" xr:uid="{00000000-0005-0000-0000-0000E4D50000}"/>
    <cellStyle name="S16 7" xfId="23289" xr:uid="{00000000-0005-0000-0000-0000E5D50000}"/>
    <cellStyle name="S16 7 2" xfId="47188" xr:uid="{00000000-0005-0000-0000-0000E6D50000}"/>
    <cellStyle name="S16 8" xfId="51910" xr:uid="{00000000-0005-0000-0000-0000E7D50000}"/>
    <cellStyle name="S16 9" xfId="47179" xr:uid="{00000000-0005-0000-0000-0000E8D50000}"/>
    <cellStyle name="S17" xfId="2405" xr:uid="{00000000-0005-0000-0000-0000E9D50000}"/>
    <cellStyle name="S17 2" xfId="2406" xr:uid="{00000000-0005-0000-0000-0000EAD50000}"/>
    <cellStyle name="S17 2 2" xfId="14664" xr:uid="{00000000-0005-0000-0000-0000EBD50000}"/>
    <cellStyle name="S17 2 2 2" xfId="47191" xr:uid="{00000000-0005-0000-0000-0000ECD50000}"/>
    <cellStyle name="S17 2 3" xfId="51915" xr:uid="{00000000-0005-0000-0000-0000EDD50000}"/>
    <cellStyle name="S17 2 4" xfId="47190" xr:uid="{00000000-0005-0000-0000-0000EED50000}"/>
    <cellStyle name="S17 3" xfId="2407" xr:uid="{00000000-0005-0000-0000-0000EFD50000}"/>
    <cellStyle name="S17 3 2" xfId="14665" xr:uid="{00000000-0005-0000-0000-0000F0D50000}"/>
    <cellStyle name="S17 3 2 2" xfId="47193" xr:uid="{00000000-0005-0000-0000-0000F1D50000}"/>
    <cellStyle name="S17 3 3" xfId="51916" xr:uid="{00000000-0005-0000-0000-0000F2D50000}"/>
    <cellStyle name="S17 3 4" xfId="47192" xr:uid="{00000000-0005-0000-0000-0000F3D50000}"/>
    <cellStyle name="S17 4" xfId="2408" xr:uid="{00000000-0005-0000-0000-0000F4D50000}"/>
    <cellStyle name="S17 4 2" xfId="14666" xr:uid="{00000000-0005-0000-0000-0000F5D50000}"/>
    <cellStyle name="S17 4 2 2" xfId="47195" xr:uid="{00000000-0005-0000-0000-0000F6D50000}"/>
    <cellStyle name="S17 4 3" xfId="51917" xr:uid="{00000000-0005-0000-0000-0000F7D50000}"/>
    <cellStyle name="S17 4 4" xfId="47194" xr:uid="{00000000-0005-0000-0000-0000F8D50000}"/>
    <cellStyle name="S17 5" xfId="14667" xr:uid="{00000000-0005-0000-0000-0000F9D50000}"/>
    <cellStyle name="S17 5 2" xfId="47196" xr:uid="{00000000-0005-0000-0000-0000FAD50000}"/>
    <cellStyle name="S17 6" xfId="14663" xr:uid="{00000000-0005-0000-0000-0000FBD50000}"/>
    <cellStyle name="S17 6 2" xfId="47197" xr:uid="{00000000-0005-0000-0000-0000FCD50000}"/>
    <cellStyle name="S17 7" xfId="23290" xr:uid="{00000000-0005-0000-0000-0000FDD50000}"/>
    <cellStyle name="S17 7 2" xfId="47198" xr:uid="{00000000-0005-0000-0000-0000FED50000}"/>
    <cellStyle name="S17 8" xfId="51914" xr:uid="{00000000-0005-0000-0000-0000FFD50000}"/>
    <cellStyle name="S17 9" xfId="47189" xr:uid="{00000000-0005-0000-0000-000000D60000}"/>
    <cellStyle name="S18" xfId="2409" xr:uid="{00000000-0005-0000-0000-000001D60000}"/>
    <cellStyle name="S18 2" xfId="2410" xr:uid="{00000000-0005-0000-0000-000002D60000}"/>
    <cellStyle name="S18 2 2" xfId="14669" xr:uid="{00000000-0005-0000-0000-000003D60000}"/>
    <cellStyle name="S18 2 2 2" xfId="47201" xr:uid="{00000000-0005-0000-0000-000004D60000}"/>
    <cellStyle name="S18 2 3" xfId="51919" xr:uid="{00000000-0005-0000-0000-000005D60000}"/>
    <cellStyle name="S18 2 4" xfId="47200" xr:uid="{00000000-0005-0000-0000-000006D60000}"/>
    <cellStyle name="S18 3" xfId="2411" xr:uid="{00000000-0005-0000-0000-000007D60000}"/>
    <cellStyle name="S18 3 2" xfId="14670" xr:uid="{00000000-0005-0000-0000-000008D60000}"/>
    <cellStyle name="S18 3 2 2" xfId="47203" xr:uid="{00000000-0005-0000-0000-000009D60000}"/>
    <cellStyle name="S18 3 3" xfId="51920" xr:uid="{00000000-0005-0000-0000-00000AD60000}"/>
    <cellStyle name="S18 3 4" xfId="47202" xr:uid="{00000000-0005-0000-0000-00000BD60000}"/>
    <cellStyle name="S18 4" xfId="2412" xr:uid="{00000000-0005-0000-0000-00000CD60000}"/>
    <cellStyle name="S18 4 2" xfId="14671" xr:uid="{00000000-0005-0000-0000-00000DD60000}"/>
    <cellStyle name="S18 4 2 2" xfId="47205" xr:uid="{00000000-0005-0000-0000-00000ED60000}"/>
    <cellStyle name="S18 4 3" xfId="51921" xr:uid="{00000000-0005-0000-0000-00000FD60000}"/>
    <cellStyle name="S18 4 4" xfId="47204" xr:uid="{00000000-0005-0000-0000-000010D60000}"/>
    <cellStyle name="S18 5" xfId="14672" xr:uid="{00000000-0005-0000-0000-000011D60000}"/>
    <cellStyle name="S18 5 2" xfId="47206" xr:uid="{00000000-0005-0000-0000-000012D60000}"/>
    <cellStyle name="S18 6" xfId="14668" xr:uid="{00000000-0005-0000-0000-000013D60000}"/>
    <cellStyle name="S18 6 2" xfId="47207" xr:uid="{00000000-0005-0000-0000-000014D60000}"/>
    <cellStyle name="S18 7" xfId="23291" xr:uid="{00000000-0005-0000-0000-000015D60000}"/>
    <cellStyle name="S18 7 2" xfId="47208" xr:uid="{00000000-0005-0000-0000-000016D60000}"/>
    <cellStyle name="S18 8" xfId="51918" xr:uid="{00000000-0005-0000-0000-000017D60000}"/>
    <cellStyle name="S18 9" xfId="47199" xr:uid="{00000000-0005-0000-0000-000018D60000}"/>
    <cellStyle name="S19" xfId="2413" xr:uid="{00000000-0005-0000-0000-000019D60000}"/>
    <cellStyle name="S19 2" xfId="2414" xr:uid="{00000000-0005-0000-0000-00001AD60000}"/>
    <cellStyle name="S19 2 2" xfId="14674" xr:uid="{00000000-0005-0000-0000-00001BD60000}"/>
    <cellStyle name="S19 2 2 2" xfId="47211" xr:uid="{00000000-0005-0000-0000-00001CD60000}"/>
    <cellStyle name="S19 2 3" xfId="51923" xr:uid="{00000000-0005-0000-0000-00001DD60000}"/>
    <cellStyle name="S19 2 4" xfId="47210" xr:uid="{00000000-0005-0000-0000-00001ED60000}"/>
    <cellStyle name="S19 3" xfId="2415" xr:uid="{00000000-0005-0000-0000-00001FD60000}"/>
    <cellStyle name="S19 3 2" xfId="14675" xr:uid="{00000000-0005-0000-0000-000020D60000}"/>
    <cellStyle name="S19 3 2 2" xfId="47213" xr:uid="{00000000-0005-0000-0000-000021D60000}"/>
    <cellStyle name="S19 3 3" xfId="51924" xr:uid="{00000000-0005-0000-0000-000022D60000}"/>
    <cellStyle name="S19 3 4" xfId="47212" xr:uid="{00000000-0005-0000-0000-000023D60000}"/>
    <cellStyle name="S19 4" xfId="2416" xr:uid="{00000000-0005-0000-0000-000024D60000}"/>
    <cellStyle name="S19 4 2" xfId="14676" xr:uid="{00000000-0005-0000-0000-000025D60000}"/>
    <cellStyle name="S19 4 2 2" xfId="47215" xr:uid="{00000000-0005-0000-0000-000026D60000}"/>
    <cellStyle name="S19 4 3" xfId="51925" xr:uid="{00000000-0005-0000-0000-000027D60000}"/>
    <cellStyle name="S19 4 4" xfId="47214" xr:uid="{00000000-0005-0000-0000-000028D60000}"/>
    <cellStyle name="S19 5" xfId="14677" xr:uid="{00000000-0005-0000-0000-000029D60000}"/>
    <cellStyle name="S19 5 2" xfId="47216" xr:uid="{00000000-0005-0000-0000-00002AD60000}"/>
    <cellStyle name="S19 6" xfId="14673" xr:uid="{00000000-0005-0000-0000-00002BD60000}"/>
    <cellStyle name="S19 6 2" xfId="47217" xr:uid="{00000000-0005-0000-0000-00002CD60000}"/>
    <cellStyle name="S19 7" xfId="23292" xr:uid="{00000000-0005-0000-0000-00002DD60000}"/>
    <cellStyle name="S19 7 2" xfId="47218" xr:uid="{00000000-0005-0000-0000-00002ED60000}"/>
    <cellStyle name="S19 8" xfId="51922" xr:uid="{00000000-0005-0000-0000-00002FD60000}"/>
    <cellStyle name="S19 9" xfId="47209" xr:uid="{00000000-0005-0000-0000-000030D60000}"/>
    <cellStyle name="S2" xfId="2417" xr:uid="{00000000-0005-0000-0000-000031D60000}"/>
    <cellStyle name="S2 2" xfId="2418" xr:uid="{00000000-0005-0000-0000-000032D60000}"/>
    <cellStyle name="S2 2 2" xfId="14679" xr:uid="{00000000-0005-0000-0000-000033D60000}"/>
    <cellStyle name="S2 2 2 2" xfId="47221" xr:uid="{00000000-0005-0000-0000-000034D60000}"/>
    <cellStyle name="S2 2 3" xfId="51927" xr:uid="{00000000-0005-0000-0000-000035D60000}"/>
    <cellStyle name="S2 2 4" xfId="47220" xr:uid="{00000000-0005-0000-0000-000036D60000}"/>
    <cellStyle name="S2 3" xfId="2419" xr:uid="{00000000-0005-0000-0000-000037D60000}"/>
    <cellStyle name="S2 3 2" xfId="14680" xr:uid="{00000000-0005-0000-0000-000038D60000}"/>
    <cellStyle name="S2 3 2 2" xfId="47223" xr:uid="{00000000-0005-0000-0000-000039D60000}"/>
    <cellStyle name="S2 3 3" xfId="51928" xr:uid="{00000000-0005-0000-0000-00003AD60000}"/>
    <cellStyle name="S2 3 4" xfId="47222" xr:uid="{00000000-0005-0000-0000-00003BD60000}"/>
    <cellStyle name="S2 4" xfId="2420" xr:uid="{00000000-0005-0000-0000-00003CD60000}"/>
    <cellStyle name="S2 4 2" xfId="14681" xr:uid="{00000000-0005-0000-0000-00003DD60000}"/>
    <cellStyle name="S2 4 2 2" xfId="47225" xr:uid="{00000000-0005-0000-0000-00003ED60000}"/>
    <cellStyle name="S2 4 3" xfId="51929" xr:uid="{00000000-0005-0000-0000-00003FD60000}"/>
    <cellStyle name="S2 4 4" xfId="47224" xr:uid="{00000000-0005-0000-0000-000040D60000}"/>
    <cellStyle name="S2 5" xfId="14682" xr:uid="{00000000-0005-0000-0000-000041D60000}"/>
    <cellStyle name="S2 5 2" xfId="47226" xr:uid="{00000000-0005-0000-0000-000042D60000}"/>
    <cellStyle name="S2 6" xfId="14678" xr:uid="{00000000-0005-0000-0000-000043D60000}"/>
    <cellStyle name="S2 6 2" xfId="47227" xr:uid="{00000000-0005-0000-0000-000044D60000}"/>
    <cellStyle name="S2 7" xfId="23293" xr:uid="{00000000-0005-0000-0000-000045D60000}"/>
    <cellStyle name="S2 7 2" xfId="47228" xr:uid="{00000000-0005-0000-0000-000046D60000}"/>
    <cellStyle name="S2 8" xfId="51926" xr:uid="{00000000-0005-0000-0000-000047D60000}"/>
    <cellStyle name="S2 9" xfId="47219" xr:uid="{00000000-0005-0000-0000-000048D60000}"/>
    <cellStyle name="S20" xfId="2421" xr:uid="{00000000-0005-0000-0000-000049D60000}"/>
    <cellStyle name="S20 2" xfId="2422" xr:uid="{00000000-0005-0000-0000-00004AD60000}"/>
    <cellStyle name="S20 2 2" xfId="14684" xr:uid="{00000000-0005-0000-0000-00004BD60000}"/>
    <cellStyle name="S20 2 2 2" xfId="47231" xr:uid="{00000000-0005-0000-0000-00004CD60000}"/>
    <cellStyle name="S20 2 3" xfId="51931" xr:uid="{00000000-0005-0000-0000-00004DD60000}"/>
    <cellStyle name="S20 2 4" xfId="47230" xr:uid="{00000000-0005-0000-0000-00004ED60000}"/>
    <cellStyle name="S20 3" xfId="2423" xr:uid="{00000000-0005-0000-0000-00004FD60000}"/>
    <cellStyle name="S20 3 2" xfId="14685" xr:uid="{00000000-0005-0000-0000-000050D60000}"/>
    <cellStyle name="S20 3 2 2" xfId="47233" xr:uid="{00000000-0005-0000-0000-000051D60000}"/>
    <cellStyle name="S20 3 3" xfId="51932" xr:uid="{00000000-0005-0000-0000-000052D60000}"/>
    <cellStyle name="S20 3 4" xfId="47232" xr:uid="{00000000-0005-0000-0000-000053D60000}"/>
    <cellStyle name="S20 4" xfId="2424" xr:uid="{00000000-0005-0000-0000-000054D60000}"/>
    <cellStyle name="S20 4 2" xfId="14686" xr:uid="{00000000-0005-0000-0000-000055D60000}"/>
    <cellStyle name="S20 4 2 2" xfId="47235" xr:uid="{00000000-0005-0000-0000-000056D60000}"/>
    <cellStyle name="S20 4 3" xfId="51933" xr:uid="{00000000-0005-0000-0000-000057D60000}"/>
    <cellStyle name="S20 4 4" xfId="47234" xr:uid="{00000000-0005-0000-0000-000058D60000}"/>
    <cellStyle name="S20 5" xfId="14687" xr:uid="{00000000-0005-0000-0000-000059D60000}"/>
    <cellStyle name="S20 5 2" xfId="47236" xr:uid="{00000000-0005-0000-0000-00005AD60000}"/>
    <cellStyle name="S20 6" xfId="14683" xr:uid="{00000000-0005-0000-0000-00005BD60000}"/>
    <cellStyle name="S20 6 2" xfId="47237" xr:uid="{00000000-0005-0000-0000-00005CD60000}"/>
    <cellStyle name="S20 7" xfId="23294" xr:uid="{00000000-0005-0000-0000-00005DD60000}"/>
    <cellStyle name="S20 7 2" xfId="47238" xr:uid="{00000000-0005-0000-0000-00005ED60000}"/>
    <cellStyle name="S20 8" xfId="51930" xr:uid="{00000000-0005-0000-0000-00005FD60000}"/>
    <cellStyle name="S20 9" xfId="47229" xr:uid="{00000000-0005-0000-0000-000060D60000}"/>
    <cellStyle name="S21" xfId="2425" xr:uid="{00000000-0005-0000-0000-000061D60000}"/>
    <cellStyle name="S21 2" xfId="2426" xr:uid="{00000000-0005-0000-0000-000062D60000}"/>
    <cellStyle name="S21 2 2" xfId="14689" xr:uid="{00000000-0005-0000-0000-000063D60000}"/>
    <cellStyle name="S21 2 2 2" xfId="47241" xr:uid="{00000000-0005-0000-0000-000064D60000}"/>
    <cellStyle name="S21 2 3" xfId="51935" xr:uid="{00000000-0005-0000-0000-000065D60000}"/>
    <cellStyle name="S21 2 4" xfId="47240" xr:uid="{00000000-0005-0000-0000-000066D60000}"/>
    <cellStyle name="S21 3" xfId="2427" xr:uid="{00000000-0005-0000-0000-000067D60000}"/>
    <cellStyle name="S21 3 2" xfId="14690" xr:uid="{00000000-0005-0000-0000-000068D60000}"/>
    <cellStyle name="S21 3 2 2" xfId="47243" xr:uid="{00000000-0005-0000-0000-000069D60000}"/>
    <cellStyle name="S21 3 3" xfId="51936" xr:uid="{00000000-0005-0000-0000-00006AD60000}"/>
    <cellStyle name="S21 3 4" xfId="47242" xr:uid="{00000000-0005-0000-0000-00006BD60000}"/>
    <cellStyle name="S21 4" xfId="2428" xr:uid="{00000000-0005-0000-0000-00006CD60000}"/>
    <cellStyle name="S21 4 2" xfId="14691" xr:uid="{00000000-0005-0000-0000-00006DD60000}"/>
    <cellStyle name="S21 4 2 2" xfId="47245" xr:uid="{00000000-0005-0000-0000-00006ED60000}"/>
    <cellStyle name="S21 4 3" xfId="51937" xr:uid="{00000000-0005-0000-0000-00006FD60000}"/>
    <cellStyle name="S21 4 4" xfId="47244" xr:uid="{00000000-0005-0000-0000-000070D60000}"/>
    <cellStyle name="S21 5" xfId="14692" xr:uid="{00000000-0005-0000-0000-000071D60000}"/>
    <cellStyle name="S21 5 2" xfId="47246" xr:uid="{00000000-0005-0000-0000-000072D60000}"/>
    <cellStyle name="S21 6" xfId="14688" xr:uid="{00000000-0005-0000-0000-000073D60000}"/>
    <cellStyle name="S21 6 2" xfId="47247" xr:uid="{00000000-0005-0000-0000-000074D60000}"/>
    <cellStyle name="S21 7" xfId="23295" xr:uid="{00000000-0005-0000-0000-000075D60000}"/>
    <cellStyle name="S21 7 2" xfId="47248" xr:uid="{00000000-0005-0000-0000-000076D60000}"/>
    <cellStyle name="S21 8" xfId="51934" xr:uid="{00000000-0005-0000-0000-000077D60000}"/>
    <cellStyle name="S21 9" xfId="47239" xr:uid="{00000000-0005-0000-0000-000078D60000}"/>
    <cellStyle name="S22" xfId="2429" xr:uid="{00000000-0005-0000-0000-000079D60000}"/>
    <cellStyle name="S22 2" xfId="2430" xr:uid="{00000000-0005-0000-0000-00007AD60000}"/>
    <cellStyle name="S22 2 2" xfId="14694" xr:uid="{00000000-0005-0000-0000-00007BD60000}"/>
    <cellStyle name="S22 2 2 2" xfId="47251" xr:uid="{00000000-0005-0000-0000-00007CD60000}"/>
    <cellStyle name="S22 2 3" xfId="51939" xr:uid="{00000000-0005-0000-0000-00007DD60000}"/>
    <cellStyle name="S22 2 4" xfId="47250" xr:uid="{00000000-0005-0000-0000-00007ED60000}"/>
    <cellStyle name="S22 3" xfId="2431" xr:uid="{00000000-0005-0000-0000-00007FD60000}"/>
    <cellStyle name="S22 3 2" xfId="14695" xr:uid="{00000000-0005-0000-0000-000080D60000}"/>
    <cellStyle name="S22 3 2 2" xfId="47253" xr:uid="{00000000-0005-0000-0000-000081D60000}"/>
    <cellStyle name="S22 3 3" xfId="51940" xr:uid="{00000000-0005-0000-0000-000082D60000}"/>
    <cellStyle name="S22 3 4" xfId="47252" xr:uid="{00000000-0005-0000-0000-000083D60000}"/>
    <cellStyle name="S22 4" xfId="2432" xr:uid="{00000000-0005-0000-0000-000084D60000}"/>
    <cellStyle name="S22 4 2" xfId="14696" xr:uid="{00000000-0005-0000-0000-000085D60000}"/>
    <cellStyle name="S22 4 2 2" xfId="47255" xr:uid="{00000000-0005-0000-0000-000086D60000}"/>
    <cellStyle name="S22 4 3" xfId="51941" xr:uid="{00000000-0005-0000-0000-000087D60000}"/>
    <cellStyle name="S22 4 4" xfId="47254" xr:uid="{00000000-0005-0000-0000-000088D60000}"/>
    <cellStyle name="S22 5" xfId="14697" xr:uid="{00000000-0005-0000-0000-000089D60000}"/>
    <cellStyle name="S22 5 2" xfId="47256" xr:uid="{00000000-0005-0000-0000-00008AD60000}"/>
    <cellStyle name="S22 6" xfId="14693" xr:uid="{00000000-0005-0000-0000-00008BD60000}"/>
    <cellStyle name="S22 6 2" xfId="47257" xr:uid="{00000000-0005-0000-0000-00008CD60000}"/>
    <cellStyle name="S22 7" xfId="23296" xr:uid="{00000000-0005-0000-0000-00008DD60000}"/>
    <cellStyle name="S22 7 2" xfId="47258" xr:uid="{00000000-0005-0000-0000-00008ED60000}"/>
    <cellStyle name="S22 8" xfId="51938" xr:uid="{00000000-0005-0000-0000-00008FD60000}"/>
    <cellStyle name="S22 9" xfId="47249" xr:uid="{00000000-0005-0000-0000-000090D60000}"/>
    <cellStyle name="S23" xfId="2433" xr:uid="{00000000-0005-0000-0000-000091D60000}"/>
    <cellStyle name="S23 2" xfId="2434" xr:uid="{00000000-0005-0000-0000-000092D60000}"/>
    <cellStyle name="S23 2 2" xfId="14699" xr:uid="{00000000-0005-0000-0000-000093D60000}"/>
    <cellStyle name="S23 2 2 2" xfId="47261" xr:uid="{00000000-0005-0000-0000-000094D60000}"/>
    <cellStyle name="S23 2 3" xfId="51943" xr:uid="{00000000-0005-0000-0000-000095D60000}"/>
    <cellStyle name="S23 2 4" xfId="47260" xr:uid="{00000000-0005-0000-0000-000096D60000}"/>
    <cellStyle name="S23 3" xfId="2435" xr:uid="{00000000-0005-0000-0000-000097D60000}"/>
    <cellStyle name="S23 3 2" xfId="14700" xr:uid="{00000000-0005-0000-0000-000098D60000}"/>
    <cellStyle name="S23 3 2 2" xfId="47263" xr:uid="{00000000-0005-0000-0000-000099D60000}"/>
    <cellStyle name="S23 3 3" xfId="51944" xr:uid="{00000000-0005-0000-0000-00009AD60000}"/>
    <cellStyle name="S23 3 4" xfId="47262" xr:uid="{00000000-0005-0000-0000-00009BD60000}"/>
    <cellStyle name="S23 4" xfId="2436" xr:uid="{00000000-0005-0000-0000-00009CD60000}"/>
    <cellStyle name="S23 4 2" xfId="14701" xr:uid="{00000000-0005-0000-0000-00009DD60000}"/>
    <cellStyle name="S23 4 2 2" xfId="47265" xr:uid="{00000000-0005-0000-0000-00009ED60000}"/>
    <cellStyle name="S23 4 3" xfId="51945" xr:uid="{00000000-0005-0000-0000-00009FD60000}"/>
    <cellStyle name="S23 4 4" xfId="47264" xr:uid="{00000000-0005-0000-0000-0000A0D60000}"/>
    <cellStyle name="S23 5" xfId="14702" xr:uid="{00000000-0005-0000-0000-0000A1D60000}"/>
    <cellStyle name="S23 5 2" xfId="47266" xr:uid="{00000000-0005-0000-0000-0000A2D60000}"/>
    <cellStyle name="S23 6" xfId="14698" xr:uid="{00000000-0005-0000-0000-0000A3D60000}"/>
    <cellStyle name="S23 6 2" xfId="47267" xr:uid="{00000000-0005-0000-0000-0000A4D60000}"/>
    <cellStyle name="S23 7" xfId="23297" xr:uid="{00000000-0005-0000-0000-0000A5D60000}"/>
    <cellStyle name="S23 7 2" xfId="47268" xr:uid="{00000000-0005-0000-0000-0000A6D60000}"/>
    <cellStyle name="S23 8" xfId="51942" xr:uid="{00000000-0005-0000-0000-0000A7D60000}"/>
    <cellStyle name="S23 9" xfId="47259" xr:uid="{00000000-0005-0000-0000-0000A8D60000}"/>
    <cellStyle name="S24" xfId="2437" xr:uid="{00000000-0005-0000-0000-0000A9D60000}"/>
    <cellStyle name="S24 2" xfId="2438" xr:uid="{00000000-0005-0000-0000-0000AAD60000}"/>
    <cellStyle name="S24 2 2" xfId="14704" xr:uid="{00000000-0005-0000-0000-0000ABD60000}"/>
    <cellStyle name="S24 2 2 2" xfId="47271" xr:uid="{00000000-0005-0000-0000-0000ACD60000}"/>
    <cellStyle name="S24 2 3" xfId="51947" xr:uid="{00000000-0005-0000-0000-0000ADD60000}"/>
    <cellStyle name="S24 2 4" xfId="47270" xr:uid="{00000000-0005-0000-0000-0000AED60000}"/>
    <cellStyle name="S24 3" xfId="2439" xr:uid="{00000000-0005-0000-0000-0000AFD60000}"/>
    <cellStyle name="S24 3 2" xfId="14705" xr:uid="{00000000-0005-0000-0000-0000B0D60000}"/>
    <cellStyle name="S24 3 2 2" xfId="47273" xr:uid="{00000000-0005-0000-0000-0000B1D60000}"/>
    <cellStyle name="S24 3 3" xfId="51948" xr:uid="{00000000-0005-0000-0000-0000B2D60000}"/>
    <cellStyle name="S24 3 4" xfId="47272" xr:uid="{00000000-0005-0000-0000-0000B3D60000}"/>
    <cellStyle name="S24 4" xfId="2440" xr:uid="{00000000-0005-0000-0000-0000B4D60000}"/>
    <cellStyle name="S24 4 2" xfId="14706" xr:uid="{00000000-0005-0000-0000-0000B5D60000}"/>
    <cellStyle name="S24 4 2 2" xfId="47275" xr:uid="{00000000-0005-0000-0000-0000B6D60000}"/>
    <cellStyle name="S24 4 3" xfId="51949" xr:uid="{00000000-0005-0000-0000-0000B7D60000}"/>
    <cellStyle name="S24 4 4" xfId="47274" xr:uid="{00000000-0005-0000-0000-0000B8D60000}"/>
    <cellStyle name="S24 5" xfId="14707" xr:uid="{00000000-0005-0000-0000-0000B9D60000}"/>
    <cellStyle name="S24 5 2" xfId="47276" xr:uid="{00000000-0005-0000-0000-0000BAD60000}"/>
    <cellStyle name="S24 6" xfId="14703" xr:uid="{00000000-0005-0000-0000-0000BBD60000}"/>
    <cellStyle name="S24 6 2" xfId="47277" xr:uid="{00000000-0005-0000-0000-0000BCD60000}"/>
    <cellStyle name="S24 7" xfId="23298" xr:uid="{00000000-0005-0000-0000-0000BDD60000}"/>
    <cellStyle name="S24 7 2" xfId="47278" xr:uid="{00000000-0005-0000-0000-0000BED60000}"/>
    <cellStyle name="S24 8" xfId="51946" xr:uid="{00000000-0005-0000-0000-0000BFD60000}"/>
    <cellStyle name="S24 9" xfId="47269" xr:uid="{00000000-0005-0000-0000-0000C0D60000}"/>
    <cellStyle name="S25" xfId="2441" xr:uid="{00000000-0005-0000-0000-0000C1D60000}"/>
    <cellStyle name="S25 2" xfId="2442" xr:uid="{00000000-0005-0000-0000-0000C2D60000}"/>
    <cellStyle name="S25 2 2" xfId="14709" xr:uid="{00000000-0005-0000-0000-0000C3D60000}"/>
    <cellStyle name="S25 2 2 2" xfId="47281" xr:uid="{00000000-0005-0000-0000-0000C4D60000}"/>
    <cellStyle name="S25 2 3" xfId="51951" xr:uid="{00000000-0005-0000-0000-0000C5D60000}"/>
    <cellStyle name="S25 2 4" xfId="47280" xr:uid="{00000000-0005-0000-0000-0000C6D60000}"/>
    <cellStyle name="S25 3" xfId="2443" xr:uid="{00000000-0005-0000-0000-0000C7D60000}"/>
    <cellStyle name="S25 3 2" xfId="14710" xr:uid="{00000000-0005-0000-0000-0000C8D60000}"/>
    <cellStyle name="S25 3 2 2" xfId="47283" xr:uid="{00000000-0005-0000-0000-0000C9D60000}"/>
    <cellStyle name="S25 3 3" xfId="51952" xr:uid="{00000000-0005-0000-0000-0000CAD60000}"/>
    <cellStyle name="S25 3 4" xfId="47282" xr:uid="{00000000-0005-0000-0000-0000CBD60000}"/>
    <cellStyle name="S25 4" xfId="2444" xr:uid="{00000000-0005-0000-0000-0000CCD60000}"/>
    <cellStyle name="S25 4 2" xfId="14711" xr:uid="{00000000-0005-0000-0000-0000CDD60000}"/>
    <cellStyle name="S25 4 2 2" xfId="47285" xr:uid="{00000000-0005-0000-0000-0000CED60000}"/>
    <cellStyle name="S25 4 3" xfId="51953" xr:uid="{00000000-0005-0000-0000-0000CFD60000}"/>
    <cellStyle name="S25 4 4" xfId="47284" xr:uid="{00000000-0005-0000-0000-0000D0D60000}"/>
    <cellStyle name="S25 5" xfId="14712" xr:uid="{00000000-0005-0000-0000-0000D1D60000}"/>
    <cellStyle name="S25 5 2" xfId="47286" xr:uid="{00000000-0005-0000-0000-0000D2D60000}"/>
    <cellStyle name="S25 6" xfId="14708" xr:uid="{00000000-0005-0000-0000-0000D3D60000}"/>
    <cellStyle name="S25 6 2" xfId="47287" xr:uid="{00000000-0005-0000-0000-0000D4D60000}"/>
    <cellStyle name="S25 7" xfId="23299" xr:uid="{00000000-0005-0000-0000-0000D5D60000}"/>
    <cellStyle name="S25 7 2" xfId="47288" xr:uid="{00000000-0005-0000-0000-0000D6D60000}"/>
    <cellStyle name="S25 8" xfId="51950" xr:uid="{00000000-0005-0000-0000-0000D7D60000}"/>
    <cellStyle name="S25 9" xfId="47279" xr:uid="{00000000-0005-0000-0000-0000D8D60000}"/>
    <cellStyle name="S26" xfId="2445" xr:uid="{00000000-0005-0000-0000-0000D9D60000}"/>
    <cellStyle name="S26 2" xfId="2446" xr:uid="{00000000-0005-0000-0000-0000DAD60000}"/>
    <cellStyle name="S26 2 2" xfId="14714" xr:uid="{00000000-0005-0000-0000-0000DBD60000}"/>
    <cellStyle name="S26 2 2 2" xfId="47291" xr:uid="{00000000-0005-0000-0000-0000DCD60000}"/>
    <cellStyle name="S26 2 3" xfId="51955" xr:uid="{00000000-0005-0000-0000-0000DDD60000}"/>
    <cellStyle name="S26 2 4" xfId="47290" xr:uid="{00000000-0005-0000-0000-0000DED60000}"/>
    <cellStyle name="S26 3" xfId="2447" xr:uid="{00000000-0005-0000-0000-0000DFD60000}"/>
    <cellStyle name="S26 3 2" xfId="14715" xr:uid="{00000000-0005-0000-0000-0000E0D60000}"/>
    <cellStyle name="S26 3 2 2" xfId="47293" xr:uid="{00000000-0005-0000-0000-0000E1D60000}"/>
    <cellStyle name="S26 3 3" xfId="51956" xr:uid="{00000000-0005-0000-0000-0000E2D60000}"/>
    <cellStyle name="S26 3 4" xfId="47292" xr:uid="{00000000-0005-0000-0000-0000E3D60000}"/>
    <cellStyle name="S26 4" xfId="2448" xr:uid="{00000000-0005-0000-0000-0000E4D60000}"/>
    <cellStyle name="S26 4 2" xfId="14716" xr:uid="{00000000-0005-0000-0000-0000E5D60000}"/>
    <cellStyle name="S26 4 2 2" xfId="47295" xr:uid="{00000000-0005-0000-0000-0000E6D60000}"/>
    <cellStyle name="S26 4 3" xfId="51957" xr:uid="{00000000-0005-0000-0000-0000E7D60000}"/>
    <cellStyle name="S26 4 4" xfId="47294" xr:uid="{00000000-0005-0000-0000-0000E8D60000}"/>
    <cellStyle name="S26 5" xfId="14717" xr:uid="{00000000-0005-0000-0000-0000E9D60000}"/>
    <cellStyle name="S26 5 2" xfId="47296" xr:uid="{00000000-0005-0000-0000-0000EAD60000}"/>
    <cellStyle name="S26 6" xfId="14713" xr:uid="{00000000-0005-0000-0000-0000EBD60000}"/>
    <cellStyle name="S26 6 2" xfId="47297" xr:uid="{00000000-0005-0000-0000-0000ECD60000}"/>
    <cellStyle name="S26 7" xfId="23300" xr:uid="{00000000-0005-0000-0000-0000EDD60000}"/>
    <cellStyle name="S26 7 2" xfId="47298" xr:uid="{00000000-0005-0000-0000-0000EED60000}"/>
    <cellStyle name="S26 8" xfId="51954" xr:uid="{00000000-0005-0000-0000-0000EFD60000}"/>
    <cellStyle name="S26 9" xfId="47289" xr:uid="{00000000-0005-0000-0000-0000F0D60000}"/>
    <cellStyle name="S27" xfId="2449" xr:uid="{00000000-0005-0000-0000-0000F1D60000}"/>
    <cellStyle name="S27 2" xfId="2450" xr:uid="{00000000-0005-0000-0000-0000F2D60000}"/>
    <cellStyle name="S27 2 2" xfId="14719" xr:uid="{00000000-0005-0000-0000-0000F3D60000}"/>
    <cellStyle name="S27 2 2 2" xfId="47301" xr:uid="{00000000-0005-0000-0000-0000F4D60000}"/>
    <cellStyle name="S27 2 3" xfId="51959" xr:uid="{00000000-0005-0000-0000-0000F5D60000}"/>
    <cellStyle name="S27 2 4" xfId="47300" xr:uid="{00000000-0005-0000-0000-0000F6D60000}"/>
    <cellStyle name="S27 3" xfId="2451" xr:uid="{00000000-0005-0000-0000-0000F7D60000}"/>
    <cellStyle name="S27 3 2" xfId="14720" xr:uid="{00000000-0005-0000-0000-0000F8D60000}"/>
    <cellStyle name="S27 3 2 2" xfId="47303" xr:uid="{00000000-0005-0000-0000-0000F9D60000}"/>
    <cellStyle name="S27 3 3" xfId="51960" xr:uid="{00000000-0005-0000-0000-0000FAD60000}"/>
    <cellStyle name="S27 3 4" xfId="47302" xr:uid="{00000000-0005-0000-0000-0000FBD60000}"/>
    <cellStyle name="S27 4" xfId="2452" xr:uid="{00000000-0005-0000-0000-0000FCD60000}"/>
    <cellStyle name="S27 4 2" xfId="14721" xr:uid="{00000000-0005-0000-0000-0000FDD60000}"/>
    <cellStyle name="S27 4 2 2" xfId="47305" xr:uid="{00000000-0005-0000-0000-0000FED60000}"/>
    <cellStyle name="S27 4 3" xfId="51961" xr:uid="{00000000-0005-0000-0000-0000FFD60000}"/>
    <cellStyle name="S27 4 4" xfId="47304" xr:uid="{00000000-0005-0000-0000-000000D70000}"/>
    <cellStyle name="S27 5" xfId="14722" xr:uid="{00000000-0005-0000-0000-000001D70000}"/>
    <cellStyle name="S27 5 2" xfId="47306" xr:uid="{00000000-0005-0000-0000-000002D70000}"/>
    <cellStyle name="S27 6" xfId="14718" xr:uid="{00000000-0005-0000-0000-000003D70000}"/>
    <cellStyle name="S27 6 2" xfId="47307" xr:uid="{00000000-0005-0000-0000-000004D70000}"/>
    <cellStyle name="S27 7" xfId="23301" xr:uid="{00000000-0005-0000-0000-000005D70000}"/>
    <cellStyle name="S27 7 2" xfId="47308" xr:uid="{00000000-0005-0000-0000-000006D70000}"/>
    <cellStyle name="S27 8" xfId="51958" xr:uid="{00000000-0005-0000-0000-000007D70000}"/>
    <cellStyle name="S27 9" xfId="47299" xr:uid="{00000000-0005-0000-0000-000008D70000}"/>
    <cellStyle name="S28" xfId="2453" xr:uid="{00000000-0005-0000-0000-000009D70000}"/>
    <cellStyle name="S28 2" xfId="2454" xr:uid="{00000000-0005-0000-0000-00000AD70000}"/>
    <cellStyle name="S28 2 2" xfId="14724" xr:uid="{00000000-0005-0000-0000-00000BD70000}"/>
    <cellStyle name="S28 2 2 2" xfId="47311" xr:uid="{00000000-0005-0000-0000-00000CD70000}"/>
    <cellStyle name="S28 2 3" xfId="51963" xr:uid="{00000000-0005-0000-0000-00000DD70000}"/>
    <cellStyle name="S28 2 4" xfId="47310" xr:uid="{00000000-0005-0000-0000-00000ED70000}"/>
    <cellStyle name="S28 3" xfId="2455" xr:uid="{00000000-0005-0000-0000-00000FD70000}"/>
    <cellStyle name="S28 3 2" xfId="14725" xr:uid="{00000000-0005-0000-0000-000010D70000}"/>
    <cellStyle name="S28 3 2 2" xfId="47313" xr:uid="{00000000-0005-0000-0000-000011D70000}"/>
    <cellStyle name="S28 3 3" xfId="51964" xr:uid="{00000000-0005-0000-0000-000012D70000}"/>
    <cellStyle name="S28 3 4" xfId="47312" xr:uid="{00000000-0005-0000-0000-000013D70000}"/>
    <cellStyle name="S28 4" xfId="2456" xr:uid="{00000000-0005-0000-0000-000014D70000}"/>
    <cellStyle name="S28 4 2" xfId="14726" xr:uid="{00000000-0005-0000-0000-000015D70000}"/>
    <cellStyle name="S28 4 2 2" xfId="47315" xr:uid="{00000000-0005-0000-0000-000016D70000}"/>
    <cellStyle name="S28 4 3" xfId="51965" xr:uid="{00000000-0005-0000-0000-000017D70000}"/>
    <cellStyle name="S28 4 4" xfId="47314" xr:uid="{00000000-0005-0000-0000-000018D70000}"/>
    <cellStyle name="S28 5" xfId="14727" xr:uid="{00000000-0005-0000-0000-000019D70000}"/>
    <cellStyle name="S28 5 2" xfId="47316" xr:uid="{00000000-0005-0000-0000-00001AD70000}"/>
    <cellStyle name="S28 6" xfId="14723" xr:uid="{00000000-0005-0000-0000-00001BD70000}"/>
    <cellStyle name="S28 6 2" xfId="47317" xr:uid="{00000000-0005-0000-0000-00001CD70000}"/>
    <cellStyle name="S28 7" xfId="23302" xr:uid="{00000000-0005-0000-0000-00001DD70000}"/>
    <cellStyle name="S28 7 2" xfId="47318" xr:uid="{00000000-0005-0000-0000-00001ED70000}"/>
    <cellStyle name="S28 8" xfId="51962" xr:uid="{00000000-0005-0000-0000-00001FD70000}"/>
    <cellStyle name="S28 9" xfId="47309" xr:uid="{00000000-0005-0000-0000-000020D70000}"/>
    <cellStyle name="S29" xfId="2457" xr:uid="{00000000-0005-0000-0000-000021D70000}"/>
    <cellStyle name="S29 2" xfId="2458" xr:uid="{00000000-0005-0000-0000-000022D70000}"/>
    <cellStyle name="S29 2 2" xfId="14729" xr:uid="{00000000-0005-0000-0000-000023D70000}"/>
    <cellStyle name="S29 2 2 2" xfId="47321" xr:uid="{00000000-0005-0000-0000-000024D70000}"/>
    <cellStyle name="S29 2 3" xfId="51967" xr:uid="{00000000-0005-0000-0000-000025D70000}"/>
    <cellStyle name="S29 2 4" xfId="47320" xr:uid="{00000000-0005-0000-0000-000026D70000}"/>
    <cellStyle name="S29 3" xfId="2459" xr:uid="{00000000-0005-0000-0000-000027D70000}"/>
    <cellStyle name="S29 3 2" xfId="14730" xr:uid="{00000000-0005-0000-0000-000028D70000}"/>
    <cellStyle name="S29 3 2 2" xfId="47323" xr:uid="{00000000-0005-0000-0000-000029D70000}"/>
    <cellStyle name="S29 3 3" xfId="51968" xr:uid="{00000000-0005-0000-0000-00002AD70000}"/>
    <cellStyle name="S29 3 4" xfId="47322" xr:uid="{00000000-0005-0000-0000-00002BD70000}"/>
    <cellStyle name="S29 4" xfId="2460" xr:uid="{00000000-0005-0000-0000-00002CD70000}"/>
    <cellStyle name="S29 4 2" xfId="14731" xr:uid="{00000000-0005-0000-0000-00002DD70000}"/>
    <cellStyle name="S29 4 2 2" xfId="47325" xr:uid="{00000000-0005-0000-0000-00002ED70000}"/>
    <cellStyle name="S29 4 3" xfId="51969" xr:uid="{00000000-0005-0000-0000-00002FD70000}"/>
    <cellStyle name="S29 4 4" xfId="47324" xr:uid="{00000000-0005-0000-0000-000030D70000}"/>
    <cellStyle name="S29 5" xfId="14732" xr:uid="{00000000-0005-0000-0000-000031D70000}"/>
    <cellStyle name="S29 5 2" xfId="47326" xr:uid="{00000000-0005-0000-0000-000032D70000}"/>
    <cellStyle name="S29 6" xfId="14728" xr:uid="{00000000-0005-0000-0000-000033D70000}"/>
    <cellStyle name="S29 6 2" xfId="47327" xr:uid="{00000000-0005-0000-0000-000034D70000}"/>
    <cellStyle name="S29 7" xfId="23303" xr:uid="{00000000-0005-0000-0000-000035D70000}"/>
    <cellStyle name="S29 7 2" xfId="47328" xr:uid="{00000000-0005-0000-0000-000036D70000}"/>
    <cellStyle name="S29 8" xfId="51966" xr:uid="{00000000-0005-0000-0000-000037D70000}"/>
    <cellStyle name="S29 9" xfId="47319" xr:uid="{00000000-0005-0000-0000-000038D70000}"/>
    <cellStyle name="S3" xfId="2461" xr:uid="{00000000-0005-0000-0000-000039D70000}"/>
    <cellStyle name="S3 2" xfId="2462" xr:uid="{00000000-0005-0000-0000-00003AD70000}"/>
    <cellStyle name="S3 2 2" xfId="14734" xr:uid="{00000000-0005-0000-0000-00003BD70000}"/>
    <cellStyle name="S3 2 2 2" xfId="47331" xr:uid="{00000000-0005-0000-0000-00003CD70000}"/>
    <cellStyle name="S3 2 3" xfId="51971" xr:uid="{00000000-0005-0000-0000-00003DD70000}"/>
    <cellStyle name="S3 2 4" xfId="47330" xr:uid="{00000000-0005-0000-0000-00003ED70000}"/>
    <cellStyle name="S3 3" xfId="2463" xr:uid="{00000000-0005-0000-0000-00003FD70000}"/>
    <cellStyle name="S3 3 2" xfId="14735" xr:uid="{00000000-0005-0000-0000-000040D70000}"/>
    <cellStyle name="S3 3 2 2" xfId="47333" xr:uid="{00000000-0005-0000-0000-000041D70000}"/>
    <cellStyle name="S3 3 3" xfId="51972" xr:uid="{00000000-0005-0000-0000-000042D70000}"/>
    <cellStyle name="S3 3 4" xfId="47332" xr:uid="{00000000-0005-0000-0000-000043D70000}"/>
    <cellStyle name="S3 4" xfId="2464" xr:uid="{00000000-0005-0000-0000-000044D70000}"/>
    <cellStyle name="S3 4 2" xfId="14736" xr:uid="{00000000-0005-0000-0000-000045D70000}"/>
    <cellStyle name="S3 4 2 2" xfId="47335" xr:uid="{00000000-0005-0000-0000-000046D70000}"/>
    <cellStyle name="S3 4 3" xfId="51973" xr:uid="{00000000-0005-0000-0000-000047D70000}"/>
    <cellStyle name="S3 4 4" xfId="47334" xr:uid="{00000000-0005-0000-0000-000048D70000}"/>
    <cellStyle name="S3 5" xfId="14737" xr:uid="{00000000-0005-0000-0000-000049D70000}"/>
    <cellStyle name="S3 5 2" xfId="47336" xr:uid="{00000000-0005-0000-0000-00004AD70000}"/>
    <cellStyle name="S3 6" xfId="14733" xr:uid="{00000000-0005-0000-0000-00004BD70000}"/>
    <cellStyle name="S3 6 2" xfId="47337" xr:uid="{00000000-0005-0000-0000-00004CD70000}"/>
    <cellStyle name="S3 7" xfId="23304" xr:uid="{00000000-0005-0000-0000-00004DD70000}"/>
    <cellStyle name="S3 7 2" xfId="47338" xr:uid="{00000000-0005-0000-0000-00004ED70000}"/>
    <cellStyle name="S3 8" xfId="51970" xr:uid="{00000000-0005-0000-0000-00004FD70000}"/>
    <cellStyle name="S3 9" xfId="47329" xr:uid="{00000000-0005-0000-0000-000050D70000}"/>
    <cellStyle name="S30" xfId="2465" xr:uid="{00000000-0005-0000-0000-000051D70000}"/>
    <cellStyle name="S30 2" xfId="2466" xr:uid="{00000000-0005-0000-0000-000052D70000}"/>
    <cellStyle name="S30 2 2" xfId="14739" xr:uid="{00000000-0005-0000-0000-000053D70000}"/>
    <cellStyle name="S30 2 2 2" xfId="47341" xr:uid="{00000000-0005-0000-0000-000054D70000}"/>
    <cellStyle name="S30 2 3" xfId="51975" xr:uid="{00000000-0005-0000-0000-000055D70000}"/>
    <cellStyle name="S30 2 4" xfId="47340" xr:uid="{00000000-0005-0000-0000-000056D70000}"/>
    <cellStyle name="S30 3" xfId="2467" xr:uid="{00000000-0005-0000-0000-000057D70000}"/>
    <cellStyle name="S30 3 2" xfId="14740" xr:uid="{00000000-0005-0000-0000-000058D70000}"/>
    <cellStyle name="S30 3 2 2" xfId="47343" xr:uid="{00000000-0005-0000-0000-000059D70000}"/>
    <cellStyle name="S30 3 3" xfId="51976" xr:uid="{00000000-0005-0000-0000-00005AD70000}"/>
    <cellStyle name="S30 3 4" xfId="47342" xr:uid="{00000000-0005-0000-0000-00005BD70000}"/>
    <cellStyle name="S30 4" xfId="2468" xr:uid="{00000000-0005-0000-0000-00005CD70000}"/>
    <cellStyle name="S30 4 2" xfId="14741" xr:uid="{00000000-0005-0000-0000-00005DD70000}"/>
    <cellStyle name="S30 4 2 2" xfId="47345" xr:uid="{00000000-0005-0000-0000-00005ED70000}"/>
    <cellStyle name="S30 4 3" xfId="51977" xr:uid="{00000000-0005-0000-0000-00005FD70000}"/>
    <cellStyle name="S30 4 4" xfId="47344" xr:uid="{00000000-0005-0000-0000-000060D70000}"/>
    <cellStyle name="S30 5" xfId="14742" xr:uid="{00000000-0005-0000-0000-000061D70000}"/>
    <cellStyle name="S30 5 2" xfId="47346" xr:uid="{00000000-0005-0000-0000-000062D70000}"/>
    <cellStyle name="S30 6" xfId="14738" xr:uid="{00000000-0005-0000-0000-000063D70000}"/>
    <cellStyle name="S30 6 2" xfId="47347" xr:uid="{00000000-0005-0000-0000-000064D70000}"/>
    <cellStyle name="S30 7" xfId="23305" xr:uid="{00000000-0005-0000-0000-000065D70000}"/>
    <cellStyle name="S30 7 2" xfId="47348" xr:uid="{00000000-0005-0000-0000-000066D70000}"/>
    <cellStyle name="S30 8" xfId="51974" xr:uid="{00000000-0005-0000-0000-000067D70000}"/>
    <cellStyle name="S30 9" xfId="47339" xr:uid="{00000000-0005-0000-0000-000068D70000}"/>
    <cellStyle name="S31" xfId="2469" xr:uid="{00000000-0005-0000-0000-000069D70000}"/>
    <cellStyle name="S31 2" xfId="2470" xr:uid="{00000000-0005-0000-0000-00006AD70000}"/>
    <cellStyle name="S31 2 2" xfId="14744" xr:uid="{00000000-0005-0000-0000-00006BD70000}"/>
    <cellStyle name="S31 2 2 2" xfId="47351" xr:uid="{00000000-0005-0000-0000-00006CD70000}"/>
    <cellStyle name="S31 2 3" xfId="51979" xr:uid="{00000000-0005-0000-0000-00006DD70000}"/>
    <cellStyle name="S31 2 4" xfId="47350" xr:uid="{00000000-0005-0000-0000-00006ED70000}"/>
    <cellStyle name="S31 3" xfId="2471" xr:uid="{00000000-0005-0000-0000-00006FD70000}"/>
    <cellStyle name="S31 3 2" xfId="14745" xr:uid="{00000000-0005-0000-0000-000070D70000}"/>
    <cellStyle name="S31 3 2 2" xfId="47353" xr:uid="{00000000-0005-0000-0000-000071D70000}"/>
    <cellStyle name="S31 3 3" xfId="51980" xr:uid="{00000000-0005-0000-0000-000072D70000}"/>
    <cellStyle name="S31 3 4" xfId="47352" xr:uid="{00000000-0005-0000-0000-000073D70000}"/>
    <cellStyle name="S31 4" xfId="2472" xr:uid="{00000000-0005-0000-0000-000074D70000}"/>
    <cellStyle name="S31 4 2" xfId="14746" xr:uid="{00000000-0005-0000-0000-000075D70000}"/>
    <cellStyle name="S31 4 2 2" xfId="47355" xr:uid="{00000000-0005-0000-0000-000076D70000}"/>
    <cellStyle name="S31 4 3" xfId="51981" xr:uid="{00000000-0005-0000-0000-000077D70000}"/>
    <cellStyle name="S31 4 4" xfId="47354" xr:uid="{00000000-0005-0000-0000-000078D70000}"/>
    <cellStyle name="S31 5" xfId="14747" xr:uid="{00000000-0005-0000-0000-000079D70000}"/>
    <cellStyle name="S31 5 2" xfId="47356" xr:uid="{00000000-0005-0000-0000-00007AD70000}"/>
    <cellStyle name="S31 6" xfId="14743" xr:uid="{00000000-0005-0000-0000-00007BD70000}"/>
    <cellStyle name="S31 6 2" xfId="47357" xr:uid="{00000000-0005-0000-0000-00007CD70000}"/>
    <cellStyle name="S31 7" xfId="23306" xr:uid="{00000000-0005-0000-0000-00007DD70000}"/>
    <cellStyle name="S31 7 2" xfId="47358" xr:uid="{00000000-0005-0000-0000-00007ED70000}"/>
    <cellStyle name="S31 8" xfId="51978" xr:uid="{00000000-0005-0000-0000-00007FD70000}"/>
    <cellStyle name="S31 9" xfId="47349" xr:uid="{00000000-0005-0000-0000-000080D70000}"/>
    <cellStyle name="S32" xfId="2473" xr:uid="{00000000-0005-0000-0000-000081D70000}"/>
    <cellStyle name="S32 2" xfId="2474" xr:uid="{00000000-0005-0000-0000-000082D70000}"/>
    <cellStyle name="S32 2 2" xfId="14749" xr:uid="{00000000-0005-0000-0000-000083D70000}"/>
    <cellStyle name="S32 2 2 2" xfId="47361" xr:uid="{00000000-0005-0000-0000-000084D70000}"/>
    <cellStyle name="S32 2 3" xfId="51983" xr:uid="{00000000-0005-0000-0000-000085D70000}"/>
    <cellStyle name="S32 2 4" xfId="47360" xr:uid="{00000000-0005-0000-0000-000086D70000}"/>
    <cellStyle name="S32 3" xfId="2475" xr:uid="{00000000-0005-0000-0000-000087D70000}"/>
    <cellStyle name="S32 3 2" xfId="14750" xr:uid="{00000000-0005-0000-0000-000088D70000}"/>
    <cellStyle name="S32 3 2 2" xfId="47363" xr:uid="{00000000-0005-0000-0000-000089D70000}"/>
    <cellStyle name="S32 3 3" xfId="51984" xr:uid="{00000000-0005-0000-0000-00008AD70000}"/>
    <cellStyle name="S32 3 4" xfId="47362" xr:uid="{00000000-0005-0000-0000-00008BD70000}"/>
    <cellStyle name="S32 4" xfId="2476" xr:uid="{00000000-0005-0000-0000-00008CD70000}"/>
    <cellStyle name="S32 4 2" xfId="14751" xr:uid="{00000000-0005-0000-0000-00008DD70000}"/>
    <cellStyle name="S32 4 2 2" xfId="47365" xr:uid="{00000000-0005-0000-0000-00008ED70000}"/>
    <cellStyle name="S32 4 3" xfId="51985" xr:uid="{00000000-0005-0000-0000-00008FD70000}"/>
    <cellStyle name="S32 4 4" xfId="47364" xr:uid="{00000000-0005-0000-0000-000090D70000}"/>
    <cellStyle name="S32 5" xfId="14752" xr:uid="{00000000-0005-0000-0000-000091D70000}"/>
    <cellStyle name="S32 5 2" xfId="47366" xr:uid="{00000000-0005-0000-0000-000092D70000}"/>
    <cellStyle name="S32 6" xfId="14748" xr:uid="{00000000-0005-0000-0000-000093D70000}"/>
    <cellStyle name="S32 6 2" xfId="47367" xr:uid="{00000000-0005-0000-0000-000094D70000}"/>
    <cellStyle name="S32 7" xfId="23307" xr:uid="{00000000-0005-0000-0000-000095D70000}"/>
    <cellStyle name="S32 7 2" xfId="47368" xr:uid="{00000000-0005-0000-0000-000096D70000}"/>
    <cellStyle name="S32 8" xfId="51982" xr:uid="{00000000-0005-0000-0000-000097D70000}"/>
    <cellStyle name="S32 9" xfId="47359" xr:uid="{00000000-0005-0000-0000-000098D70000}"/>
    <cellStyle name="S33" xfId="2477" xr:uid="{00000000-0005-0000-0000-000099D70000}"/>
    <cellStyle name="S33 2" xfId="2478" xr:uid="{00000000-0005-0000-0000-00009AD70000}"/>
    <cellStyle name="S33 2 2" xfId="14754" xr:uid="{00000000-0005-0000-0000-00009BD70000}"/>
    <cellStyle name="S33 2 2 2" xfId="47371" xr:uid="{00000000-0005-0000-0000-00009CD70000}"/>
    <cellStyle name="S33 2 3" xfId="51987" xr:uid="{00000000-0005-0000-0000-00009DD70000}"/>
    <cellStyle name="S33 2 4" xfId="47370" xr:uid="{00000000-0005-0000-0000-00009ED70000}"/>
    <cellStyle name="S33 3" xfId="2479" xr:uid="{00000000-0005-0000-0000-00009FD70000}"/>
    <cellStyle name="S33 3 2" xfId="14755" xr:uid="{00000000-0005-0000-0000-0000A0D70000}"/>
    <cellStyle name="S33 3 2 2" xfId="47373" xr:uid="{00000000-0005-0000-0000-0000A1D70000}"/>
    <cellStyle name="S33 3 3" xfId="51988" xr:uid="{00000000-0005-0000-0000-0000A2D70000}"/>
    <cellStyle name="S33 3 4" xfId="47372" xr:uid="{00000000-0005-0000-0000-0000A3D70000}"/>
    <cellStyle name="S33 4" xfId="2480" xr:uid="{00000000-0005-0000-0000-0000A4D70000}"/>
    <cellStyle name="S33 4 2" xfId="14756" xr:uid="{00000000-0005-0000-0000-0000A5D70000}"/>
    <cellStyle name="S33 4 2 2" xfId="47375" xr:uid="{00000000-0005-0000-0000-0000A6D70000}"/>
    <cellStyle name="S33 4 3" xfId="51989" xr:uid="{00000000-0005-0000-0000-0000A7D70000}"/>
    <cellStyle name="S33 4 4" xfId="47374" xr:uid="{00000000-0005-0000-0000-0000A8D70000}"/>
    <cellStyle name="S33 5" xfId="14757" xr:uid="{00000000-0005-0000-0000-0000A9D70000}"/>
    <cellStyle name="S33 5 2" xfId="47376" xr:uid="{00000000-0005-0000-0000-0000AAD70000}"/>
    <cellStyle name="S33 6" xfId="14753" xr:uid="{00000000-0005-0000-0000-0000ABD70000}"/>
    <cellStyle name="S33 6 2" xfId="47377" xr:uid="{00000000-0005-0000-0000-0000ACD70000}"/>
    <cellStyle name="S33 7" xfId="23308" xr:uid="{00000000-0005-0000-0000-0000ADD70000}"/>
    <cellStyle name="S33 7 2" xfId="47378" xr:uid="{00000000-0005-0000-0000-0000AED70000}"/>
    <cellStyle name="S33 8" xfId="51986" xr:uid="{00000000-0005-0000-0000-0000AFD70000}"/>
    <cellStyle name="S33 9" xfId="47369" xr:uid="{00000000-0005-0000-0000-0000B0D70000}"/>
    <cellStyle name="S34" xfId="2481" xr:uid="{00000000-0005-0000-0000-0000B1D70000}"/>
    <cellStyle name="S34 2" xfId="14759" xr:uid="{00000000-0005-0000-0000-0000B2D70000}"/>
    <cellStyle name="S34 2 2" xfId="47380" xr:uid="{00000000-0005-0000-0000-0000B3D70000}"/>
    <cellStyle name="S34 3" xfId="14758" xr:uid="{00000000-0005-0000-0000-0000B4D70000}"/>
    <cellStyle name="S34 3 2" xfId="47381" xr:uid="{00000000-0005-0000-0000-0000B5D70000}"/>
    <cellStyle name="S34 4" xfId="23309" xr:uid="{00000000-0005-0000-0000-0000B6D70000}"/>
    <cellStyle name="S34 4 2" xfId="47382" xr:uid="{00000000-0005-0000-0000-0000B7D70000}"/>
    <cellStyle name="S34 5" xfId="51990" xr:uid="{00000000-0005-0000-0000-0000B8D70000}"/>
    <cellStyle name="S34 6" xfId="47379" xr:uid="{00000000-0005-0000-0000-0000B9D70000}"/>
    <cellStyle name="S4" xfId="2482" xr:uid="{00000000-0005-0000-0000-0000BAD70000}"/>
    <cellStyle name="S4 2" xfId="2483" xr:uid="{00000000-0005-0000-0000-0000BBD70000}"/>
    <cellStyle name="S4 2 2" xfId="14761" xr:uid="{00000000-0005-0000-0000-0000BCD70000}"/>
    <cellStyle name="S4 2 2 2" xfId="47385" xr:uid="{00000000-0005-0000-0000-0000BDD70000}"/>
    <cellStyle name="S4 2 3" xfId="51992" xr:uid="{00000000-0005-0000-0000-0000BED70000}"/>
    <cellStyle name="S4 2 4" xfId="47384" xr:uid="{00000000-0005-0000-0000-0000BFD70000}"/>
    <cellStyle name="S4 3" xfId="2484" xr:uid="{00000000-0005-0000-0000-0000C0D70000}"/>
    <cellStyle name="S4 3 2" xfId="14762" xr:uid="{00000000-0005-0000-0000-0000C1D70000}"/>
    <cellStyle name="S4 3 2 2" xfId="47387" xr:uid="{00000000-0005-0000-0000-0000C2D70000}"/>
    <cellStyle name="S4 3 3" xfId="51993" xr:uid="{00000000-0005-0000-0000-0000C3D70000}"/>
    <cellStyle name="S4 3 4" xfId="47386" xr:uid="{00000000-0005-0000-0000-0000C4D70000}"/>
    <cellStyle name="S4 4" xfId="2485" xr:uid="{00000000-0005-0000-0000-0000C5D70000}"/>
    <cellStyle name="S4 4 2" xfId="14763" xr:uid="{00000000-0005-0000-0000-0000C6D70000}"/>
    <cellStyle name="S4 4 2 2" xfId="47389" xr:uid="{00000000-0005-0000-0000-0000C7D70000}"/>
    <cellStyle name="S4 4 3" xfId="51994" xr:uid="{00000000-0005-0000-0000-0000C8D70000}"/>
    <cellStyle name="S4 4 4" xfId="47388" xr:uid="{00000000-0005-0000-0000-0000C9D70000}"/>
    <cellStyle name="S4 5" xfId="14764" xr:uid="{00000000-0005-0000-0000-0000CAD70000}"/>
    <cellStyle name="S4 5 2" xfId="47390" xr:uid="{00000000-0005-0000-0000-0000CBD70000}"/>
    <cellStyle name="S4 6" xfId="14760" xr:uid="{00000000-0005-0000-0000-0000CCD70000}"/>
    <cellStyle name="S4 6 2" xfId="47391" xr:uid="{00000000-0005-0000-0000-0000CDD70000}"/>
    <cellStyle name="S4 7" xfId="23310" xr:uid="{00000000-0005-0000-0000-0000CED70000}"/>
    <cellStyle name="S4 7 2" xfId="47392" xr:uid="{00000000-0005-0000-0000-0000CFD70000}"/>
    <cellStyle name="S4 8" xfId="51991" xr:uid="{00000000-0005-0000-0000-0000D0D70000}"/>
    <cellStyle name="S4 9" xfId="47383" xr:uid="{00000000-0005-0000-0000-0000D1D70000}"/>
    <cellStyle name="S5" xfId="2486" xr:uid="{00000000-0005-0000-0000-0000D2D70000}"/>
    <cellStyle name="S5 2" xfId="2487" xr:uid="{00000000-0005-0000-0000-0000D3D70000}"/>
    <cellStyle name="S5 2 2" xfId="14766" xr:uid="{00000000-0005-0000-0000-0000D4D70000}"/>
    <cellStyle name="S5 2 2 2" xfId="47395" xr:uid="{00000000-0005-0000-0000-0000D5D70000}"/>
    <cellStyle name="S5 2 3" xfId="51996" xr:uid="{00000000-0005-0000-0000-0000D6D70000}"/>
    <cellStyle name="S5 2 4" xfId="47394" xr:uid="{00000000-0005-0000-0000-0000D7D70000}"/>
    <cellStyle name="S5 3" xfId="2488" xr:uid="{00000000-0005-0000-0000-0000D8D70000}"/>
    <cellStyle name="S5 3 2" xfId="14767" xr:uid="{00000000-0005-0000-0000-0000D9D70000}"/>
    <cellStyle name="S5 3 2 2" xfId="47397" xr:uid="{00000000-0005-0000-0000-0000DAD70000}"/>
    <cellStyle name="S5 3 3" xfId="51997" xr:uid="{00000000-0005-0000-0000-0000DBD70000}"/>
    <cellStyle name="S5 3 4" xfId="47396" xr:uid="{00000000-0005-0000-0000-0000DCD70000}"/>
    <cellStyle name="S5 4" xfId="2489" xr:uid="{00000000-0005-0000-0000-0000DDD70000}"/>
    <cellStyle name="S5 4 2" xfId="14768" xr:uid="{00000000-0005-0000-0000-0000DED70000}"/>
    <cellStyle name="S5 4 2 2" xfId="47399" xr:uid="{00000000-0005-0000-0000-0000DFD70000}"/>
    <cellStyle name="S5 4 3" xfId="51998" xr:uid="{00000000-0005-0000-0000-0000E0D70000}"/>
    <cellStyle name="S5 4 4" xfId="47398" xr:uid="{00000000-0005-0000-0000-0000E1D70000}"/>
    <cellStyle name="S5 5" xfId="14769" xr:uid="{00000000-0005-0000-0000-0000E2D70000}"/>
    <cellStyle name="S5 5 2" xfId="47400" xr:uid="{00000000-0005-0000-0000-0000E3D70000}"/>
    <cellStyle name="S5 6" xfId="14765" xr:uid="{00000000-0005-0000-0000-0000E4D70000}"/>
    <cellStyle name="S5 6 2" xfId="47401" xr:uid="{00000000-0005-0000-0000-0000E5D70000}"/>
    <cellStyle name="S5 7" xfId="23311" xr:uid="{00000000-0005-0000-0000-0000E6D70000}"/>
    <cellStyle name="S5 7 2" xfId="47402" xr:uid="{00000000-0005-0000-0000-0000E7D70000}"/>
    <cellStyle name="S5 8" xfId="51995" xr:uid="{00000000-0005-0000-0000-0000E8D70000}"/>
    <cellStyle name="S5 9" xfId="47393" xr:uid="{00000000-0005-0000-0000-0000E9D70000}"/>
    <cellStyle name="S6" xfId="2490" xr:uid="{00000000-0005-0000-0000-0000EAD70000}"/>
    <cellStyle name="S6 2" xfId="2491" xr:uid="{00000000-0005-0000-0000-0000EBD70000}"/>
    <cellStyle name="S6 2 2" xfId="14771" xr:uid="{00000000-0005-0000-0000-0000ECD70000}"/>
    <cellStyle name="S6 2 2 2" xfId="47405" xr:uid="{00000000-0005-0000-0000-0000EDD70000}"/>
    <cellStyle name="S6 2 3" xfId="52000" xr:uid="{00000000-0005-0000-0000-0000EED70000}"/>
    <cellStyle name="S6 2 4" xfId="47404" xr:uid="{00000000-0005-0000-0000-0000EFD70000}"/>
    <cellStyle name="S6 3" xfId="2492" xr:uid="{00000000-0005-0000-0000-0000F0D70000}"/>
    <cellStyle name="S6 3 2" xfId="14772" xr:uid="{00000000-0005-0000-0000-0000F1D70000}"/>
    <cellStyle name="S6 3 2 2" xfId="47407" xr:uid="{00000000-0005-0000-0000-0000F2D70000}"/>
    <cellStyle name="S6 3 3" xfId="52001" xr:uid="{00000000-0005-0000-0000-0000F3D70000}"/>
    <cellStyle name="S6 3 4" xfId="47406" xr:uid="{00000000-0005-0000-0000-0000F4D70000}"/>
    <cellStyle name="S6 4" xfId="2493" xr:uid="{00000000-0005-0000-0000-0000F5D70000}"/>
    <cellStyle name="S6 4 2" xfId="14773" xr:uid="{00000000-0005-0000-0000-0000F6D70000}"/>
    <cellStyle name="S6 4 2 2" xfId="47409" xr:uid="{00000000-0005-0000-0000-0000F7D70000}"/>
    <cellStyle name="S6 4 3" xfId="52002" xr:uid="{00000000-0005-0000-0000-0000F8D70000}"/>
    <cellStyle name="S6 4 4" xfId="47408" xr:uid="{00000000-0005-0000-0000-0000F9D70000}"/>
    <cellStyle name="S6 5" xfId="14774" xr:uid="{00000000-0005-0000-0000-0000FAD70000}"/>
    <cellStyle name="S6 5 2" xfId="47410" xr:uid="{00000000-0005-0000-0000-0000FBD70000}"/>
    <cellStyle name="S6 6" xfId="14770" xr:uid="{00000000-0005-0000-0000-0000FCD70000}"/>
    <cellStyle name="S6 6 2" xfId="47411" xr:uid="{00000000-0005-0000-0000-0000FDD70000}"/>
    <cellStyle name="S6 7" xfId="23312" xr:uid="{00000000-0005-0000-0000-0000FED70000}"/>
    <cellStyle name="S6 7 2" xfId="47412" xr:uid="{00000000-0005-0000-0000-0000FFD70000}"/>
    <cellStyle name="S6 8" xfId="51999" xr:uid="{00000000-0005-0000-0000-000000D80000}"/>
    <cellStyle name="S6 9" xfId="47403" xr:uid="{00000000-0005-0000-0000-000001D80000}"/>
    <cellStyle name="S7" xfId="2494" xr:uid="{00000000-0005-0000-0000-000002D80000}"/>
    <cellStyle name="S7 2" xfId="2495" xr:uid="{00000000-0005-0000-0000-000003D80000}"/>
    <cellStyle name="S7 2 2" xfId="14776" xr:uid="{00000000-0005-0000-0000-000004D80000}"/>
    <cellStyle name="S7 2 2 2" xfId="47415" xr:uid="{00000000-0005-0000-0000-000005D80000}"/>
    <cellStyle name="S7 2 3" xfId="52004" xr:uid="{00000000-0005-0000-0000-000006D80000}"/>
    <cellStyle name="S7 2 4" xfId="47414" xr:uid="{00000000-0005-0000-0000-000007D80000}"/>
    <cellStyle name="S7 3" xfId="2496" xr:uid="{00000000-0005-0000-0000-000008D80000}"/>
    <cellStyle name="S7 3 2" xfId="14777" xr:uid="{00000000-0005-0000-0000-000009D80000}"/>
    <cellStyle name="S7 3 2 2" xfId="47417" xr:uid="{00000000-0005-0000-0000-00000AD80000}"/>
    <cellStyle name="S7 3 3" xfId="52005" xr:uid="{00000000-0005-0000-0000-00000BD80000}"/>
    <cellStyle name="S7 3 4" xfId="47416" xr:uid="{00000000-0005-0000-0000-00000CD80000}"/>
    <cellStyle name="S7 4" xfId="2497" xr:uid="{00000000-0005-0000-0000-00000DD80000}"/>
    <cellStyle name="S7 4 2" xfId="14778" xr:uid="{00000000-0005-0000-0000-00000ED80000}"/>
    <cellStyle name="S7 4 2 2" xfId="47419" xr:uid="{00000000-0005-0000-0000-00000FD80000}"/>
    <cellStyle name="S7 4 3" xfId="52006" xr:uid="{00000000-0005-0000-0000-000010D80000}"/>
    <cellStyle name="S7 4 4" xfId="47418" xr:uid="{00000000-0005-0000-0000-000011D80000}"/>
    <cellStyle name="S7 5" xfId="14779" xr:uid="{00000000-0005-0000-0000-000012D80000}"/>
    <cellStyle name="S7 5 2" xfId="47420" xr:uid="{00000000-0005-0000-0000-000013D80000}"/>
    <cellStyle name="S7 6" xfId="14775" xr:uid="{00000000-0005-0000-0000-000014D80000}"/>
    <cellStyle name="S7 6 2" xfId="47421" xr:uid="{00000000-0005-0000-0000-000015D80000}"/>
    <cellStyle name="S7 7" xfId="23313" xr:uid="{00000000-0005-0000-0000-000016D80000}"/>
    <cellStyle name="S7 7 2" xfId="47422" xr:uid="{00000000-0005-0000-0000-000017D80000}"/>
    <cellStyle name="S7 8" xfId="52003" xr:uid="{00000000-0005-0000-0000-000018D80000}"/>
    <cellStyle name="S7 9" xfId="47413" xr:uid="{00000000-0005-0000-0000-000019D80000}"/>
    <cellStyle name="S8" xfId="2498" xr:uid="{00000000-0005-0000-0000-00001AD80000}"/>
    <cellStyle name="S8 2" xfId="2499" xr:uid="{00000000-0005-0000-0000-00001BD80000}"/>
    <cellStyle name="S8 2 2" xfId="14781" xr:uid="{00000000-0005-0000-0000-00001CD80000}"/>
    <cellStyle name="S8 2 2 2" xfId="47425" xr:uid="{00000000-0005-0000-0000-00001DD80000}"/>
    <cellStyle name="S8 2 3" xfId="52008" xr:uid="{00000000-0005-0000-0000-00001ED80000}"/>
    <cellStyle name="S8 2 4" xfId="47424" xr:uid="{00000000-0005-0000-0000-00001FD80000}"/>
    <cellStyle name="S8 3" xfId="2500" xr:uid="{00000000-0005-0000-0000-000020D80000}"/>
    <cellStyle name="S8 3 2" xfId="14782" xr:uid="{00000000-0005-0000-0000-000021D80000}"/>
    <cellStyle name="S8 3 2 2" xfId="47427" xr:uid="{00000000-0005-0000-0000-000022D80000}"/>
    <cellStyle name="S8 3 3" xfId="52009" xr:uid="{00000000-0005-0000-0000-000023D80000}"/>
    <cellStyle name="S8 3 4" xfId="47426" xr:uid="{00000000-0005-0000-0000-000024D80000}"/>
    <cellStyle name="S8 4" xfId="2501" xr:uid="{00000000-0005-0000-0000-000025D80000}"/>
    <cellStyle name="S8 4 2" xfId="14783" xr:uid="{00000000-0005-0000-0000-000026D80000}"/>
    <cellStyle name="S8 4 2 2" xfId="47429" xr:uid="{00000000-0005-0000-0000-000027D80000}"/>
    <cellStyle name="S8 4 3" xfId="52010" xr:uid="{00000000-0005-0000-0000-000028D80000}"/>
    <cellStyle name="S8 4 4" xfId="47428" xr:uid="{00000000-0005-0000-0000-000029D80000}"/>
    <cellStyle name="S8 5" xfId="14784" xr:uid="{00000000-0005-0000-0000-00002AD80000}"/>
    <cellStyle name="S8 5 2" xfId="47430" xr:uid="{00000000-0005-0000-0000-00002BD80000}"/>
    <cellStyle name="S8 6" xfId="14780" xr:uid="{00000000-0005-0000-0000-00002CD80000}"/>
    <cellStyle name="S8 6 2" xfId="47431" xr:uid="{00000000-0005-0000-0000-00002DD80000}"/>
    <cellStyle name="S8 7" xfId="23314" xr:uid="{00000000-0005-0000-0000-00002ED80000}"/>
    <cellStyle name="S8 7 2" xfId="47432" xr:uid="{00000000-0005-0000-0000-00002FD80000}"/>
    <cellStyle name="S8 8" xfId="52007" xr:uid="{00000000-0005-0000-0000-000030D80000}"/>
    <cellStyle name="S8 9" xfId="47423" xr:uid="{00000000-0005-0000-0000-000031D80000}"/>
    <cellStyle name="S9" xfId="2502" xr:uid="{00000000-0005-0000-0000-000032D80000}"/>
    <cellStyle name="S9 2" xfId="2503" xr:uid="{00000000-0005-0000-0000-000033D80000}"/>
    <cellStyle name="S9 2 2" xfId="14786" xr:uid="{00000000-0005-0000-0000-000034D80000}"/>
    <cellStyle name="S9 2 2 2" xfId="47435" xr:uid="{00000000-0005-0000-0000-000035D80000}"/>
    <cellStyle name="S9 2 3" xfId="52012" xr:uid="{00000000-0005-0000-0000-000036D80000}"/>
    <cellStyle name="S9 2 4" xfId="47434" xr:uid="{00000000-0005-0000-0000-000037D80000}"/>
    <cellStyle name="S9 3" xfId="2504" xr:uid="{00000000-0005-0000-0000-000038D80000}"/>
    <cellStyle name="S9 3 2" xfId="14787" xr:uid="{00000000-0005-0000-0000-000039D80000}"/>
    <cellStyle name="S9 3 2 2" xfId="47437" xr:uid="{00000000-0005-0000-0000-00003AD80000}"/>
    <cellStyle name="S9 3 3" xfId="52013" xr:uid="{00000000-0005-0000-0000-00003BD80000}"/>
    <cellStyle name="S9 3 4" xfId="47436" xr:uid="{00000000-0005-0000-0000-00003CD80000}"/>
    <cellStyle name="S9 4" xfId="2505" xr:uid="{00000000-0005-0000-0000-00003DD80000}"/>
    <cellStyle name="S9 4 2" xfId="14788" xr:uid="{00000000-0005-0000-0000-00003ED80000}"/>
    <cellStyle name="S9 4 2 2" xfId="47439" xr:uid="{00000000-0005-0000-0000-00003FD80000}"/>
    <cellStyle name="S9 4 3" xfId="52014" xr:uid="{00000000-0005-0000-0000-000040D80000}"/>
    <cellStyle name="S9 4 4" xfId="47438" xr:uid="{00000000-0005-0000-0000-000041D80000}"/>
    <cellStyle name="S9 5" xfId="14789" xr:uid="{00000000-0005-0000-0000-000042D80000}"/>
    <cellStyle name="S9 5 2" xfId="47440" xr:uid="{00000000-0005-0000-0000-000043D80000}"/>
    <cellStyle name="S9 6" xfId="14785" xr:uid="{00000000-0005-0000-0000-000044D80000}"/>
    <cellStyle name="S9 6 2" xfId="47441" xr:uid="{00000000-0005-0000-0000-000045D80000}"/>
    <cellStyle name="S9 7" xfId="23315" xr:uid="{00000000-0005-0000-0000-000046D80000}"/>
    <cellStyle name="S9 7 2" xfId="47442" xr:uid="{00000000-0005-0000-0000-000047D80000}"/>
    <cellStyle name="S9 8" xfId="52011" xr:uid="{00000000-0005-0000-0000-000048D80000}"/>
    <cellStyle name="S9 9" xfId="47433" xr:uid="{00000000-0005-0000-0000-000049D80000}"/>
    <cellStyle name="Sheet Title" xfId="2506" xr:uid="{00000000-0005-0000-0000-00004AD80000}"/>
    <cellStyle name="Sheet Title 2" xfId="14791" xr:uid="{00000000-0005-0000-0000-00004BD80000}"/>
    <cellStyle name="Sheet Title 2 2" xfId="47444" xr:uid="{00000000-0005-0000-0000-00004CD80000}"/>
    <cellStyle name="Sheet Title 3" xfId="14790" xr:uid="{00000000-0005-0000-0000-00004DD80000}"/>
    <cellStyle name="Sheet Title 3 2" xfId="47445" xr:uid="{00000000-0005-0000-0000-00004ED80000}"/>
    <cellStyle name="Sheet Title 4" xfId="23316" xr:uid="{00000000-0005-0000-0000-00004FD80000}"/>
    <cellStyle name="Sheet Title 4 2" xfId="47446" xr:uid="{00000000-0005-0000-0000-000050D80000}"/>
    <cellStyle name="Sheet Title 5" xfId="52015" xr:uid="{00000000-0005-0000-0000-000051D80000}"/>
    <cellStyle name="Sheet Title 6" xfId="47443" xr:uid="{00000000-0005-0000-0000-000052D80000}"/>
    <cellStyle name="Sheet Title 7" xfId="59225" xr:uid="{00000000-0005-0000-0000-000053D80000}"/>
    <cellStyle name="Skupaj" xfId="14792" xr:uid="{00000000-0005-0000-0000-000054D80000}"/>
    <cellStyle name="Skupaj 2" xfId="23317" xr:uid="{00000000-0005-0000-0000-000055D80000}"/>
    <cellStyle name="Skupaj 2 2" xfId="47448" xr:uid="{00000000-0005-0000-0000-000056D80000}"/>
    <cellStyle name="Skupaj 3" xfId="47447" xr:uid="{00000000-0005-0000-0000-000057D80000}"/>
    <cellStyle name="Skupaj cena" xfId="2507" xr:uid="{00000000-0005-0000-0000-000058D80000}"/>
    <cellStyle name="Skupaj cena 10" xfId="47449" xr:uid="{00000000-0005-0000-0000-000059D80000}"/>
    <cellStyle name="Skupaj cena 2" xfId="2508" xr:uid="{00000000-0005-0000-0000-00005AD80000}"/>
    <cellStyle name="Skupaj cena 2 2" xfId="2509" xr:uid="{00000000-0005-0000-0000-00005BD80000}"/>
    <cellStyle name="Skupaj cena 2 2 2" xfId="2510" xr:uid="{00000000-0005-0000-0000-00005CD80000}"/>
    <cellStyle name="Skupaj cena 2 2 2 2" xfId="14796" xr:uid="{00000000-0005-0000-0000-00005DD80000}"/>
    <cellStyle name="Skupaj cena 2 2 2 2 2" xfId="15999" xr:uid="{00000000-0005-0000-0000-00005ED80000}"/>
    <cellStyle name="Skupaj cena 2 2 2 2 2 2" xfId="47454" xr:uid="{00000000-0005-0000-0000-00005FD80000}"/>
    <cellStyle name="Skupaj cena 2 2 2 2 3" xfId="47453" xr:uid="{00000000-0005-0000-0000-000060D80000}"/>
    <cellStyle name="Skupaj cena 2 2 2 3" xfId="15998" xr:uid="{00000000-0005-0000-0000-000061D80000}"/>
    <cellStyle name="Skupaj cena 2 2 2 3 2" xfId="47455" xr:uid="{00000000-0005-0000-0000-000062D80000}"/>
    <cellStyle name="Skupaj cena 2 2 2 4" xfId="52019" xr:uid="{00000000-0005-0000-0000-000063D80000}"/>
    <cellStyle name="Skupaj cena 2 2 2 5" xfId="47452" xr:uid="{00000000-0005-0000-0000-000064D80000}"/>
    <cellStyle name="Skupaj cena 2 2 3" xfId="14795" xr:uid="{00000000-0005-0000-0000-000065D80000}"/>
    <cellStyle name="Skupaj cena 2 2 3 2" xfId="47456" xr:uid="{00000000-0005-0000-0000-000066D80000}"/>
    <cellStyle name="Skupaj cena 2 2 4" xfId="52018" xr:uid="{00000000-0005-0000-0000-000067D80000}"/>
    <cellStyle name="Skupaj cena 2 2 5" xfId="47451" xr:uid="{00000000-0005-0000-0000-000068D80000}"/>
    <cellStyle name="Skupaj cena 2 2_Miks-Axle center Koper-pvn-vvn-dostop-video_711" xfId="2511" xr:uid="{00000000-0005-0000-0000-000069D80000}"/>
    <cellStyle name="Skupaj cena 2 3" xfId="2512" xr:uid="{00000000-0005-0000-0000-00006AD80000}"/>
    <cellStyle name="Skupaj cena 2 3 2" xfId="14797" xr:uid="{00000000-0005-0000-0000-00006BD80000}"/>
    <cellStyle name="Skupaj cena 2 3 2 2" xfId="47458" xr:uid="{00000000-0005-0000-0000-00006CD80000}"/>
    <cellStyle name="Skupaj cena 2 3 3" xfId="52020" xr:uid="{00000000-0005-0000-0000-00006DD80000}"/>
    <cellStyle name="Skupaj cena 2 3 4" xfId="47457" xr:uid="{00000000-0005-0000-0000-00006ED80000}"/>
    <cellStyle name="Skupaj cena 2 4" xfId="14794" xr:uid="{00000000-0005-0000-0000-00006FD80000}"/>
    <cellStyle name="Skupaj cena 2 4 2" xfId="47459" xr:uid="{00000000-0005-0000-0000-000070D80000}"/>
    <cellStyle name="Skupaj cena 2 5" xfId="15997" xr:uid="{00000000-0005-0000-0000-000071D80000}"/>
    <cellStyle name="Skupaj cena 2 5 2" xfId="47460" xr:uid="{00000000-0005-0000-0000-000072D80000}"/>
    <cellStyle name="Skupaj cena 2 6" xfId="52017" xr:uid="{00000000-0005-0000-0000-000073D80000}"/>
    <cellStyle name="Skupaj cena 2 7" xfId="47450" xr:uid="{00000000-0005-0000-0000-000074D80000}"/>
    <cellStyle name="Skupaj cena 2_Apl-BS Pesnica-pvn-d7400-ozv_308" xfId="2513" xr:uid="{00000000-0005-0000-0000-000075D80000}"/>
    <cellStyle name="Skupaj cena 3" xfId="2514" xr:uid="{00000000-0005-0000-0000-000076D80000}"/>
    <cellStyle name="Skupaj cena 3 2" xfId="14798" xr:uid="{00000000-0005-0000-0000-000077D80000}"/>
    <cellStyle name="Skupaj cena 3 2 2" xfId="47462" xr:uid="{00000000-0005-0000-0000-000078D80000}"/>
    <cellStyle name="Skupaj cena 3 3" xfId="52021" xr:uid="{00000000-0005-0000-0000-000079D80000}"/>
    <cellStyle name="Skupaj cena 3 4" xfId="47461" xr:uid="{00000000-0005-0000-0000-00007AD80000}"/>
    <cellStyle name="Skupaj cena 4" xfId="2515" xr:uid="{00000000-0005-0000-0000-00007BD80000}"/>
    <cellStyle name="Skupaj cena 4 2" xfId="2516" xr:uid="{00000000-0005-0000-0000-00007CD80000}"/>
    <cellStyle name="Skupaj cena 4 2 2" xfId="14800" xr:uid="{00000000-0005-0000-0000-00007DD80000}"/>
    <cellStyle name="Skupaj cena 4 2 2 2" xfId="47465" xr:uid="{00000000-0005-0000-0000-00007ED80000}"/>
    <cellStyle name="Skupaj cena 4 2 3" xfId="52023" xr:uid="{00000000-0005-0000-0000-00007FD80000}"/>
    <cellStyle name="Skupaj cena 4 2 4" xfId="47464" xr:uid="{00000000-0005-0000-0000-000080D80000}"/>
    <cellStyle name="Skupaj cena 4 3" xfId="14799" xr:uid="{00000000-0005-0000-0000-000081D80000}"/>
    <cellStyle name="Skupaj cena 4 3 2" xfId="47466" xr:uid="{00000000-0005-0000-0000-000082D80000}"/>
    <cellStyle name="Skupaj cena 4 4" xfId="52022" xr:uid="{00000000-0005-0000-0000-000083D80000}"/>
    <cellStyle name="Skupaj cena 4 5" xfId="47463" xr:uid="{00000000-0005-0000-0000-000084D80000}"/>
    <cellStyle name="Skupaj cena 5" xfId="2517" xr:uid="{00000000-0005-0000-0000-000085D80000}"/>
    <cellStyle name="Skupaj cena 5 2" xfId="14801" xr:uid="{00000000-0005-0000-0000-000086D80000}"/>
    <cellStyle name="Skupaj cena 5 2 2" xfId="47468" xr:uid="{00000000-0005-0000-0000-000087D80000}"/>
    <cellStyle name="Skupaj cena 5 3" xfId="52024" xr:uid="{00000000-0005-0000-0000-000088D80000}"/>
    <cellStyle name="Skupaj cena 5 4" xfId="47467" xr:uid="{00000000-0005-0000-0000-000089D80000}"/>
    <cellStyle name="Skupaj cena 6" xfId="14793" xr:uid="{00000000-0005-0000-0000-00008AD80000}"/>
    <cellStyle name="Skupaj cena 6 2" xfId="47469" xr:uid="{00000000-0005-0000-0000-00008BD80000}"/>
    <cellStyle name="Skupaj cena 7" xfId="15996" xr:uid="{00000000-0005-0000-0000-00008CD80000}"/>
    <cellStyle name="Skupaj cena 7 2" xfId="47470" xr:uid="{00000000-0005-0000-0000-00008DD80000}"/>
    <cellStyle name="Skupaj cena 8" xfId="52016" xr:uid="{00000000-0005-0000-0000-00008ED80000}"/>
    <cellStyle name="Skupaj cena 9" xfId="52107" xr:uid="{00000000-0005-0000-0000-00008FD80000}"/>
    <cellStyle name="Skupaj cena_2746-126-Apl-OŠ-SB-pvn-plin-vvn-video-ure-ozv" xfId="2518" xr:uid="{00000000-0005-0000-0000-000090D80000}"/>
    <cellStyle name="Slabo 2" xfId="14802" xr:uid="{00000000-0005-0000-0000-000091D80000}"/>
    <cellStyle name="Slabo 2 2" xfId="23318" xr:uid="{00000000-0005-0000-0000-000092D80000}"/>
    <cellStyle name="Slabo 2 2 2" xfId="47472" xr:uid="{00000000-0005-0000-0000-000093D80000}"/>
    <cellStyle name="Slabo 2 3" xfId="47471" xr:uid="{00000000-0005-0000-0000-000094D80000}"/>
    <cellStyle name="Slabo 2 4" xfId="59226" xr:uid="{00000000-0005-0000-0000-000095D80000}"/>
    <cellStyle name="Slabo 3" xfId="59227" xr:uid="{00000000-0005-0000-0000-000096D80000}"/>
    <cellStyle name="Slog 1" xfId="2" xr:uid="{00000000-0005-0000-0000-000097D80000}"/>
    <cellStyle name="Slog 1 10" xfId="2519" xr:uid="{00000000-0005-0000-0000-000098D80000}"/>
    <cellStyle name="Slog 1 10 2" xfId="14804" xr:uid="{00000000-0005-0000-0000-000099D80000}"/>
    <cellStyle name="Slog 1 10 2 2" xfId="47476" xr:uid="{00000000-0005-0000-0000-00009AD80000}"/>
    <cellStyle name="Slog 1 10 2 3" xfId="47475" xr:uid="{00000000-0005-0000-0000-00009BD80000}"/>
    <cellStyle name="Slog 1 10 3" xfId="47474" xr:uid="{00000000-0005-0000-0000-00009CD80000}"/>
    <cellStyle name="Slog 1 11" xfId="2520" xr:uid="{00000000-0005-0000-0000-00009DD80000}"/>
    <cellStyle name="Slog 1 11 2" xfId="14805" xr:uid="{00000000-0005-0000-0000-00009ED80000}"/>
    <cellStyle name="Slog 1 11 2 2" xfId="47479" xr:uid="{00000000-0005-0000-0000-00009FD80000}"/>
    <cellStyle name="Slog 1 11 2 3" xfId="47478" xr:uid="{00000000-0005-0000-0000-0000A0D80000}"/>
    <cellStyle name="Slog 1 11 3" xfId="47477" xr:uid="{00000000-0005-0000-0000-0000A1D80000}"/>
    <cellStyle name="Slog 1 12" xfId="2521" xr:uid="{00000000-0005-0000-0000-0000A2D80000}"/>
    <cellStyle name="Slog 1 12 2" xfId="14806" xr:uid="{00000000-0005-0000-0000-0000A3D80000}"/>
    <cellStyle name="Slog 1 12 2 2" xfId="47482" xr:uid="{00000000-0005-0000-0000-0000A4D80000}"/>
    <cellStyle name="Slog 1 12 2 3" xfId="47481" xr:uid="{00000000-0005-0000-0000-0000A5D80000}"/>
    <cellStyle name="Slog 1 12 3" xfId="47480" xr:uid="{00000000-0005-0000-0000-0000A6D80000}"/>
    <cellStyle name="Slog 1 13" xfId="2522" xr:uid="{00000000-0005-0000-0000-0000A7D80000}"/>
    <cellStyle name="Slog 1 13 2" xfId="14807" xr:uid="{00000000-0005-0000-0000-0000A8D80000}"/>
    <cellStyle name="Slog 1 13 2 2" xfId="47485" xr:uid="{00000000-0005-0000-0000-0000A9D80000}"/>
    <cellStyle name="Slog 1 13 2 3" xfId="47484" xr:uid="{00000000-0005-0000-0000-0000AAD80000}"/>
    <cellStyle name="Slog 1 13 3" xfId="47483" xr:uid="{00000000-0005-0000-0000-0000ABD80000}"/>
    <cellStyle name="Slog 1 14" xfId="2523" xr:uid="{00000000-0005-0000-0000-0000ACD80000}"/>
    <cellStyle name="Slog 1 14 2" xfId="14808" xr:uid="{00000000-0005-0000-0000-0000ADD80000}"/>
    <cellStyle name="Slog 1 14 2 2" xfId="47488" xr:uid="{00000000-0005-0000-0000-0000AED80000}"/>
    <cellStyle name="Slog 1 14 2 3" xfId="47487" xr:uid="{00000000-0005-0000-0000-0000AFD80000}"/>
    <cellStyle name="Slog 1 14 3" xfId="47486" xr:uid="{00000000-0005-0000-0000-0000B0D80000}"/>
    <cellStyle name="Slog 1 15" xfId="2524" xr:uid="{00000000-0005-0000-0000-0000B1D80000}"/>
    <cellStyle name="Slog 1 15 2" xfId="14809" xr:uid="{00000000-0005-0000-0000-0000B2D80000}"/>
    <cellStyle name="Slog 1 15 2 2" xfId="47491" xr:uid="{00000000-0005-0000-0000-0000B3D80000}"/>
    <cellStyle name="Slog 1 15 2 3" xfId="47490" xr:uid="{00000000-0005-0000-0000-0000B4D80000}"/>
    <cellStyle name="Slog 1 15 3" xfId="47489" xr:uid="{00000000-0005-0000-0000-0000B5D80000}"/>
    <cellStyle name="Slog 1 16" xfId="14810" xr:uid="{00000000-0005-0000-0000-0000B6D80000}"/>
    <cellStyle name="Slog 1 16 2" xfId="47493" xr:uid="{00000000-0005-0000-0000-0000B7D80000}"/>
    <cellStyle name="Slog 1 16 3" xfId="47492" xr:uid="{00000000-0005-0000-0000-0000B8D80000}"/>
    <cellStyle name="Slog 1 17" xfId="14803" xr:uid="{00000000-0005-0000-0000-0000B9D80000}"/>
    <cellStyle name="Slog 1 17 2" xfId="47494" xr:uid="{00000000-0005-0000-0000-0000BAD80000}"/>
    <cellStyle name="Slog 1 18" xfId="23319" xr:uid="{00000000-0005-0000-0000-0000BBD80000}"/>
    <cellStyle name="Slog 1 18 2" xfId="47495" xr:uid="{00000000-0005-0000-0000-0000BCD80000}"/>
    <cellStyle name="Slog 1 19" xfId="52025" xr:uid="{00000000-0005-0000-0000-0000BDD80000}"/>
    <cellStyle name="Slog 1 2" xfId="2525" xr:uid="{00000000-0005-0000-0000-0000BED80000}"/>
    <cellStyle name="Slog 1 2 2" xfId="2526" xr:uid="{00000000-0005-0000-0000-0000BFD80000}"/>
    <cellStyle name="Slog 1 2 2 2" xfId="14812" xr:uid="{00000000-0005-0000-0000-0000C0D80000}"/>
    <cellStyle name="Slog 1 2 2 2 2" xfId="47498" xr:uid="{00000000-0005-0000-0000-0000C1D80000}"/>
    <cellStyle name="Slog 1 2 2 3" xfId="52027" xr:uid="{00000000-0005-0000-0000-0000C2D80000}"/>
    <cellStyle name="Slog 1 2 2 4" xfId="47497" xr:uid="{00000000-0005-0000-0000-0000C3D80000}"/>
    <cellStyle name="Slog 1 2 3" xfId="14811" xr:uid="{00000000-0005-0000-0000-0000C4D80000}"/>
    <cellStyle name="Slog 1 2 3 2" xfId="47499" xr:uid="{00000000-0005-0000-0000-0000C5D80000}"/>
    <cellStyle name="Slog 1 2 4" xfId="52026" xr:uid="{00000000-0005-0000-0000-0000C6D80000}"/>
    <cellStyle name="Slog 1 2 5" xfId="47496" xr:uid="{00000000-0005-0000-0000-0000C7D80000}"/>
    <cellStyle name="Slog 1 20" xfId="47473" xr:uid="{00000000-0005-0000-0000-0000C8D80000}"/>
    <cellStyle name="Slog 1 3" xfId="2527" xr:uid="{00000000-0005-0000-0000-0000C9D80000}"/>
    <cellStyle name="Slog 1 3 2" xfId="14813" xr:uid="{00000000-0005-0000-0000-0000CAD80000}"/>
    <cellStyle name="Slog 1 3 2 2" xfId="47501" xr:uid="{00000000-0005-0000-0000-0000CBD80000}"/>
    <cellStyle name="Slog 1 3 3" xfId="52028" xr:uid="{00000000-0005-0000-0000-0000CCD80000}"/>
    <cellStyle name="Slog 1 3 4" xfId="47500" xr:uid="{00000000-0005-0000-0000-0000CDD80000}"/>
    <cellStyle name="Slog 1 4" xfId="2528" xr:uid="{00000000-0005-0000-0000-0000CED80000}"/>
    <cellStyle name="Slog 1 4 2" xfId="14814" xr:uid="{00000000-0005-0000-0000-0000CFD80000}"/>
    <cellStyle name="Slog 1 4 2 2" xfId="47504" xr:uid="{00000000-0005-0000-0000-0000D0D80000}"/>
    <cellStyle name="Slog 1 4 2 3" xfId="47503" xr:uid="{00000000-0005-0000-0000-0000D1D80000}"/>
    <cellStyle name="Slog 1 4 3" xfId="47502" xr:uid="{00000000-0005-0000-0000-0000D2D80000}"/>
    <cellStyle name="Slog 1 5" xfId="2529" xr:uid="{00000000-0005-0000-0000-0000D3D80000}"/>
    <cellStyle name="Slog 1 5 2" xfId="14815" xr:uid="{00000000-0005-0000-0000-0000D4D80000}"/>
    <cellStyle name="Slog 1 5 2 2" xfId="47507" xr:uid="{00000000-0005-0000-0000-0000D5D80000}"/>
    <cellStyle name="Slog 1 5 2 3" xfId="47506" xr:uid="{00000000-0005-0000-0000-0000D6D80000}"/>
    <cellStyle name="Slog 1 5 3" xfId="47505" xr:uid="{00000000-0005-0000-0000-0000D7D80000}"/>
    <cellStyle name="Slog 1 6" xfId="2530" xr:uid="{00000000-0005-0000-0000-0000D8D80000}"/>
    <cellStyle name="Slog 1 6 2" xfId="14816" xr:uid="{00000000-0005-0000-0000-0000D9D80000}"/>
    <cellStyle name="Slog 1 6 2 2" xfId="47510" xr:uid="{00000000-0005-0000-0000-0000DAD80000}"/>
    <cellStyle name="Slog 1 6 2 3" xfId="47509" xr:uid="{00000000-0005-0000-0000-0000DBD80000}"/>
    <cellStyle name="Slog 1 6 3" xfId="47508" xr:uid="{00000000-0005-0000-0000-0000DCD80000}"/>
    <cellStyle name="Slog 1 7" xfId="2531" xr:uid="{00000000-0005-0000-0000-0000DDD80000}"/>
    <cellStyle name="Slog 1 7 2" xfId="14817" xr:uid="{00000000-0005-0000-0000-0000DED80000}"/>
    <cellStyle name="Slog 1 7 2 2" xfId="47513" xr:uid="{00000000-0005-0000-0000-0000DFD80000}"/>
    <cellStyle name="Slog 1 7 2 3" xfId="47512" xr:uid="{00000000-0005-0000-0000-0000E0D80000}"/>
    <cellStyle name="Slog 1 7 3" xfId="47511" xr:uid="{00000000-0005-0000-0000-0000E1D80000}"/>
    <cellStyle name="Slog 1 8" xfId="2532" xr:uid="{00000000-0005-0000-0000-0000E2D80000}"/>
    <cellStyle name="Slog 1 8 2" xfId="14818" xr:uid="{00000000-0005-0000-0000-0000E3D80000}"/>
    <cellStyle name="Slog 1 8 2 2" xfId="47516" xr:uid="{00000000-0005-0000-0000-0000E4D80000}"/>
    <cellStyle name="Slog 1 8 2 3" xfId="47515" xr:uid="{00000000-0005-0000-0000-0000E5D80000}"/>
    <cellStyle name="Slog 1 8 3" xfId="47514" xr:uid="{00000000-0005-0000-0000-0000E6D80000}"/>
    <cellStyle name="Slog 1 9" xfId="2533" xr:uid="{00000000-0005-0000-0000-0000E7D80000}"/>
    <cellStyle name="Slog 1 9 2" xfId="14819" xr:uid="{00000000-0005-0000-0000-0000E8D80000}"/>
    <cellStyle name="Slog 1 9 2 2" xfId="47519" xr:uid="{00000000-0005-0000-0000-0000E9D80000}"/>
    <cellStyle name="Slog 1 9 2 3" xfId="47518" xr:uid="{00000000-0005-0000-0000-0000EAD80000}"/>
    <cellStyle name="Slog 1 9 3" xfId="47517" xr:uid="{00000000-0005-0000-0000-0000EBD80000}"/>
    <cellStyle name="Slog JB 10" xfId="59229" xr:uid="{00000000-0005-0000-0000-0000ECD80000}"/>
    <cellStyle name="ST" xfId="59230" xr:uid="{00000000-0005-0000-0000-0000EDD80000}"/>
    <cellStyle name="Standard_Akt.Typen" xfId="14820" xr:uid="{00000000-0005-0000-0000-0000EED80000}"/>
    <cellStyle name="STOLPEC_E" xfId="59231" xr:uid="{00000000-0005-0000-0000-0000EFD80000}"/>
    <cellStyle name="Style 1" xfId="2534" xr:uid="{00000000-0005-0000-0000-0000F0D80000}"/>
    <cellStyle name="Style 1 10" xfId="47520" xr:uid="{00000000-0005-0000-0000-0000F1D80000}"/>
    <cellStyle name="Style 1 2" xfId="2535" xr:uid="{00000000-0005-0000-0000-0000F2D80000}"/>
    <cellStyle name="Style 1 2 2" xfId="2536" xr:uid="{00000000-0005-0000-0000-0000F3D80000}"/>
    <cellStyle name="Style 1 2 2 2" xfId="14823" xr:uid="{00000000-0005-0000-0000-0000F4D80000}"/>
    <cellStyle name="Style 1 2 2 2 2" xfId="47523" xr:uid="{00000000-0005-0000-0000-0000F5D80000}"/>
    <cellStyle name="Style 1 2 2 3" xfId="52031" xr:uid="{00000000-0005-0000-0000-0000F6D80000}"/>
    <cellStyle name="Style 1 2 2 4" xfId="47522" xr:uid="{00000000-0005-0000-0000-0000F7D80000}"/>
    <cellStyle name="Style 1 2 3" xfId="14822" xr:uid="{00000000-0005-0000-0000-0000F8D80000}"/>
    <cellStyle name="Style 1 2 3 2" xfId="47524" xr:uid="{00000000-0005-0000-0000-0000F9D80000}"/>
    <cellStyle name="Style 1 2 4" xfId="52030" xr:uid="{00000000-0005-0000-0000-0000FAD80000}"/>
    <cellStyle name="Style 1 2 5" xfId="47521" xr:uid="{00000000-0005-0000-0000-0000FBD80000}"/>
    <cellStyle name="Style 1 3" xfId="2537" xr:uid="{00000000-0005-0000-0000-0000FCD80000}"/>
    <cellStyle name="Style 1 3 2" xfId="2538" xr:uid="{00000000-0005-0000-0000-0000FDD80000}"/>
    <cellStyle name="Style 1 3 2 2" xfId="2539" xr:uid="{00000000-0005-0000-0000-0000FED80000}"/>
    <cellStyle name="Style 1 3 2 2 2" xfId="14826" xr:uid="{00000000-0005-0000-0000-0000FFD80000}"/>
    <cellStyle name="Style 1 3 2 2 2 2" xfId="47528" xr:uid="{00000000-0005-0000-0000-000000D90000}"/>
    <cellStyle name="Style 1 3 2 2 3" xfId="52034" xr:uid="{00000000-0005-0000-0000-000001D90000}"/>
    <cellStyle name="Style 1 3 2 2 4" xfId="47527" xr:uid="{00000000-0005-0000-0000-000002D90000}"/>
    <cellStyle name="Style 1 3 2 3" xfId="14825" xr:uid="{00000000-0005-0000-0000-000003D90000}"/>
    <cellStyle name="Style 1 3 2 3 2" xfId="47529" xr:uid="{00000000-0005-0000-0000-000004D90000}"/>
    <cellStyle name="Style 1 3 2 4" xfId="52033" xr:uid="{00000000-0005-0000-0000-000005D90000}"/>
    <cellStyle name="Style 1 3 2 5" xfId="47526" xr:uid="{00000000-0005-0000-0000-000006D90000}"/>
    <cellStyle name="Style 1 3 3" xfId="2540" xr:uid="{00000000-0005-0000-0000-000007D90000}"/>
    <cellStyle name="Style 1 3 3 2" xfId="14827" xr:uid="{00000000-0005-0000-0000-000008D90000}"/>
    <cellStyle name="Style 1 3 3 2 2" xfId="47531" xr:uid="{00000000-0005-0000-0000-000009D90000}"/>
    <cellStyle name="Style 1 3 3 3" xfId="52035" xr:uid="{00000000-0005-0000-0000-00000AD90000}"/>
    <cellStyle name="Style 1 3 3 4" xfId="47530" xr:uid="{00000000-0005-0000-0000-00000BD90000}"/>
    <cellStyle name="Style 1 3 4" xfId="14824" xr:uid="{00000000-0005-0000-0000-00000CD90000}"/>
    <cellStyle name="Style 1 3 4 2" xfId="47532" xr:uid="{00000000-0005-0000-0000-00000DD90000}"/>
    <cellStyle name="Style 1 3 5" xfId="52032" xr:uid="{00000000-0005-0000-0000-00000ED90000}"/>
    <cellStyle name="Style 1 3 6" xfId="47525" xr:uid="{00000000-0005-0000-0000-00000FD90000}"/>
    <cellStyle name="Style 1 4" xfId="2541" xr:uid="{00000000-0005-0000-0000-000010D90000}"/>
    <cellStyle name="Style 1 4 2" xfId="2542" xr:uid="{00000000-0005-0000-0000-000011D90000}"/>
    <cellStyle name="Style 1 4 2 2" xfId="14829" xr:uid="{00000000-0005-0000-0000-000012D90000}"/>
    <cellStyle name="Style 1 4 2 2 2" xfId="47535" xr:uid="{00000000-0005-0000-0000-000013D90000}"/>
    <cellStyle name="Style 1 4 2 3" xfId="52037" xr:uid="{00000000-0005-0000-0000-000014D90000}"/>
    <cellStyle name="Style 1 4 2 4" xfId="47534" xr:uid="{00000000-0005-0000-0000-000015D90000}"/>
    <cellStyle name="Style 1 4 3" xfId="14828" xr:uid="{00000000-0005-0000-0000-000016D90000}"/>
    <cellStyle name="Style 1 4 3 2" xfId="47536" xr:uid="{00000000-0005-0000-0000-000017D90000}"/>
    <cellStyle name="Style 1 4 4" xfId="52036" xr:uid="{00000000-0005-0000-0000-000018D90000}"/>
    <cellStyle name="Style 1 4 5" xfId="47533" xr:uid="{00000000-0005-0000-0000-000019D90000}"/>
    <cellStyle name="Style 1 5" xfId="14830" xr:uid="{00000000-0005-0000-0000-00001AD90000}"/>
    <cellStyle name="Style 1 5 2" xfId="47537" xr:uid="{00000000-0005-0000-0000-00001BD90000}"/>
    <cellStyle name="Style 1 6" xfId="14821" xr:uid="{00000000-0005-0000-0000-00001CD90000}"/>
    <cellStyle name="Style 1 6 2" xfId="47538" xr:uid="{00000000-0005-0000-0000-00001DD90000}"/>
    <cellStyle name="Style 1 7" xfId="16000" xr:uid="{00000000-0005-0000-0000-00001ED90000}"/>
    <cellStyle name="Style 1 7 2" xfId="47539" xr:uid="{00000000-0005-0000-0000-00001FD90000}"/>
    <cellStyle name="Style 1 8" xfId="23320" xr:uid="{00000000-0005-0000-0000-000020D90000}"/>
    <cellStyle name="Style 1 8 2" xfId="47540" xr:uid="{00000000-0005-0000-0000-000021D90000}"/>
    <cellStyle name="Style 1 9" xfId="52029" xr:uid="{00000000-0005-0000-0000-000022D90000}"/>
    <cellStyle name="TableStyleLight1" xfId="59232" xr:uid="{00000000-0005-0000-0000-000023D90000}"/>
    <cellStyle name="tekst-levo" xfId="2543" xr:uid="{00000000-0005-0000-0000-000024D90000}"/>
    <cellStyle name="tekst-levo 2" xfId="14831" xr:uid="{00000000-0005-0000-0000-000025D90000}"/>
    <cellStyle name="tekst-levo 2 2" xfId="47542" xr:uid="{00000000-0005-0000-0000-000026D90000}"/>
    <cellStyle name="tekst-levo 3" xfId="52038" xr:uid="{00000000-0005-0000-0000-000027D90000}"/>
    <cellStyle name="tekst-levo 4" xfId="47541" xr:uid="{00000000-0005-0000-0000-000028D90000}"/>
    <cellStyle name="tekst-levo 5" xfId="59233" xr:uid="{00000000-0005-0000-0000-000029D90000}"/>
    <cellStyle name="Title" xfId="14832" xr:uid="{00000000-0005-0000-0000-00002AD90000}"/>
    <cellStyle name="Title 10" xfId="2544" xr:uid="{00000000-0005-0000-0000-00002BD90000}"/>
    <cellStyle name="Title 10 2" xfId="14833" xr:uid="{00000000-0005-0000-0000-00002CD90000}"/>
    <cellStyle name="Title 10 2 2" xfId="47545" xr:uid="{00000000-0005-0000-0000-00002DD90000}"/>
    <cellStyle name="Title 10 3" xfId="47544" xr:uid="{00000000-0005-0000-0000-00002ED90000}"/>
    <cellStyle name="Title 11" xfId="2545" xr:uid="{00000000-0005-0000-0000-00002FD90000}"/>
    <cellStyle name="Title 11 2" xfId="14834" xr:uid="{00000000-0005-0000-0000-000030D90000}"/>
    <cellStyle name="Title 11 2 2" xfId="47547" xr:uid="{00000000-0005-0000-0000-000031D90000}"/>
    <cellStyle name="Title 11 3" xfId="47546" xr:uid="{00000000-0005-0000-0000-000032D90000}"/>
    <cellStyle name="Title 12" xfId="2546" xr:uid="{00000000-0005-0000-0000-000033D90000}"/>
    <cellStyle name="Title 12 2" xfId="14835" xr:uid="{00000000-0005-0000-0000-000034D90000}"/>
    <cellStyle name="Title 12 2 2" xfId="47549" xr:uid="{00000000-0005-0000-0000-000035D90000}"/>
    <cellStyle name="Title 12 3" xfId="47548" xr:uid="{00000000-0005-0000-0000-000036D90000}"/>
    <cellStyle name="Title 13" xfId="2547" xr:uid="{00000000-0005-0000-0000-000037D90000}"/>
    <cellStyle name="Title 13 2" xfId="14836" xr:uid="{00000000-0005-0000-0000-000038D90000}"/>
    <cellStyle name="Title 13 2 2" xfId="47551" xr:uid="{00000000-0005-0000-0000-000039D90000}"/>
    <cellStyle name="Title 13 3" xfId="47550" xr:uid="{00000000-0005-0000-0000-00003AD90000}"/>
    <cellStyle name="Title 14" xfId="2548" xr:uid="{00000000-0005-0000-0000-00003BD90000}"/>
    <cellStyle name="Title 14 2" xfId="14837" xr:uid="{00000000-0005-0000-0000-00003CD90000}"/>
    <cellStyle name="Title 14 2 2" xfId="47553" xr:uid="{00000000-0005-0000-0000-00003DD90000}"/>
    <cellStyle name="Title 14 3" xfId="47552" xr:uid="{00000000-0005-0000-0000-00003ED90000}"/>
    <cellStyle name="Title 15" xfId="2549" xr:uid="{00000000-0005-0000-0000-00003FD90000}"/>
    <cellStyle name="Title 15 2" xfId="14838" xr:uid="{00000000-0005-0000-0000-000040D90000}"/>
    <cellStyle name="Title 15 2 2" xfId="47555" xr:uid="{00000000-0005-0000-0000-000041D90000}"/>
    <cellStyle name="Title 15 3" xfId="47554" xr:uid="{00000000-0005-0000-0000-000042D90000}"/>
    <cellStyle name="Title 16" xfId="14839" xr:uid="{00000000-0005-0000-0000-000043D90000}"/>
    <cellStyle name="Title 16 2" xfId="47556" xr:uid="{00000000-0005-0000-0000-000044D90000}"/>
    <cellStyle name="Title 17" xfId="23321" xr:uid="{00000000-0005-0000-0000-000045D90000}"/>
    <cellStyle name="Title 17 2" xfId="47557" xr:uid="{00000000-0005-0000-0000-000046D90000}"/>
    <cellStyle name="Title 18" xfId="52039" xr:uid="{00000000-0005-0000-0000-000047D90000}"/>
    <cellStyle name="Title 19" xfId="47543" xr:uid="{00000000-0005-0000-0000-000048D90000}"/>
    <cellStyle name="Title 2" xfId="2550" xr:uid="{00000000-0005-0000-0000-000049D90000}"/>
    <cellStyle name="Title 2 2" xfId="2551" xr:uid="{00000000-0005-0000-0000-00004AD90000}"/>
    <cellStyle name="Title 2 2 2" xfId="14842" xr:uid="{00000000-0005-0000-0000-00004BD90000}"/>
    <cellStyle name="Title 2 2 2 2" xfId="47560" xr:uid="{00000000-0005-0000-0000-00004CD90000}"/>
    <cellStyle name="Title 2 2 3" xfId="14841" xr:uid="{00000000-0005-0000-0000-00004DD90000}"/>
    <cellStyle name="Title 2 2 3 2" xfId="47561" xr:uid="{00000000-0005-0000-0000-00004ED90000}"/>
    <cellStyle name="Title 2 2 4" xfId="23323" xr:uid="{00000000-0005-0000-0000-00004FD90000}"/>
    <cellStyle name="Title 2 2 4 2" xfId="47562" xr:uid="{00000000-0005-0000-0000-000050D90000}"/>
    <cellStyle name="Title 2 2 5" xfId="52041" xr:uid="{00000000-0005-0000-0000-000051D90000}"/>
    <cellStyle name="Title 2 2 6" xfId="47559" xr:uid="{00000000-0005-0000-0000-000052D90000}"/>
    <cellStyle name="Title 2 3" xfId="2552" xr:uid="{00000000-0005-0000-0000-000053D90000}"/>
    <cellStyle name="Title 2 3 2" xfId="14844" xr:uid="{00000000-0005-0000-0000-000054D90000}"/>
    <cellStyle name="Title 2 3 2 2" xfId="47564" xr:uid="{00000000-0005-0000-0000-000055D90000}"/>
    <cellStyle name="Title 2 3 3" xfId="14843" xr:uid="{00000000-0005-0000-0000-000056D90000}"/>
    <cellStyle name="Title 2 3 3 2" xfId="47565" xr:uid="{00000000-0005-0000-0000-000057D90000}"/>
    <cellStyle name="Title 2 3 4" xfId="23324" xr:uid="{00000000-0005-0000-0000-000058D90000}"/>
    <cellStyle name="Title 2 3 4 2" xfId="47566" xr:uid="{00000000-0005-0000-0000-000059D90000}"/>
    <cellStyle name="Title 2 3 5" xfId="52042" xr:uid="{00000000-0005-0000-0000-00005AD90000}"/>
    <cellStyle name="Title 2 3 6" xfId="47563" xr:uid="{00000000-0005-0000-0000-00005BD90000}"/>
    <cellStyle name="Title 2 4" xfId="14845" xr:uid="{00000000-0005-0000-0000-00005CD90000}"/>
    <cellStyle name="Title 2 4 2" xfId="47567" xr:uid="{00000000-0005-0000-0000-00005DD90000}"/>
    <cellStyle name="Title 2 5" xfId="14840" xr:uid="{00000000-0005-0000-0000-00005ED90000}"/>
    <cellStyle name="Title 2 5 2" xfId="47568" xr:uid="{00000000-0005-0000-0000-00005FD90000}"/>
    <cellStyle name="Title 2 6" xfId="23322" xr:uid="{00000000-0005-0000-0000-000060D90000}"/>
    <cellStyle name="Title 2 6 2" xfId="47569" xr:uid="{00000000-0005-0000-0000-000061D90000}"/>
    <cellStyle name="Title 2 7" xfId="52040" xr:uid="{00000000-0005-0000-0000-000062D90000}"/>
    <cellStyle name="Title 2 8" xfId="47558" xr:uid="{00000000-0005-0000-0000-000063D90000}"/>
    <cellStyle name="Title 3" xfId="2553" xr:uid="{00000000-0005-0000-0000-000064D90000}"/>
    <cellStyle name="Title 3 2" xfId="2554" xr:uid="{00000000-0005-0000-0000-000065D90000}"/>
    <cellStyle name="Title 3 2 2" xfId="14848" xr:uid="{00000000-0005-0000-0000-000066D90000}"/>
    <cellStyle name="Title 3 2 2 2" xfId="47572" xr:uid="{00000000-0005-0000-0000-000067D90000}"/>
    <cellStyle name="Title 3 2 3" xfId="14847" xr:uid="{00000000-0005-0000-0000-000068D90000}"/>
    <cellStyle name="Title 3 2 3 2" xfId="47573" xr:uid="{00000000-0005-0000-0000-000069D90000}"/>
    <cellStyle name="Title 3 2 4" xfId="23326" xr:uid="{00000000-0005-0000-0000-00006AD90000}"/>
    <cellStyle name="Title 3 2 4 2" xfId="47574" xr:uid="{00000000-0005-0000-0000-00006BD90000}"/>
    <cellStyle name="Title 3 2 5" xfId="52044" xr:uid="{00000000-0005-0000-0000-00006CD90000}"/>
    <cellStyle name="Title 3 2 6" xfId="47571" xr:uid="{00000000-0005-0000-0000-00006DD90000}"/>
    <cellStyle name="Title 3 3" xfId="2555" xr:uid="{00000000-0005-0000-0000-00006ED90000}"/>
    <cellStyle name="Title 3 3 2" xfId="14850" xr:uid="{00000000-0005-0000-0000-00006FD90000}"/>
    <cellStyle name="Title 3 3 2 2" xfId="47576" xr:uid="{00000000-0005-0000-0000-000070D90000}"/>
    <cellStyle name="Title 3 3 3" xfId="14849" xr:uid="{00000000-0005-0000-0000-000071D90000}"/>
    <cellStyle name="Title 3 3 3 2" xfId="47577" xr:uid="{00000000-0005-0000-0000-000072D90000}"/>
    <cellStyle name="Title 3 3 4" xfId="23327" xr:uid="{00000000-0005-0000-0000-000073D90000}"/>
    <cellStyle name="Title 3 3 4 2" xfId="47578" xr:uid="{00000000-0005-0000-0000-000074D90000}"/>
    <cellStyle name="Title 3 3 5" xfId="52045" xr:uid="{00000000-0005-0000-0000-000075D90000}"/>
    <cellStyle name="Title 3 3 6" xfId="47575" xr:uid="{00000000-0005-0000-0000-000076D90000}"/>
    <cellStyle name="Title 3 4" xfId="14851" xr:uid="{00000000-0005-0000-0000-000077D90000}"/>
    <cellStyle name="Title 3 4 2" xfId="47579" xr:uid="{00000000-0005-0000-0000-000078D90000}"/>
    <cellStyle name="Title 3 5" xfId="14846" xr:uid="{00000000-0005-0000-0000-000079D90000}"/>
    <cellStyle name="Title 3 5 2" xfId="47580" xr:uid="{00000000-0005-0000-0000-00007AD90000}"/>
    <cellStyle name="Title 3 6" xfId="23325" xr:uid="{00000000-0005-0000-0000-00007BD90000}"/>
    <cellStyle name="Title 3 6 2" xfId="47581" xr:uid="{00000000-0005-0000-0000-00007CD90000}"/>
    <cellStyle name="Title 3 7" xfId="52043" xr:uid="{00000000-0005-0000-0000-00007DD90000}"/>
    <cellStyle name="Title 3 8" xfId="47570" xr:uid="{00000000-0005-0000-0000-00007ED90000}"/>
    <cellStyle name="Title 4" xfId="2556" xr:uid="{00000000-0005-0000-0000-00007FD90000}"/>
    <cellStyle name="Title 4 2" xfId="2557" xr:uid="{00000000-0005-0000-0000-000080D90000}"/>
    <cellStyle name="Title 4 2 2" xfId="14854" xr:uid="{00000000-0005-0000-0000-000081D90000}"/>
    <cellStyle name="Title 4 2 2 2" xfId="47584" xr:uid="{00000000-0005-0000-0000-000082D90000}"/>
    <cellStyle name="Title 4 2 3" xfId="14853" xr:uid="{00000000-0005-0000-0000-000083D90000}"/>
    <cellStyle name="Title 4 2 3 2" xfId="47585" xr:uid="{00000000-0005-0000-0000-000084D90000}"/>
    <cellStyle name="Title 4 2 4" xfId="23329" xr:uid="{00000000-0005-0000-0000-000085D90000}"/>
    <cellStyle name="Title 4 2 4 2" xfId="47586" xr:uid="{00000000-0005-0000-0000-000086D90000}"/>
    <cellStyle name="Title 4 2 5" xfId="52046" xr:uid="{00000000-0005-0000-0000-000087D90000}"/>
    <cellStyle name="Title 4 2 6" xfId="47583" xr:uid="{00000000-0005-0000-0000-000088D90000}"/>
    <cellStyle name="Title 4 3" xfId="2558" xr:uid="{00000000-0005-0000-0000-000089D90000}"/>
    <cellStyle name="Title 4 3 2" xfId="14856" xr:uid="{00000000-0005-0000-0000-00008AD90000}"/>
    <cellStyle name="Title 4 3 2 2" xfId="47588" xr:uid="{00000000-0005-0000-0000-00008BD90000}"/>
    <cellStyle name="Title 4 3 3" xfId="14855" xr:uid="{00000000-0005-0000-0000-00008CD90000}"/>
    <cellStyle name="Title 4 3 3 2" xfId="47589" xr:uid="{00000000-0005-0000-0000-00008DD90000}"/>
    <cellStyle name="Title 4 3 4" xfId="23330" xr:uid="{00000000-0005-0000-0000-00008ED90000}"/>
    <cellStyle name="Title 4 3 4 2" xfId="47590" xr:uid="{00000000-0005-0000-0000-00008FD90000}"/>
    <cellStyle name="Title 4 3 5" xfId="52047" xr:uid="{00000000-0005-0000-0000-000090D90000}"/>
    <cellStyle name="Title 4 3 6" xfId="47587" xr:uid="{00000000-0005-0000-0000-000091D90000}"/>
    <cellStyle name="Title 4 4" xfId="14857" xr:uid="{00000000-0005-0000-0000-000092D90000}"/>
    <cellStyle name="Title 4 4 2" xfId="47592" xr:uid="{00000000-0005-0000-0000-000093D90000}"/>
    <cellStyle name="Title 4 4 3" xfId="47591" xr:uid="{00000000-0005-0000-0000-000094D90000}"/>
    <cellStyle name="Title 4 5" xfId="14852" xr:uid="{00000000-0005-0000-0000-000095D90000}"/>
    <cellStyle name="Title 4 5 2" xfId="47593" xr:uid="{00000000-0005-0000-0000-000096D90000}"/>
    <cellStyle name="Title 4 6" xfId="23328" xr:uid="{00000000-0005-0000-0000-000097D90000}"/>
    <cellStyle name="Title 4 6 2" xfId="47594" xr:uid="{00000000-0005-0000-0000-000098D90000}"/>
    <cellStyle name="Title 4 7" xfId="47582" xr:uid="{00000000-0005-0000-0000-000099D90000}"/>
    <cellStyle name="Title 5" xfId="2559" xr:uid="{00000000-0005-0000-0000-00009AD90000}"/>
    <cellStyle name="Title 5 2" xfId="2560" xr:uid="{00000000-0005-0000-0000-00009BD90000}"/>
    <cellStyle name="Title 5 2 2" xfId="14860" xr:uid="{00000000-0005-0000-0000-00009CD90000}"/>
    <cellStyle name="Title 5 2 2 2" xfId="47597" xr:uid="{00000000-0005-0000-0000-00009DD90000}"/>
    <cellStyle name="Title 5 2 3" xfId="14859" xr:uid="{00000000-0005-0000-0000-00009ED90000}"/>
    <cellStyle name="Title 5 2 3 2" xfId="47598" xr:uid="{00000000-0005-0000-0000-00009FD90000}"/>
    <cellStyle name="Title 5 2 4" xfId="23332" xr:uid="{00000000-0005-0000-0000-0000A0D90000}"/>
    <cellStyle name="Title 5 2 4 2" xfId="47599" xr:uid="{00000000-0005-0000-0000-0000A1D90000}"/>
    <cellStyle name="Title 5 2 5" xfId="52048" xr:uid="{00000000-0005-0000-0000-0000A2D90000}"/>
    <cellStyle name="Title 5 2 6" xfId="47596" xr:uid="{00000000-0005-0000-0000-0000A3D90000}"/>
    <cellStyle name="Title 5 3" xfId="2561" xr:uid="{00000000-0005-0000-0000-0000A4D90000}"/>
    <cellStyle name="Title 5 3 2" xfId="14862" xr:uid="{00000000-0005-0000-0000-0000A5D90000}"/>
    <cellStyle name="Title 5 3 2 2" xfId="47601" xr:uid="{00000000-0005-0000-0000-0000A6D90000}"/>
    <cellStyle name="Title 5 3 3" xfId="14861" xr:uid="{00000000-0005-0000-0000-0000A7D90000}"/>
    <cellStyle name="Title 5 3 3 2" xfId="47602" xr:uid="{00000000-0005-0000-0000-0000A8D90000}"/>
    <cellStyle name="Title 5 3 4" xfId="23333" xr:uid="{00000000-0005-0000-0000-0000A9D90000}"/>
    <cellStyle name="Title 5 3 4 2" xfId="47603" xr:uid="{00000000-0005-0000-0000-0000AAD90000}"/>
    <cellStyle name="Title 5 3 5" xfId="52049" xr:uid="{00000000-0005-0000-0000-0000ABD90000}"/>
    <cellStyle name="Title 5 3 6" xfId="47600" xr:uid="{00000000-0005-0000-0000-0000ACD90000}"/>
    <cellStyle name="Title 5 4" xfId="14863" xr:uid="{00000000-0005-0000-0000-0000ADD90000}"/>
    <cellStyle name="Title 5 4 2" xfId="47604" xr:uid="{00000000-0005-0000-0000-0000AED90000}"/>
    <cellStyle name="Title 5 5" xfId="14858" xr:uid="{00000000-0005-0000-0000-0000AFD90000}"/>
    <cellStyle name="Title 5 5 2" xfId="47605" xr:uid="{00000000-0005-0000-0000-0000B0D90000}"/>
    <cellStyle name="Title 5 6" xfId="23331" xr:uid="{00000000-0005-0000-0000-0000B1D90000}"/>
    <cellStyle name="Title 5 6 2" xfId="47606" xr:uid="{00000000-0005-0000-0000-0000B2D90000}"/>
    <cellStyle name="Title 5 7" xfId="47595" xr:uid="{00000000-0005-0000-0000-0000B3D90000}"/>
    <cellStyle name="Title 6" xfId="2562" xr:uid="{00000000-0005-0000-0000-0000B4D90000}"/>
    <cellStyle name="Title 6 2" xfId="14864" xr:uid="{00000000-0005-0000-0000-0000B5D90000}"/>
    <cellStyle name="Title 6 2 2" xfId="47608" xr:uid="{00000000-0005-0000-0000-0000B6D90000}"/>
    <cellStyle name="Title 6 3" xfId="47607" xr:uid="{00000000-0005-0000-0000-0000B7D90000}"/>
    <cellStyle name="Title 7" xfId="2563" xr:uid="{00000000-0005-0000-0000-0000B8D90000}"/>
    <cellStyle name="Title 7 2" xfId="14865" xr:uid="{00000000-0005-0000-0000-0000B9D90000}"/>
    <cellStyle name="Title 7 2 2" xfId="47610" xr:uid="{00000000-0005-0000-0000-0000BAD90000}"/>
    <cellStyle name="Title 7 3" xfId="47609" xr:uid="{00000000-0005-0000-0000-0000BBD90000}"/>
    <cellStyle name="Title 8" xfId="2564" xr:uid="{00000000-0005-0000-0000-0000BCD90000}"/>
    <cellStyle name="Title 8 2" xfId="14866" xr:uid="{00000000-0005-0000-0000-0000BDD90000}"/>
    <cellStyle name="Title 8 2 2" xfId="47612" xr:uid="{00000000-0005-0000-0000-0000BED90000}"/>
    <cellStyle name="Title 8 3" xfId="47611" xr:uid="{00000000-0005-0000-0000-0000BFD90000}"/>
    <cellStyle name="Title 9" xfId="2565" xr:uid="{00000000-0005-0000-0000-0000C0D90000}"/>
    <cellStyle name="Title 9 2" xfId="14867" xr:uid="{00000000-0005-0000-0000-0000C1D90000}"/>
    <cellStyle name="Title 9 2 2" xfId="47614" xr:uid="{00000000-0005-0000-0000-0000C2D90000}"/>
    <cellStyle name="Title 9 3" xfId="47613" xr:uid="{00000000-0005-0000-0000-0000C3D90000}"/>
    <cellStyle name="Title_popis" xfId="14868" xr:uid="{00000000-0005-0000-0000-0000C4D90000}"/>
    <cellStyle name="Total" xfId="2566" xr:uid="{00000000-0005-0000-0000-0000C5D90000}"/>
    <cellStyle name="Total 10" xfId="2567" xr:uid="{00000000-0005-0000-0000-0000C6D90000}"/>
    <cellStyle name="Total 10 2" xfId="2568" xr:uid="{00000000-0005-0000-0000-0000C7D90000}"/>
    <cellStyle name="Total 10 2 2" xfId="14872" xr:uid="{00000000-0005-0000-0000-0000C8D90000}"/>
    <cellStyle name="Total 10 2 2 2" xfId="47618" xr:uid="{00000000-0005-0000-0000-0000C9D90000}"/>
    <cellStyle name="Total 10 2 3" xfId="14871" xr:uid="{00000000-0005-0000-0000-0000CAD90000}"/>
    <cellStyle name="Total 10 2 3 2" xfId="47619" xr:uid="{00000000-0005-0000-0000-0000CBD90000}"/>
    <cellStyle name="Total 10 2 4" xfId="23336" xr:uid="{00000000-0005-0000-0000-0000CCD90000}"/>
    <cellStyle name="Total 10 2 4 2" xfId="47620" xr:uid="{00000000-0005-0000-0000-0000CDD90000}"/>
    <cellStyle name="Total 10 2 5" xfId="52051" xr:uid="{00000000-0005-0000-0000-0000CED90000}"/>
    <cellStyle name="Total 10 2 6" xfId="47617" xr:uid="{00000000-0005-0000-0000-0000CFD90000}"/>
    <cellStyle name="Total 10 3" xfId="2569" xr:uid="{00000000-0005-0000-0000-0000D0D90000}"/>
    <cellStyle name="Total 10 3 2" xfId="14874" xr:uid="{00000000-0005-0000-0000-0000D1D90000}"/>
    <cellStyle name="Total 10 3 2 2" xfId="47622" xr:uid="{00000000-0005-0000-0000-0000D2D90000}"/>
    <cellStyle name="Total 10 3 3" xfId="14873" xr:uid="{00000000-0005-0000-0000-0000D3D90000}"/>
    <cellStyle name="Total 10 3 3 2" xfId="47623" xr:uid="{00000000-0005-0000-0000-0000D4D90000}"/>
    <cellStyle name="Total 10 3 4" xfId="23337" xr:uid="{00000000-0005-0000-0000-0000D5D90000}"/>
    <cellStyle name="Total 10 3 4 2" xfId="47624" xr:uid="{00000000-0005-0000-0000-0000D6D90000}"/>
    <cellStyle name="Total 10 3 5" xfId="52052" xr:uid="{00000000-0005-0000-0000-0000D7D90000}"/>
    <cellStyle name="Total 10 3 6" xfId="47621" xr:uid="{00000000-0005-0000-0000-0000D8D90000}"/>
    <cellStyle name="Total 10 4" xfId="14875" xr:uid="{00000000-0005-0000-0000-0000D9D90000}"/>
    <cellStyle name="Total 10 4 2" xfId="47625" xr:uid="{00000000-0005-0000-0000-0000DAD90000}"/>
    <cellStyle name="Total 10 5" xfId="14870" xr:uid="{00000000-0005-0000-0000-0000DBD90000}"/>
    <cellStyle name="Total 10 5 2" xfId="47626" xr:uid="{00000000-0005-0000-0000-0000DCD90000}"/>
    <cellStyle name="Total 10 6" xfId="23335" xr:uid="{00000000-0005-0000-0000-0000DDD90000}"/>
    <cellStyle name="Total 10 6 2" xfId="47627" xr:uid="{00000000-0005-0000-0000-0000DED90000}"/>
    <cellStyle name="Total 10 7" xfId="47616" xr:uid="{00000000-0005-0000-0000-0000DFD90000}"/>
    <cellStyle name="Total 11" xfId="2570" xr:uid="{00000000-0005-0000-0000-0000E0D90000}"/>
    <cellStyle name="Total 11 2" xfId="14876" xr:uid="{00000000-0005-0000-0000-0000E1D90000}"/>
    <cellStyle name="Total 11 2 2" xfId="47629" xr:uid="{00000000-0005-0000-0000-0000E2D90000}"/>
    <cellStyle name="Total 11 3" xfId="47628" xr:uid="{00000000-0005-0000-0000-0000E3D90000}"/>
    <cellStyle name="Total 12" xfId="2571" xr:uid="{00000000-0005-0000-0000-0000E4D90000}"/>
    <cellStyle name="Total 12 2" xfId="14877" xr:uid="{00000000-0005-0000-0000-0000E5D90000}"/>
    <cellStyle name="Total 12 2 2" xfId="47631" xr:uid="{00000000-0005-0000-0000-0000E6D90000}"/>
    <cellStyle name="Total 12 3" xfId="47630" xr:uid="{00000000-0005-0000-0000-0000E7D90000}"/>
    <cellStyle name="Total 13" xfId="2572" xr:uid="{00000000-0005-0000-0000-0000E8D90000}"/>
    <cellStyle name="Total 13 2" xfId="14878" xr:uid="{00000000-0005-0000-0000-0000E9D90000}"/>
    <cellStyle name="Total 13 2 2" xfId="47633" xr:uid="{00000000-0005-0000-0000-0000EAD90000}"/>
    <cellStyle name="Total 13 3" xfId="47632" xr:uid="{00000000-0005-0000-0000-0000EBD90000}"/>
    <cellStyle name="Total 14" xfId="2573" xr:uid="{00000000-0005-0000-0000-0000ECD90000}"/>
    <cellStyle name="Total 14 2" xfId="14879" xr:uid="{00000000-0005-0000-0000-0000EDD90000}"/>
    <cellStyle name="Total 14 2 2" xfId="47635" xr:uid="{00000000-0005-0000-0000-0000EED90000}"/>
    <cellStyle name="Total 14 3" xfId="47634" xr:uid="{00000000-0005-0000-0000-0000EFD90000}"/>
    <cellStyle name="Total 15" xfId="2574" xr:uid="{00000000-0005-0000-0000-0000F0D90000}"/>
    <cellStyle name="Total 15 2" xfId="14880" xr:uid="{00000000-0005-0000-0000-0000F1D90000}"/>
    <cellStyle name="Total 15 2 2" xfId="47637" xr:uid="{00000000-0005-0000-0000-0000F2D90000}"/>
    <cellStyle name="Total 15 3" xfId="47636" xr:uid="{00000000-0005-0000-0000-0000F3D90000}"/>
    <cellStyle name="Total 16" xfId="14881" xr:uid="{00000000-0005-0000-0000-0000F4D90000}"/>
    <cellStyle name="Total 16 2" xfId="47638" xr:uid="{00000000-0005-0000-0000-0000F5D90000}"/>
    <cellStyle name="Total 17" xfId="14869" xr:uid="{00000000-0005-0000-0000-0000F6D90000}"/>
    <cellStyle name="Total 17 2" xfId="47639" xr:uid="{00000000-0005-0000-0000-0000F7D90000}"/>
    <cellStyle name="Total 18" xfId="23334" xr:uid="{00000000-0005-0000-0000-0000F8D90000}"/>
    <cellStyle name="Total 18 2" xfId="47640" xr:uid="{00000000-0005-0000-0000-0000F9D90000}"/>
    <cellStyle name="Total 19" xfId="52050" xr:uid="{00000000-0005-0000-0000-0000FAD90000}"/>
    <cellStyle name="Total 2" xfId="2575" xr:uid="{00000000-0005-0000-0000-0000FBD90000}"/>
    <cellStyle name="Total 2 10" xfId="52053" xr:uid="{00000000-0005-0000-0000-0000FCD90000}"/>
    <cellStyle name="Total 2 11" xfId="47641" xr:uid="{00000000-0005-0000-0000-0000FDD90000}"/>
    <cellStyle name="Total 2 2" xfId="2576" xr:uid="{00000000-0005-0000-0000-0000FED90000}"/>
    <cellStyle name="Total 2 2 2" xfId="2577" xr:uid="{00000000-0005-0000-0000-0000FFD90000}"/>
    <cellStyle name="Total 2 2 2 2" xfId="14884" xr:uid="{00000000-0005-0000-0000-000000DA0000}"/>
    <cellStyle name="Total 2 2 2 2 2" xfId="47644" xr:uid="{00000000-0005-0000-0000-000001DA0000}"/>
    <cellStyle name="Total 2 2 2 3" xfId="52055" xr:uid="{00000000-0005-0000-0000-000002DA0000}"/>
    <cellStyle name="Total 2 2 2 4" xfId="47643" xr:uid="{00000000-0005-0000-0000-000003DA0000}"/>
    <cellStyle name="Total 2 2 3" xfId="14885" xr:uid="{00000000-0005-0000-0000-000004DA0000}"/>
    <cellStyle name="Total 2 2 3 2" xfId="47645" xr:uid="{00000000-0005-0000-0000-000005DA0000}"/>
    <cellStyle name="Total 2 2 4" xfId="14883" xr:uid="{00000000-0005-0000-0000-000006DA0000}"/>
    <cellStyle name="Total 2 2 4 2" xfId="47646" xr:uid="{00000000-0005-0000-0000-000007DA0000}"/>
    <cellStyle name="Total 2 2 5" xfId="16001" xr:uid="{00000000-0005-0000-0000-000008DA0000}"/>
    <cellStyle name="Total 2 2 5 2" xfId="47647" xr:uid="{00000000-0005-0000-0000-000009DA0000}"/>
    <cellStyle name="Total 2 2 6" xfId="23339" xr:uid="{00000000-0005-0000-0000-00000ADA0000}"/>
    <cellStyle name="Total 2 2 6 2" xfId="47648" xr:uid="{00000000-0005-0000-0000-00000BDA0000}"/>
    <cellStyle name="Total 2 2 7" xfId="52054" xr:uid="{00000000-0005-0000-0000-00000CDA0000}"/>
    <cellStyle name="Total 2 2 8" xfId="47642" xr:uid="{00000000-0005-0000-0000-00000DDA0000}"/>
    <cellStyle name="Total 2 3" xfId="2578" xr:uid="{00000000-0005-0000-0000-00000EDA0000}"/>
    <cellStyle name="Total 2 3 2" xfId="14887" xr:uid="{00000000-0005-0000-0000-00000FDA0000}"/>
    <cellStyle name="Total 2 3 2 2" xfId="47650" xr:uid="{00000000-0005-0000-0000-000010DA0000}"/>
    <cellStyle name="Total 2 3 3" xfId="14886" xr:uid="{00000000-0005-0000-0000-000011DA0000}"/>
    <cellStyle name="Total 2 3 3 2" xfId="47651" xr:uid="{00000000-0005-0000-0000-000012DA0000}"/>
    <cellStyle name="Total 2 3 4" xfId="23340" xr:uid="{00000000-0005-0000-0000-000013DA0000}"/>
    <cellStyle name="Total 2 3 4 2" xfId="47652" xr:uid="{00000000-0005-0000-0000-000014DA0000}"/>
    <cellStyle name="Total 2 3 5" xfId="52056" xr:uid="{00000000-0005-0000-0000-000015DA0000}"/>
    <cellStyle name="Total 2 3 6" xfId="47649" xr:uid="{00000000-0005-0000-0000-000016DA0000}"/>
    <cellStyle name="Total 2 4" xfId="2579" xr:uid="{00000000-0005-0000-0000-000017DA0000}"/>
    <cellStyle name="Total 2 4 2" xfId="14888" xr:uid="{00000000-0005-0000-0000-000018DA0000}"/>
    <cellStyle name="Total 2 4 2 2" xfId="47654" xr:uid="{00000000-0005-0000-0000-000019DA0000}"/>
    <cellStyle name="Total 2 4 3" xfId="52057" xr:uid="{00000000-0005-0000-0000-00001ADA0000}"/>
    <cellStyle name="Total 2 4 4" xfId="47653" xr:uid="{00000000-0005-0000-0000-00001BDA0000}"/>
    <cellStyle name="Total 2 5" xfId="2580" xr:uid="{00000000-0005-0000-0000-00001CDA0000}"/>
    <cellStyle name="Total 2 5 2" xfId="14889" xr:uid="{00000000-0005-0000-0000-00001DDA0000}"/>
    <cellStyle name="Total 2 5 2 2" xfId="47656" xr:uid="{00000000-0005-0000-0000-00001EDA0000}"/>
    <cellStyle name="Total 2 5 3" xfId="47655" xr:uid="{00000000-0005-0000-0000-00001FDA0000}"/>
    <cellStyle name="Total 2 6" xfId="2581" xr:uid="{00000000-0005-0000-0000-000020DA0000}"/>
    <cellStyle name="Total 2 6 2" xfId="14890" xr:uid="{00000000-0005-0000-0000-000021DA0000}"/>
    <cellStyle name="Total 2 6 2 2" xfId="47658" xr:uid="{00000000-0005-0000-0000-000022DA0000}"/>
    <cellStyle name="Total 2 6 3" xfId="47657" xr:uid="{00000000-0005-0000-0000-000023DA0000}"/>
    <cellStyle name="Total 2 7" xfId="14891" xr:uid="{00000000-0005-0000-0000-000024DA0000}"/>
    <cellStyle name="Total 2 7 2" xfId="47659" xr:uid="{00000000-0005-0000-0000-000025DA0000}"/>
    <cellStyle name="Total 2 8" xfId="14882" xr:uid="{00000000-0005-0000-0000-000026DA0000}"/>
    <cellStyle name="Total 2 8 2" xfId="47660" xr:uid="{00000000-0005-0000-0000-000027DA0000}"/>
    <cellStyle name="Total 2 9" xfId="23338" xr:uid="{00000000-0005-0000-0000-000028DA0000}"/>
    <cellStyle name="Total 2 9 2" xfId="47661" xr:uid="{00000000-0005-0000-0000-000029DA0000}"/>
    <cellStyle name="Total 20" xfId="47615" xr:uid="{00000000-0005-0000-0000-00002ADA0000}"/>
    <cellStyle name="Total 3" xfId="2582" xr:uid="{00000000-0005-0000-0000-00002BDA0000}"/>
    <cellStyle name="Total 3 2" xfId="2583" xr:uid="{00000000-0005-0000-0000-00002CDA0000}"/>
    <cellStyle name="Total 3 2 2" xfId="14894" xr:uid="{00000000-0005-0000-0000-00002DDA0000}"/>
    <cellStyle name="Total 3 2 2 2" xfId="47664" xr:uid="{00000000-0005-0000-0000-00002EDA0000}"/>
    <cellStyle name="Total 3 2 3" xfId="14893" xr:uid="{00000000-0005-0000-0000-00002FDA0000}"/>
    <cellStyle name="Total 3 2 3 2" xfId="47665" xr:uid="{00000000-0005-0000-0000-000030DA0000}"/>
    <cellStyle name="Total 3 2 4" xfId="23342" xr:uid="{00000000-0005-0000-0000-000031DA0000}"/>
    <cellStyle name="Total 3 2 4 2" xfId="47666" xr:uid="{00000000-0005-0000-0000-000032DA0000}"/>
    <cellStyle name="Total 3 2 5" xfId="52059" xr:uid="{00000000-0005-0000-0000-000033DA0000}"/>
    <cellStyle name="Total 3 2 6" xfId="47663" xr:uid="{00000000-0005-0000-0000-000034DA0000}"/>
    <cellStyle name="Total 3 3" xfId="2584" xr:uid="{00000000-0005-0000-0000-000035DA0000}"/>
    <cellStyle name="Total 3 3 2" xfId="14896" xr:uid="{00000000-0005-0000-0000-000036DA0000}"/>
    <cellStyle name="Total 3 3 2 2" xfId="47668" xr:uid="{00000000-0005-0000-0000-000037DA0000}"/>
    <cellStyle name="Total 3 3 3" xfId="14895" xr:uid="{00000000-0005-0000-0000-000038DA0000}"/>
    <cellStyle name="Total 3 3 3 2" xfId="47669" xr:uid="{00000000-0005-0000-0000-000039DA0000}"/>
    <cellStyle name="Total 3 3 4" xfId="23343" xr:uid="{00000000-0005-0000-0000-00003ADA0000}"/>
    <cellStyle name="Total 3 3 4 2" xfId="47670" xr:uid="{00000000-0005-0000-0000-00003BDA0000}"/>
    <cellStyle name="Total 3 3 5" xfId="52060" xr:uid="{00000000-0005-0000-0000-00003CDA0000}"/>
    <cellStyle name="Total 3 3 6" xfId="47667" xr:uid="{00000000-0005-0000-0000-00003DDA0000}"/>
    <cellStyle name="Total 3 4" xfId="14897" xr:uid="{00000000-0005-0000-0000-00003EDA0000}"/>
    <cellStyle name="Total 3 4 2" xfId="47671" xr:uid="{00000000-0005-0000-0000-00003FDA0000}"/>
    <cellStyle name="Total 3 5" xfId="14892" xr:uid="{00000000-0005-0000-0000-000040DA0000}"/>
    <cellStyle name="Total 3 5 2" xfId="47672" xr:uid="{00000000-0005-0000-0000-000041DA0000}"/>
    <cellStyle name="Total 3 6" xfId="23341" xr:uid="{00000000-0005-0000-0000-000042DA0000}"/>
    <cellStyle name="Total 3 6 2" xfId="47673" xr:uid="{00000000-0005-0000-0000-000043DA0000}"/>
    <cellStyle name="Total 3 7" xfId="52058" xr:uid="{00000000-0005-0000-0000-000044DA0000}"/>
    <cellStyle name="Total 3 8" xfId="47662" xr:uid="{00000000-0005-0000-0000-000045DA0000}"/>
    <cellStyle name="Total 4" xfId="2585" xr:uid="{00000000-0005-0000-0000-000046DA0000}"/>
    <cellStyle name="Total 4 2" xfId="2586" xr:uid="{00000000-0005-0000-0000-000047DA0000}"/>
    <cellStyle name="Total 4 2 2" xfId="14900" xr:uid="{00000000-0005-0000-0000-000048DA0000}"/>
    <cellStyle name="Total 4 2 2 2" xfId="47676" xr:uid="{00000000-0005-0000-0000-000049DA0000}"/>
    <cellStyle name="Total 4 2 3" xfId="14899" xr:uid="{00000000-0005-0000-0000-00004ADA0000}"/>
    <cellStyle name="Total 4 2 3 2" xfId="47677" xr:uid="{00000000-0005-0000-0000-00004BDA0000}"/>
    <cellStyle name="Total 4 2 4" xfId="23345" xr:uid="{00000000-0005-0000-0000-00004CDA0000}"/>
    <cellStyle name="Total 4 2 4 2" xfId="47678" xr:uid="{00000000-0005-0000-0000-00004DDA0000}"/>
    <cellStyle name="Total 4 2 5" xfId="52061" xr:uid="{00000000-0005-0000-0000-00004EDA0000}"/>
    <cellStyle name="Total 4 2 6" xfId="47675" xr:uid="{00000000-0005-0000-0000-00004FDA0000}"/>
    <cellStyle name="Total 4 3" xfId="2587" xr:uid="{00000000-0005-0000-0000-000050DA0000}"/>
    <cellStyle name="Total 4 3 2" xfId="14902" xr:uid="{00000000-0005-0000-0000-000051DA0000}"/>
    <cellStyle name="Total 4 3 2 2" xfId="47680" xr:uid="{00000000-0005-0000-0000-000052DA0000}"/>
    <cellStyle name="Total 4 3 3" xfId="14901" xr:uid="{00000000-0005-0000-0000-000053DA0000}"/>
    <cellStyle name="Total 4 3 3 2" xfId="47681" xr:uid="{00000000-0005-0000-0000-000054DA0000}"/>
    <cellStyle name="Total 4 3 4" xfId="23346" xr:uid="{00000000-0005-0000-0000-000055DA0000}"/>
    <cellStyle name="Total 4 3 4 2" xfId="47682" xr:uid="{00000000-0005-0000-0000-000056DA0000}"/>
    <cellStyle name="Total 4 3 5" xfId="52062" xr:uid="{00000000-0005-0000-0000-000057DA0000}"/>
    <cellStyle name="Total 4 3 6" xfId="47679" xr:uid="{00000000-0005-0000-0000-000058DA0000}"/>
    <cellStyle name="Total 4 4" xfId="14903" xr:uid="{00000000-0005-0000-0000-000059DA0000}"/>
    <cellStyle name="Total 4 4 2" xfId="47684" xr:uid="{00000000-0005-0000-0000-00005ADA0000}"/>
    <cellStyle name="Total 4 4 3" xfId="47683" xr:uid="{00000000-0005-0000-0000-00005BDA0000}"/>
    <cellStyle name="Total 4 5" xfId="14898" xr:uid="{00000000-0005-0000-0000-00005CDA0000}"/>
    <cellStyle name="Total 4 5 2" xfId="47685" xr:uid="{00000000-0005-0000-0000-00005DDA0000}"/>
    <cellStyle name="Total 4 6" xfId="23344" xr:uid="{00000000-0005-0000-0000-00005EDA0000}"/>
    <cellStyle name="Total 4 6 2" xfId="47686" xr:uid="{00000000-0005-0000-0000-00005FDA0000}"/>
    <cellStyle name="Total 4 7" xfId="47674" xr:uid="{00000000-0005-0000-0000-000060DA0000}"/>
    <cellStyle name="Total 5" xfId="2588" xr:uid="{00000000-0005-0000-0000-000061DA0000}"/>
    <cellStyle name="Total 5 2" xfId="2589" xr:uid="{00000000-0005-0000-0000-000062DA0000}"/>
    <cellStyle name="Total 5 2 2" xfId="14906" xr:uid="{00000000-0005-0000-0000-000063DA0000}"/>
    <cellStyle name="Total 5 2 2 2" xfId="47689" xr:uid="{00000000-0005-0000-0000-000064DA0000}"/>
    <cellStyle name="Total 5 2 3" xfId="14905" xr:uid="{00000000-0005-0000-0000-000065DA0000}"/>
    <cellStyle name="Total 5 2 3 2" xfId="47690" xr:uid="{00000000-0005-0000-0000-000066DA0000}"/>
    <cellStyle name="Total 5 2 4" xfId="23348" xr:uid="{00000000-0005-0000-0000-000067DA0000}"/>
    <cellStyle name="Total 5 2 4 2" xfId="47691" xr:uid="{00000000-0005-0000-0000-000068DA0000}"/>
    <cellStyle name="Total 5 2 5" xfId="52063" xr:uid="{00000000-0005-0000-0000-000069DA0000}"/>
    <cellStyle name="Total 5 2 6" xfId="47688" xr:uid="{00000000-0005-0000-0000-00006ADA0000}"/>
    <cellStyle name="Total 5 3" xfId="2590" xr:uid="{00000000-0005-0000-0000-00006BDA0000}"/>
    <cellStyle name="Total 5 3 2" xfId="14908" xr:uid="{00000000-0005-0000-0000-00006CDA0000}"/>
    <cellStyle name="Total 5 3 2 2" xfId="47693" xr:uid="{00000000-0005-0000-0000-00006DDA0000}"/>
    <cellStyle name="Total 5 3 3" xfId="14907" xr:uid="{00000000-0005-0000-0000-00006EDA0000}"/>
    <cellStyle name="Total 5 3 3 2" xfId="47694" xr:uid="{00000000-0005-0000-0000-00006FDA0000}"/>
    <cellStyle name="Total 5 3 4" xfId="23349" xr:uid="{00000000-0005-0000-0000-000070DA0000}"/>
    <cellStyle name="Total 5 3 4 2" xfId="47695" xr:uid="{00000000-0005-0000-0000-000071DA0000}"/>
    <cellStyle name="Total 5 3 5" xfId="52064" xr:uid="{00000000-0005-0000-0000-000072DA0000}"/>
    <cellStyle name="Total 5 3 6" xfId="47692" xr:uid="{00000000-0005-0000-0000-000073DA0000}"/>
    <cellStyle name="Total 5 4" xfId="14909" xr:uid="{00000000-0005-0000-0000-000074DA0000}"/>
    <cellStyle name="Total 5 4 2" xfId="47696" xr:uid="{00000000-0005-0000-0000-000075DA0000}"/>
    <cellStyle name="Total 5 5" xfId="14904" xr:uid="{00000000-0005-0000-0000-000076DA0000}"/>
    <cellStyle name="Total 5 5 2" xfId="47697" xr:uid="{00000000-0005-0000-0000-000077DA0000}"/>
    <cellStyle name="Total 5 6" xfId="23347" xr:uid="{00000000-0005-0000-0000-000078DA0000}"/>
    <cellStyle name="Total 5 6 2" xfId="47698" xr:uid="{00000000-0005-0000-0000-000079DA0000}"/>
    <cellStyle name="Total 5 7" xfId="47687" xr:uid="{00000000-0005-0000-0000-00007ADA0000}"/>
    <cellStyle name="Total 6" xfId="2591" xr:uid="{00000000-0005-0000-0000-00007BDA0000}"/>
    <cellStyle name="Total 6 2" xfId="2592" xr:uid="{00000000-0005-0000-0000-00007CDA0000}"/>
    <cellStyle name="Total 6 2 2" xfId="14912" xr:uid="{00000000-0005-0000-0000-00007DDA0000}"/>
    <cellStyle name="Total 6 2 2 2" xfId="47701" xr:uid="{00000000-0005-0000-0000-00007EDA0000}"/>
    <cellStyle name="Total 6 2 3" xfId="14911" xr:uid="{00000000-0005-0000-0000-00007FDA0000}"/>
    <cellStyle name="Total 6 2 3 2" xfId="47702" xr:uid="{00000000-0005-0000-0000-000080DA0000}"/>
    <cellStyle name="Total 6 2 4" xfId="23351" xr:uid="{00000000-0005-0000-0000-000081DA0000}"/>
    <cellStyle name="Total 6 2 4 2" xfId="47703" xr:uid="{00000000-0005-0000-0000-000082DA0000}"/>
    <cellStyle name="Total 6 2 5" xfId="52065" xr:uid="{00000000-0005-0000-0000-000083DA0000}"/>
    <cellStyle name="Total 6 2 6" xfId="47700" xr:uid="{00000000-0005-0000-0000-000084DA0000}"/>
    <cellStyle name="Total 6 3" xfId="2593" xr:uid="{00000000-0005-0000-0000-000085DA0000}"/>
    <cellStyle name="Total 6 3 2" xfId="14914" xr:uid="{00000000-0005-0000-0000-000086DA0000}"/>
    <cellStyle name="Total 6 3 2 2" xfId="47705" xr:uid="{00000000-0005-0000-0000-000087DA0000}"/>
    <cellStyle name="Total 6 3 3" xfId="14913" xr:uid="{00000000-0005-0000-0000-000088DA0000}"/>
    <cellStyle name="Total 6 3 3 2" xfId="47706" xr:uid="{00000000-0005-0000-0000-000089DA0000}"/>
    <cellStyle name="Total 6 3 4" xfId="23352" xr:uid="{00000000-0005-0000-0000-00008ADA0000}"/>
    <cellStyle name="Total 6 3 4 2" xfId="47707" xr:uid="{00000000-0005-0000-0000-00008BDA0000}"/>
    <cellStyle name="Total 6 3 5" xfId="52066" xr:uid="{00000000-0005-0000-0000-00008CDA0000}"/>
    <cellStyle name="Total 6 3 6" xfId="47704" xr:uid="{00000000-0005-0000-0000-00008DDA0000}"/>
    <cellStyle name="Total 6 4" xfId="14915" xr:uid="{00000000-0005-0000-0000-00008EDA0000}"/>
    <cellStyle name="Total 6 4 2" xfId="47708" xr:uid="{00000000-0005-0000-0000-00008FDA0000}"/>
    <cellStyle name="Total 6 5" xfId="14910" xr:uid="{00000000-0005-0000-0000-000090DA0000}"/>
    <cellStyle name="Total 6 5 2" xfId="47709" xr:uid="{00000000-0005-0000-0000-000091DA0000}"/>
    <cellStyle name="Total 6 6" xfId="23350" xr:uid="{00000000-0005-0000-0000-000092DA0000}"/>
    <cellStyle name="Total 6 6 2" xfId="47710" xr:uid="{00000000-0005-0000-0000-000093DA0000}"/>
    <cellStyle name="Total 6 7" xfId="47699" xr:uid="{00000000-0005-0000-0000-000094DA0000}"/>
    <cellStyle name="Total 7" xfId="2594" xr:uid="{00000000-0005-0000-0000-000095DA0000}"/>
    <cellStyle name="Total 7 2" xfId="2595" xr:uid="{00000000-0005-0000-0000-000096DA0000}"/>
    <cellStyle name="Total 7 2 2" xfId="14918" xr:uid="{00000000-0005-0000-0000-000097DA0000}"/>
    <cellStyle name="Total 7 2 2 2" xfId="47713" xr:uid="{00000000-0005-0000-0000-000098DA0000}"/>
    <cellStyle name="Total 7 2 3" xfId="14917" xr:uid="{00000000-0005-0000-0000-000099DA0000}"/>
    <cellStyle name="Total 7 2 3 2" xfId="47714" xr:uid="{00000000-0005-0000-0000-00009ADA0000}"/>
    <cellStyle name="Total 7 2 4" xfId="23354" xr:uid="{00000000-0005-0000-0000-00009BDA0000}"/>
    <cellStyle name="Total 7 2 4 2" xfId="47715" xr:uid="{00000000-0005-0000-0000-00009CDA0000}"/>
    <cellStyle name="Total 7 2 5" xfId="52067" xr:uid="{00000000-0005-0000-0000-00009DDA0000}"/>
    <cellStyle name="Total 7 2 6" xfId="47712" xr:uid="{00000000-0005-0000-0000-00009EDA0000}"/>
    <cellStyle name="Total 7 3" xfId="2596" xr:uid="{00000000-0005-0000-0000-00009FDA0000}"/>
    <cellStyle name="Total 7 3 2" xfId="14920" xr:uid="{00000000-0005-0000-0000-0000A0DA0000}"/>
    <cellStyle name="Total 7 3 2 2" xfId="47717" xr:uid="{00000000-0005-0000-0000-0000A1DA0000}"/>
    <cellStyle name="Total 7 3 3" xfId="14919" xr:uid="{00000000-0005-0000-0000-0000A2DA0000}"/>
    <cellStyle name="Total 7 3 3 2" xfId="47718" xr:uid="{00000000-0005-0000-0000-0000A3DA0000}"/>
    <cellStyle name="Total 7 3 4" xfId="23355" xr:uid="{00000000-0005-0000-0000-0000A4DA0000}"/>
    <cellStyle name="Total 7 3 4 2" xfId="47719" xr:uid="{00000000-0005-0000-0000-0000A5DA0000}"/>
    <cellStyle name="Total 7 3 5" xfId="52068" xr:uid="{00000000-0005-0000-0000-0000A6DA0000}"/>
    <cellStyle name="Total 7 3 6" xfId="47716" xr:uid="{00000000-0005-0000-0000-0000A7DA0000}"/>
    <cellStyle name="Total 7 4" xfId="14921" xr:uid="{00000000-0005-0000-0000-0000A8DA0000}"/>
    <cellStyle name="Total 7 4 2" xfId="47720" xr:uid="{00000000-0005-0000-0000-0000A9DA0000}"/>
    <cellStyle name="Total 7 5" xfId="14916" xr:uid="{00000000-0005-0000-0000-0000AADA0000}"/>
    <cellStyle name="Total 7 5 2" xfId="47721" xr:uid="{00000000-0005-0000-0000-0000ABDA0000}"/>
    <cellStyle name="Total 7 6" xfId="23353" xr:uid="{00000000-0005-0000-0000-0000ACDA0000}"/>
    <cellStyle name="Total 7 6 2" xfId="47722" xr:uid="{00000000-0005-0000-0000-0000ADDA0000}"/>
    <cellStyle name="Total 7 7" xfId="47711" xr:uid="{00000000-0005-0000-0000-0000AEDA0000}"/>
    <cellStyle name="Total 8" xfId="2597" xr:uid="{00000000-0005-0000-0000-0000AFDA0000}"/>
    <cellStyle name="Total 8 2" xfId="2598" xr:uid="{00000000-0005-0000-0000-0000B0DA0000}"/>
    <cellStyle name="Total 8 2 2" xfId="14924" xr:uid="{00000000-0005-0000-0000-0000B1DA0000}"/>
    <cellStyle name="Total 8 2 2 2" xfId="47725" xr:uid="{00000000-0005-0000-0000-0000B2DA0000}"/>
    <cellStyle name="Total 8 2 3" xfId="14923" xr:uid="{00000000-0005-0000-0000-0000B3DA0000}"/>
    <cellStyle name="Total 8 2 3 2" xfId="47726" xr:uid="{00000000-0005-0000-0000-0000B4DA0000}"/>
    <cellStyle name="Total 8 2 4" xfId="23357" xr:uid="{00000000-0005-0000-0000-0000B5DA0000}"/>
    <cellStyle name="Total 8 2 4 2" xfId="47727" xr:uid="{00000000-0005-0000-0000-0000B6DA0000}"/>
    <cellStyle name="Total 8 2 5" xfId="52069" xr:uid="{00000000-0005-0000-0000-0000B7DA0000}"/>
    <cellStyle name="Total 8 2 6" xfId="47724" xr:uid="{00000000-0005-0000-0000-0000B8DA0000}"/>
    <cellStyle name="Total 8 3" xfId="2599" xr:uid="{00000000-0005-0000-0000-0000B9DA0000}"/>
    <cellStyle name="Total 8 3 2" xfId="14926" xr:uid="{00000000-0005-0000-0000-0000BADA0000}"/>
    <cellStyle name="Total 8 3 2 2" xfId="47729" xr:uid="{00000000-0005-0000-0000-0000BBDA0000}"/>
    <cellStyle name="Total 8 3 3" xfId="14925" xr:uid="{00000000-0005-0000-0000-0000BCDA0000}"/>
    <cellStyle name="Total 8 3 3 2" xfId="47730" xr:uid="{00000000-0005-0000-0000-0000BDDA0000}"/>
    <cellStyle name="Total 8 3 4" xfId="23358" xr:uid="{00000000-0005-0000-0000-0000BEDA0000}"/>
    <cellStyle name="Total 8 3 4 2" xfId="47731" xr:uid="{00000000-0005-0000-0000-0000BFDA0000}"/>
    <cellStyle name="Total 8 3 5" xfId="52070" xr:uid="{00000000-0005-0000-0000-0000C0DA0000}"/>
    <cellStyle name="Total 8 3 6" xfId="47728" xr:uid="{00000000-0005-0000-0000-0000C1DA0000}"/>
    <cellStyle name="Total 8 4" xfId="14927" xr:uid="{00000000-0005-0000-0000-0000C2DA0000}"/>
    <cellStyle name="Total 8 4 2" xfId="47732" xr:uid="{00000000-0005-0000-0000-0000C3DA0000}"/>
    <cellStyle name="Total 8 5" xfId="14922" xr:uid="{00000000-0005-0000-0000-0000C4DA0000}"/>
    <cellStyle name="Total 8 5 2" xfId="47733" xr:uid="{00000000-0005-0000-0000-0000C5DA0000}"/>
    <cellStyle name="Total 8 6" xfId="23356" xr:uid="{00000000-0005-0000-0000-0000C6DA0000}"/>
    <cellStyle name="Total 8 6 2" xfId="47734" xr:uid="{00000000-0005-0000-0000-0000C7DA0000}"/>
    <cellStyle name="Total 8 7" xfId="47723" xr:uid="{00000000-0005-0000-0000-0000C8DA0000}"/>
    <cellStyle name="Total 9" xfId="2600" xr:uid="{00000000-0005-0000-0000-0000C9DA0000}"/>
    <cellStyle name="Total 9 2" xfId="2601" xr:uid="{00000000-0005-0000-0000-0000CADA0000}"/>
    <cellStyle name="Total 9 2 2" xfId="14930" xr:uid="{00000000-0005-0000-0000-0000CBDA0000}"/>
    <cellStyle name="Total 9 2 2 2" xfId="47737" xr:uid="{00000000-0005-0000-0000-0000CCDA0000}"/>
    <cellStyle name="Total 9 2 3" xfId="14929" xr:uid="{00000000-0005-0000-0000-0000CDDA0000}"/>
    <cellStyle name="Total 9 2 3 2" xfId="47738" xr:uid="{00000000-0005-0000-0000-0000CEDA0000}"/>
    <cellStyle name="Total 9 2 4" xfId="23360" xr:uid="{00000000-0005-0000-0000-0000CFDA0000}"/>
    <cellStyle name="Total 9 2 4 2" xfId="47739" xr:uid="{00000000-0005-0000-0000-0000D0DA0000}"/>
    <cellStyle name="Total 9 2 5" xfId="52071" xr:uid="{00000000-0005-0000-0000-0000D1DA0000}"/>
    <cellStyle name="Total 9 2 6" xfId="47736" xr:uid="{00000000-0005-0000-0000-0000D2DA0000}"/>
    <cellStyle name="Total 9 3" xfId="2602" xr:uid="{00000000-0005-0000-0000-0000D3DA0000}"/>
    <cellStyle name="Total 9 3 2" xfId="14932" xr:uid="{00000000-0005-0000-0000-0000D4DA0000}"/>
    <cellStyle name="Total 9 3 2 2" xfId="47741" xr:uid="{00000000-0005-0000-0000-0000D5DA0000}"/>
    <cellStyle name="Total 9 3 3" xfId="14931" xr:uid="{00000000-0005-0000-0000-0000D6DA0000}"/>
    <cellStyle name="Total 9 3 3 2" xfId="47742" xr:uid="{00000000-0005-0000-0000-0000D7DA0000}"/>
    <cellStyle name="Total 9 3 4" xfId="23361" xr:uid="{00000000-0005-0000-0000-0000D8DA0000}"/>
    <cellStyle name="Total 9 3 4 2" xfId="47743" xr:uid="{00000000-0005-0000-0000-0000D9DA0000}"/>
    <cellStyle name="Total 9 3 5" xfId="52072" xr:uid="{00000000-0005-0000-0000-0000DADA0000}"/>
    <cellStyle name="Total 9 3 6" xfId="47740" xr:uid="{00000000-0005-0000-0000-0000DBDA0000}"/>
    <cellStyle name="Total 9 4" xfId="14933" xr:uid="{00000000-0005-0000-0000-0000DCDA0000}"/>
    <cellStyle name="Total 9 4 2" xfId="47744" xr:uid="{00000000-0005-0000-0000-0000DDDA0000}"/>
    <cellStyle name="Total 9 5" xfId="14928" xr:uid="{00000000-0005-0000-0000-0000DEDA0000}"/>
    <cellStyle name="Total 9 5 2" xfId="47745" xr:uid="{00000000-0005-0000-0000-0000DFDA0000}"/>
    <cellStyle name="Total 9 6" xfId="23359" xr:uid="{00000000-0005-0000-0000-0000E0DA0000}"/>
    <cellStyle name="Total 9 6 2" xfId="47746" xr:uid="{00000000-0005-0000-0000-0000E1DA0000}"/>
    <cellStyle name="Total 9 7" xfId="47735" xr:uid="{00000000-0005-0000-0000-0000E2DA0000}"/>
    <cellStyle name="Total_aa osnova za ponudbe" xfId="2603" xr:uid="{00000000-0005-0000-0000-0000E3DA0000}"/>
    <cellStyle name="Valuta (0)_344COMPU" xfId="2604" xr:uid="{00000000-0005-0000-0000-0000E4DA0000}"/>
    <cellStyle name="Valuta 10" xfId="14934" xr:uid="{00000000-0005-0000-0000-0000E5DA0000}"/>
    <cellStyle name="Valuta 10 2" xfId="14935" xr:uid="{00000000-0005-0000-0000-0000E6DA0000}"/>
    <cellStyle name="Valuta 10 2 2" xfId="23363" xr:uid="{00000000-0005-0000-0000-0000E7DA0000}"/>
    <cellStyle name="Valuta 10 2 2 2" xfId="47749" xr:uid="{00000000-0005-0000-0000-0000E8DA0000}"/>
    <cellStyle name="Valuta 10 2 3" xfId="47748" xr:uid="{00000000-0005-0000-0000-0000E9DA0000}"/>
    <cellStyle name="Valuta 10 3" xfId="23362" xr:uid="{00000000-0005-0000-0000-0000EADA0000}"/>
    <cellStyle name="Valuta 10 3 2" xfId="47750" xr:uid="{00000000-0005-0000-0000-0000EBDA0000}"/>
    <cellStyle name="Valuta 10 4" xfId="47747" xr:uid="{00000000-0005-0000-0000-0000ECDA0000}"/>
    <cellStyle name="Valuta 100" xfId="14936" xr:uid="{00000000-0005-0000-0000-0000EDDA0000}"/>
    <cellStyle name="Valuta 100 2" xfId="23364" xr:uid="{00000000-0005-0000-0000-0000EEDA0000}"/>
    <cellStyle name="Valuta 100 2 2" xfId="47752" xr:uid="{00000000-0005-0000-0000-0000EFDA0000}"/>
    <cellStyle name="Valuta 100 3" xfId="47751" xr:uid="{00000000-0005-0000-0000-0000F0DA0000}"/>
    <cellStyle name="Valuta 101" xfId="14937" xr:uid="{00000000-0005-0000-0000-0000F1DA0000}"/>
    <cellStyle name="Valuta 101 2" xfId="23365" xr:uid="{00000000-0005-0000-0000-0000F2DA0000}"/>
    <cellStyle name="Valuta 101 2 2" xfId="47754" xr:uid="{00000000-0005-0000-0000-0000F3DA0000}"/>
    <cellStyle name="Valuta 101 3" xfId="47753" xr:uid="{00000000-0005-0000-0000-0000F4DA0000}"/>
    <cellStyle name="Valuta 102" xfId="14938" xr:uid="{00000000-0005-0000-0000-0000F5DA0000}"/>
    <cellStyle name="Valuta 102 2" xfId="23366" xr:uid="{00000000-0005-0000-0000-0000F6DA0000}"/>
    <cellStyle name="Valuta 102 2 2" xfId="47756" xr:uid="{00000000-0005-0000-0000-0000F7DA0000}"/>
    <cellStyle name="Valuta 102 3" xfId="47755" xr:uid="{00000000-0005-0000-0000-0000F8DA0000}"/>
    <cellStyle name="Valuta 103" xfId="14939" xr:uid="{00000000-0005-0000-0000-0000F9DA0000}"/>
    <cellStyle name="Valuta 103 2" xfId="23367" xr:uid="{00000000-0005-0000-0000-0000FADA0000}"/>
    <cellStyle name="Valuta 103 2 2" xfId="47758" xr:uid="{00000000-0005-0000-0000-0000FBDA0000}"/>
    <cellStyle name="Valuta 103 3" xfId="47757" xr:uid="{00000000-0005-0000-0000-0000FCDA0000}"/>
    <cellStyle name="Valuta 104" xfId="14940" xr:uid="{00000000-0005-0000-0000-0000FDDA0000}"/>
    <cellStyle name="Valuta 104 2" xfId="23368" xr:uid="{00000000-0005-0000-0000-0000FEDA0000}"/>
    <cellStyle name="Valuta 104 2 2" xfId="47760" xr:uid="{00000000-0005-0000-0000-0000FFDA0000}"/>
    <cellStyle name="Valuta 104 3" xfId="47759" xr:uid="{00000000-0005-0000-0000-000000DB0000}"/>
    <cellStyle name="Valuta 105" xfId="14941" xr:uid="{00000000-0005-0000-0000-000001DB0000}"/>
    <cellStyle name="Valuta 105 2" xfId="23369" xr:uid="{00000000-0005-0000-0000-000002DB0000}"/>
    <cellStyle name="Valuta 105 2 2" xfId="47762" xr:uid="{00000000-0005-0000-0000-000003DB0000}"/>
    <cellStyle name="Valuta 105 3" xfId="47761" xr:uid="{00000000-0005-0000-0000-000004DB0000}"/>
    <cellStyle name="Valuta 106" xfId="14942" xr:uid="{00000000-0005-0000-0000-000005DB0000}"/>
    <cellStyle name="Valuta 106 2" xfId="23370" xr:uid="{00000000-0005-0000-0000-000006DB0000}"/>
    <cellStyle name="Valuta 106 2 2" xfId="47764" xr:uid="{00000000-0005-0000-0000-000007DB0000}"/>
    <cellStyle name="Valuta 106 3" xfId="47763" xr:uid="{00000000-0005-0000-0000-000008DB0000}"/>
    <cellStyle name="Valuta 107" xfId="14943" xr:uid="{00000000-0005-0000-0000-000009DB0000}"/>
    <cellStyle name="Valuta 107 2" xfId="23371" xr:uid="{00000000-0005-0000-0000-00000ADB0000}"/>
    <cellStyle name="Valuta 107 2 2" xfId="47766" xr:uid="{00000000-0005-0000-0000-00000BDB0000}"/>
    <cellStyle name="Valuta 107 3" xfId="47765" xr:uid="{00000000-0005-0000-0000-00000CDB0000}"/>
    <cellStyle name="Valuta 108" xfId="14944" xr:uid="{00000000-0005-0000-0000-00000DDB0000}"/>
    <cellStyle name="Valuta 108 2" xfId="23372" xr:uid="{00000000-0005-0000-0000-00000EDB0000}"/>
    <cellStyle name="Valuta 108 2 2" xfId="47768" xr:uid="{00000000-0005-0000-0000-00000FDB0000}"/>
    <cellStyle name="Valuta 108 3" xfId="47767" xr:uid="{00000000-0005-0000-0000-000010DB0000}"/>
    <cellStyle name="Valuta 109" xfId="14945" xr:uid="{00000000-0005-0000-0000-000011DB0000}"/>
    <cellStyle name="Valuta 109 2" xfId="23373" xr:uid="{00000000-0005-0000-0000-000012DB0000}"/>
    <cellStyle name="Valuta 109 2 2" xfId="47770" xr:uid="{00000000-0005-0000-0000-000013DB0000}"/>
    <cellStyle name="Valuta 109 3" xfId="47769" xr:uid="{00000000-0005-0000-0000-000014DB0000}"/>
    <cellStyle name="Valuta 11" xfId="2605" xr:uid="{00000000-0005-0000-0000-000015DB0000}"/>
    <cellStyle name="Valuta 11 2" xfId="2606" xr:uid="{00000000-0005-0000-0000-000016DB0000}"/>
    <cellStyle name="Valuta 11 2 2" xfId="2607" xr:uid="{00000000-0005-0000-0000-000017DB0000}"/>
    <cellStyle name="Valuta 11 2 2 2" xfId="14948" xr:uid="{00000000-0005-0000-0000-000018DB0000}"/>
    <cellStyle name="Valuta 11 2 2 2 2" xfId="47774" xr:uid="{00000000-0005-0000-0000-000019DB0000}"/>
    <cellStyle name="Valuta 11 2 2 3" xfId="52075" xr:uid="{00000000-0005-0000-0000-00001ADB0000}"/>
    <cellStyle name="Valuta 11 2 2 4" xfId="47773" xr:uid="{00000000-0005-0000-0000-00001BDB0000}"/>
    <cellStyle name="Valuta 11 2 3" xfId="14949" xr:uid="{00000000-0005-0000-0000-00001CDB0000}"/>
    <cellStyle name="Valuta 11 2 3 2" xfId="47775" xr:uid="{00000000-0005-0000-0000-00001DDB0000}"/>
    <cellStyle name="Valuta 11 2 4" xfId="14947" xr:uid="{00000000-0005-0000-0000-00001EDB0000}"/>
    <cellStyle name="Valuta 11 2 4 2" xfId="47776" xr:uid="{00000000-0005-0000-0000-00001FDB0000}"/>
    <cellStyle name="Valuta 11 2 5" xfId="23375" xr:uid="{00000000-0005-0000-0000-000020DB0000}"/>
    <cellStyle name="Valuta 11 2 5 2" xfId="47777" xr:uid="{00000000-0005-0000-0000-000021DB0000}"/>
    <cellStyle name="Valuta 11 2 6" xfId="52074" xr:uid="{00000000-0005-0000-0000-000022DB0000}"/>
    <cellStyle name="Valuta 11 2 7" xfId="47772" xr:uid="{00000000-0005-0000-0000-000023DB0000}"/>
    <cellStyle name="Valuta 11 3" xfId="2608" xr:uid="{00000000-0005-0000-0000-000024DB0000}"/>
    <cellStyle name="Valuta 11 3 2" xfId="2609" xr:uid="{00000000-0005-0000-0000-000025DB0000}"/>
    <cellStyle name="Valuta 11 3 2 2" xfId="14951" xr:uid="{00000000-0005-0000-0000-000026DB0000}"/>
    <cellStyle name="Valuta 11 3 2 2 2" xfId="47780" xr:uid="{00000000-0005-0000-0000-000027DB0000}"/>
    <cellStyle name="Valuta 11 3 2 3" xfId="52077" xr:uid="{00000000-0005-0000-0000-000028DB0000}"/>
    <cellStyle name="Valuta 11 3 2 4" xfId="47779" xr:uid="{00000000-0005-0000-0000-000029DB0000}"/>
    <cellStyle name="Valuta 11 3 3" xfId="14950" xr:uid="{00000000-0005-0000-0000-00002ADB0000}"/>
    <cellStyle name="Valuta 11 3 3 2" xfId="47781" xr:uid="{00000000-0005-0000-0000-00002BDB0000}"/>
    <cellStyle name="Valuta 11 3 4" xfId="52076" xr:uid="{00000000-0005-0000-0000-00002CDB0000}"/>
    <cellStyle name="Valuta 11 3 5" xfId="47778" xr:uid="{00000000-0005-0000-0000-00002DDB0000}"/>
    <cellStyle name="Valuta 11 4" xfId="2610" xr:uid="{00000000-0005-0000-0000-00002EDB0000}"/>
    <cellStyle name="Valuta 11 4 2" xfId="14952" xr:uid="{00000000-0005-0000-0000-00002FDB0000}"/>
    <cellStyle name="Valuta 11 4 2 2" xfId="47783" xr:uid="{00000000-0005-0000-0000-000030DB0000}"/>
    <cellStyle name="Valuta 11 4 3" xfId="52078" xr:uid="{00000000-0005-0000-0000-000031DB0000}"/>
    <cellStyle name="Valuta 11 4 4" xfId="47782" xr:uid="{00000000-0005-0000-0000-000032DB0000}"/>
    <cellStyle name="Valuta 11 5" xfId="14953" xr:uid="{00000000-0005-0000-0000-000033DB0000}"/>
    <cellStyle name="Valuta 11 5 2" xfId="47784" xr:uid="{00000000-0005-0000-0000-000034DB0000}"/>
    <cellStyle name="Valuta 11 6" xfId="14946" xr:uid="{00000000-0005-0000-0000-000035DB0000}"/>
    <cellStyle name="Valuta 11 6 2" xfId="47785" xr:uid="{00000000-0005-0000-0000-000036DB0000}"/>
    <cellStyle name="Valuta 11 7" xfId="23374" xr:uid="{00000000-0005-0000-0000-000037DB0000}"/>
    <cellStyle name="Valuta 11 7 2" xfId="47786" xr:uid="{00000000-0005-0000-0000-000038DB0000}"/>
    <cellStyle name="Valuta 11 8" xfId="52073" xr:uid="{00000000-0005-0000-0000-000039DB0000}"/>
    <cellStyle name="Valuta 11 9" xfId="47771" xr:uid="{00000000-0005-0000-0000-00003ADB0000}"/>
    <cellStyle name="Valuta 110" xfId="14954" xr:uid="{00000000-0005-0000-0000-00003BDB0000}"/>
    <cellStyle name="Valuta 110 2" xfId="23376" xr:uid="{00000000-0005-0000-0000-00003CDB0000}"/>
    <cellStyle name="Valuta 110 2 2" xfId="47788" xr:uid="{00000000-0005-0000-0000-00003DDB0000}"/>
    <cellStyle name="Valuta 110 3" xfId="47787" xr:uid="{00000000-0005-0000-0000-00003EDB0000}"/>
    <cellStyle name="Valuta 111" xfId="14955" xr:uid="{00000000-0005-0000-0000-00003FDB0000}"/>
    <cellStyle name="Valuta 111 2" xfId="23377" xr:uid="{00000000-0005-0000-0000-000040DB0000}"/>
    <cellStyle name="Valuta 111 2 2" xfId="47790" xr:uid="{00000000-0005-0000-0000-000041DB0000}"/>
    <cellStyle name="Valuta 111 3" xfId="47789" xr:uid="{00000000-0005-0000-0000-000042DB0000}"/>
    <cellStyle name="Valuta 112" xfId="14956" xr:uid="{00000000-0005-0000-0000-000043DB0000}"/>
    <cellStyle name="Valuta 112 2" xfId="23378" xr:uid="{00000000-0005-0000-0000-000044DB0000}"/>
    <cellStyle name="Valuta 112 2 2" xfId="47792" xr:uid="{00000000-0005-0000-0000-000045DB0000}"/>
    <cellStyle name="Valuta 112 3" xfId="47791" xr:uid="{00000000-0005-0000-0000-000046DB0000}"/>
    <cellStyle name="Valuta 113" xfId="14957" xr:uid="{00000000-0005-0000-0000-000047DB0000}"/>
    <cellStyle name="Valuta 113 2" xfId="23379" xr:uid="{00000000-0005-0000-0000-000048DB0000}"/>
    <cellStyle name="Valuta 113 2 2" xfId="47794" xr:uid="{00000000-0005-0000-0000-000049DB0000}"/>
    <cellStyle name="Valuta 113 3" xfId="47793" xr:uid="{00000000-0005-0000-0000-00004ADB0000}"/>
    <cellStyle name="Valuta 114" xfId="14958" xr:uid="{00000000-0005-0000-0000-00004BDB0000}"/>
    <cellStyle name="Valuta 114 2" xfId="23380" xr:uid="{00000000-0005-0000-0000-00004CDB0000}"/>
    <cellStyle name="Valuta 114 2 2" xfId="47796" xr:uid="{00000000-0005-0000-0000-00004DDB0000}"/>
    <cellStyle name="Valuta 114 3" xfId="47795" xr:uid="{00000000-0005-0000-0000-00004EDB0000}"/>
    <cellStyle name="Valuta 115" xfId="14959" xr:uid="{00000000-0005-0000-0000-00004FDB0000}"/>
    <cellStyle name="Valuta 115 2" xfId="23381" xr:uid="{00000000-0005-0000-0000-000050DB0000}"/>
    <cellStyle name="Valuta 115 2 2" xfId="47798" xr:uid="{00000000-0005-0000-0000-000051DB0000}"/>
    <cellStyle name="Valuta 115 3" xfId="47797" xr:uid="{00000000-0005-0000-0000-000052DB0000}"/>
    <cellStyle name="Valuta 116" xfId="14960" xr:uid="{00000000-0005-0000-0000-000053DB0000}"/>
    <cellStyle name="Valuta 116 2" xfId="23382" xr:uid="{00000000-0005-0000-0000-000054DB0000}"/>
    <cellStyle name="Valuta 116 2 2" xfId="47800" xr:uid="{00000000-0005-0000-0000-000055DB0000}"/>
    <cellStyle name="Valuta 116 3" xfId="47799" xr:uid="{00000000-0005-0000-0000-000056DB0000}"/>
    <cellStyle name="Valuta 117" xfId="14961" xr:uid="{00000000-0005-0000-0000-000057DB0000}"/>
    <cellStyle name="Valuta 117 2" xfId="23383" xr:uid="{00000000-0005-0000-0000-000058DB0000}"/>
    <cellStyle name="Valuta 117 2 2" xfId="47802" xr:uid="{00000000-0005-0000-0000-000059DB0000}"/>
    <cellStyle name="Valuta 117 3" xfId="47801" xr:uid="{00000000-0005-0000-0000-00005ADB0000}"/>
    <cellStyle name="Valuta 118" xfId="14962" xr:uid="{00000000-0005-0000-0000-00005BDB0000}"/>
    <cellStyle name="Valuta 118 2" xfId="23384" xr:uid="{00000000-0005-0000-0000-00005CDB0000}"/>
    <cellStyle name="Valuta 118 2 2" xfId="47804" xr:uid="{00000000-0005-0000-0000-00005DDB0000}"/>
    <cellStyle name="Valuta 118 3" xfId="47803" xr:uid="{00000000-0005-0000-0000-00005EDB0000}"/>
    <cellStyle name="Valuta 119" xfId="14963" xr:uid="{00000000-0005-0000-0000-00005FDB0000}"/>
    <cellStyle name="Valuta 119 2" xfId="23385" xr:uid="{00000000-0005-0000-0000-000060DB0000}"/>
    <cellStyle name="Valuta 119 2 2" xfId="47806" xr:uid="{00000000-0005-0000-0000-000061DB0000}"/>
    <cellStyle name="Valuta 119 3" xfId="47805" xr:uid="{00000000-0005-0000-0000-000062DB0000}"/>
    <cellStyle name="Valuta 12" xfId="14964" xr:uid="{00000000-0005-0000-0000-000063DB0000}"/>
    <cellStyle name="Valuta 12 2" xfId="14965" xr:uid="{00000000-0005-0000-0000-000064DB0000}"/>
    <cellStyle name="Valuta 12 2 2" xfId="23387" xr:uid="{00000000-0005-0000-0000-000065DB0000}"/>
    <cellStyle name="Valuta 12 2 2 2" xfId="47809" xr:uid="{00000000-0005-0000-0000-000066DB0000}"/>
    <cellStyle name="Valuta 12 2 3" xfId="47808" xr:uid="{00000000-0005-0000-0000-000067DB0000}"/>
    <cellStyle name="Valuta 12 3" xfId="23386" xr:uid="{00000000-0005-0000-0000-000068DB0000}"/>
    <cellStyle name="Valuta 12 3 2" xfId="47810" xr:uid="{00000000-0005-0000-0000-000069DB0000}"/>
    <cellStyle name="Valuta 12 4" xfId="47807" xr:uid="{00000000-0005-0000-0000-00006ADB0000}"/>
    <cellStyle name="Valuta 120" xfId="14966" xr:uid="{00000000-0005-0000-0000-00006BDB0000}"/>
    <cellStyle name="Valuta 120 2" xfId="23388" xr:uid="{00000000-0005-0000-0000-00006CDB0000}"/>
    <cellStyle name="Valuta 120 2 2" xfId="47812" xr:uid="{00000000-0005-0000-0000-00006DDB0000}"/>
    <cellStyle name="Valuta 120 3" xfId="47811" xr:uid="{00000000-0005-0000-0000-00006EDB0000}"/>
    <cellStyle name="Valuta 121" xfId="14967" xr:uid="{00000000-0005-0000-0000-00006FDB0000}"/>
    <cellStyle name="Valuta 121 2" xfId="23389" xr:uid="{00000000-0005-0000-0000-000070DB0000}"/>
    <cellStyle name="Valuta 121 2 2" xfId="47814" xr:uid="{00000000-0005-0000-0000-000071DB0000}"/>
    <cellStyle name="Valuta 121 3" xfId="47813" xr:uid="{00000000-0005-0000-0000-000072DB0000}"/>
    <cellStyle name="Valuta 122" xfId="14968" xr:uid="{00000000-0005-0000-0000-000073DB0000}"/>
    <cellStyle name="Valuta 122 2" xfId="23390" xr:uid="{00000000-0005-0000-0000-000074DB0000}"/>
    <cellStyle name="Valuta 122 2 2" xfId="47816" xr:uid="{00000000-0005-0000-0000-000075DB0000}"/>
    <cellStyle name="Valuta 122 3" xfId="47815" xr:uid="{00000000-0005-0000-0000-000076DB0000}"/>
    <cellStyle name="Valuta 123" xfId="14969" xr:uid="{00000000-0005-0000-0000-000077DB0000}"/>
    <cellStyle name="Valuta 123 2" xfId="23391" xr:uid="{00000000-0005-0000-0000-000078DB0000}"/>
    <cellStyle name="Valuta 123 2 2" xfId="47818" xr:uid="{00000000-0005-0000-0000-000079DB0000}"/>
    <cellStyle name="Valuta 123 3" xfId="47817" xr:uid="{00000000-0005-0000-0000-00007ADB0000}"/>
    <cellStyle name="Valuta 124" xfId="14970" xr:uid="{00000000-0005-0000-0000-00007BDB0000}"/>
    <cellStyle name="Valuta 124 2" xfId="23392" xr:uid="{00000000-0005-0000-0000-00007CDB0000}"/>
    <cellStyle name="Valuta 124 2 2" xfId="47820" xr:uid="{00000000-0005-0000-0000-00007DDB0000}"/>
    <cellStyle name="Valuta 124 3" xfId="47819" xr:uid="{00000000-0005-0000-0000-00007EDB0000}"/>
    <cellStyle name="Valuta 125" xfId="14971" xr:uid="{00000000-0005-0000-0000-00007FDB0000}"/>
    <cellStyle name="Valuta 125 2" xfId="23393" xr:uid="{00000000-0005-0000-0000-000080DB0000}"/>
    <cellStyle name="Valuta 125 2 2" xfId="47822" xr:uid="{00000000-0005-0000-0000-000081DB0000}"/>
    <cellStyle name="Valuta 125 3" xfId="47821" xr:uid="{00000000-0005-0000-0000-000082DB0000}"/>
    <cellStyle name="Valuta 126" xfId="14972" xr:uid="{00000000-0005-0000-0000-000083DB0000}"/>
    <cellStyle name="Valuta 126 2" xfId="23394" xr:uid="{00000000-0005-0000-0000-000084DB0000}"/>
    <cellStyle name="Valuta 126 2 2" xfId="47824" xr:uid="{00000000-0005-0000-0000-000085DB0000}"/>
    <cellStyle name="Valuta 126 3" xfId="47823" xr:uid="{00000000-0005-0000-0000-000086DB0000}"/>
    <cellStyle name="Valuta 127" xfId="14973" xr:uid="{00000000-0005-0000-0000-000087DB0000}"/>
    <cellStyle name="Valuta 127 2" xfId="23395" xr:uid="{00000000-0005-0000-0000-000088DB0000}"/>
    <cellStyle name="Valuta 127 2 2" xfId="47826" xr:uid="{00000000-0005-0000-0000-000089DB0000}"/>
    <cellStyle name="Valuta 127 3" xfId="47825" xr:uid="{00000000-0005-0000-0000-00008ADB0000}"/>
    <cellStyle name="Valuta 128" xfId="14974" xr:uid="{00000000-0005-0000-0000-00008BDB0000}"/>
    <cellStyle name="Valuta 128 2" xfId="23396" xr:uid="{00000000-0005-0000-0000-00008CDB0000}"/>
    <cellStyle name="Valuta 128 2 2" xfId="47828" xr:uid="{00000000-0005-0000-0000-00008DDB0000}"/>
    <cellStyle name="Valuta 128 3" xfId="47827" xr:uid="{00000000-0005-0000-0000-00008EDB0000}"/>
    <cellStyle name="Valuta 129" xfId="14975" xr:uid="{00000000-0005-0000-0000-00008FDB0000}"/>
    <cellStyle name="Valuta 129 2" xfId="23397" xr:uid="{00000000-0005-0000-0000-000090DB0000}"/>
    <cellStyle name="Valuta 129 2 2" xfId="47830" xr:uid="{00000000-0005-0000-0000-000091DB0000}"/>
    <cellStyle name="Valuta 129 3" xfId="47829" xr:uid="{00000000-0005-0000-0000-000092DB0000}"/>
    <cellStyle name="Valuta 13" xfId="14976" xr:uid="{00000000-0005-0000-0000-000093DB0000}"/>
    <cellStyle name="Valuta 13 2" xfId="14977" xr:uid="{00000000-0005-0000-0000-000094DB0000}"/>
    <cellStyle name="Valuta 13 2 2" xfId="23399" xr:uid="{00000000-0005-0000-0000-000095DB0000}"/>
    <cellStyle name="Valuta 13 2 2 2" xfId="47833" xr:uid="{00000000-0005-0000-0000-000096DB0000}"/>
    <cellStyle name="Valuta 13 2 3" xfId="47832" xr:uid="{00000000-0005-0000-0000-000097DB0000}"/>
    <cellStyle name="Valuta 13 3" xfId="23398" xr:uid="{00000000-0005-0000-0000-000098DB0000}"/>
    <cellStyle name="Valuta 13 3 2" xfId="47834" xr:uid="{00000000-0005-0000-0000-000099DB0000}"/>
    <cellStyle name="Valuta 13 4" xfId="47831" xr:uid="{00000000-0005-0000-0000-00009ADB0000}"/>
    <cellStyle name="Valuta 130" xfId="14978" xr:uid="{00000000-0005-0000-0000-00009BDB0000}"/>
    <cellStyle name="Valuta 130 2" xfId="23400" xr:uid="{00000000-0005-0000-0000-00009CDB0000}"/>
    <cellStyle name="Valuta 130 2 2" xfId="47836" xr:uid="{00000000-0005-0000-0000-00009DDB0000}"/>
    <cellStyle name="Valuta 130 3" xfId="47835" xr:uid="{00000000-0005-0000-0000-00009EDB0000}"/>
    <cellStyle name="Valuta 131" xfId="14979" xr:uid="{00000000-0005-0000-0000-00009FDB0000}"/>
    <cellStyle name="Valuta 131 2" xfId="23401" xr:uid="{00000000-0005-0000-0000-0000A0DB0000}"/>
    <cellStyle name="Valuta 131 2 2" xfId="47838" xr:uid="{00000000-0005-0000-0000-0000A1DB0000}"/>
    <cellStyle name="Valuta 131 3" xfId="47837" xr:uid="{00000000-0005-0000-0000-0000A2DB0000}"/>
    <cellStyle name="Valuta 132" xfId="14980" xr:uid="{00000000-0005-0000-0000-0000A3DB0000}"/>
    <cellStyle name="Valuta 132 2" xfId="23402" xr:uid="{00000000-0005-0000-0000-0000A4DB0000}"/>
    <cellStyle name="Valuta 132 2 2" xfId="47840" xr:uid="{00000000-0005-0000-0000-0000A5DB0000}"/>
    <cellStyle name="Valuta 132 3" xfId="47839" xr:uid="{00000000-0005-0000-0000-0000A6DB0000}"/>
    <cellStyle name="Valuta 133" xfId="14981" xr:uid="{00000000-0005-0000-0000-0000A7DB0000}"/>
    <cellStyle name="Valuta 133 2" xfId="23403" xr:uid="{00000000-0005-0000-0000-0000A8DB0000}"/>
    <cellStyle name="Valuta 133 2 2" xfId="47842" xr:uid="{00000000-0005-0000-0000-0000A9DB0000}"/>
    <cellStyle name="Valuta 133 3" xfId="47841" xr:uid="{00000000-0005-0000-0000-0000AADB0000}"/>
    <cellStyle name="Valuta 134" xfId="14982" xr:uid="{00000000-0005-0000-0000-0000ABDB0000}"/>
    <cellStyle name="Valuta 134 2" xfId="23404" xr:uid="{00000000-0005-0000-0000-0000ACDB0000}"/>
    <cellStyle name="Valuta 134 2 2" xfId="47844" xr:uid="{00000000-0005-0000-0000-0000ADDB0000}"/>
    <cellStyle name="Valuta 134 3" xfId="47843" xr:uid="{00000000-0005-0000-0000-0000AEDB0000}"/>
    <cellStyle name="Valuta 135" xfId="14983" xr:uid="{00000000-0005-0000-0000-0000AFDB0000}"/>
    <cellStyle name="Valuta 135 2" xfId="23405" xr:uid="{00000000-0005-0000-0000-0000B0DB0000}"/>
    <cellStyle name="Valuta 135 2 2" xfId="47846" xr:uid="{00000000-0005-0000-0000-0000B1DB0000}"/>
    <cellStyle name="Valuta 135 3" xfId="47845" xr:uid="{00000000-0005-0000-0000-0000B2DB0000}"/>
    <cellStyle name="Valuta 136" xfId="14984" xr:uid="{00000000-0005-0000-0000-0000B3DB0000}"/>
    <cellStyle name="Valuta 136 2" xfId="23406" xr:uid="{00000000-0005-0000-0000-0000B4DB0000}"/>
    <cellStyle name="Valuta 136 2 2" xfId="47848" xr:uid="{00000000-0005-0000-0000-0000B5DB0000}"/>
    <cellStyle name="Valuta 136 3" xfId="47847" xr:uid="{00000000-0005-0000-0000-0000B6DB0000}"/>
    <cellStyle name="Valuta 137" xfId="14985" xr:uid="{00000000-0005-0000-0000-0000B7DB0000}"/>
    <cellStyle name="Valuta 137 2" xfId="23407" xr:uid="{00000000-0005-0000-0000-0000B8DB0000}"/>
    <cellStyle name="Valuta 137 2 2" xfId="47850" xr:uid="{00000000-0005-0000-0000-0000B9DB0000}"/>
    <cellStyle name="Valuta 137 3" xfId="47849" xr:uid="{00000000-0005-0000-0000-0000BADB0000}"/>
    <cellStyle name="Valuta 138" xfId="14986" xr:uid="{00000000-0005-0000-0000-0000BBDB0000}"/>
    <cellStyle name="Valuta 138 2" xfId="23408" xr:uid="{00000000-0005-0000-0000-0000BCDB0000}"/>
    <cellStyle name="Valuta 138 2 2" xfId="47852" xr:uid="{00000000-0005-0000-0000-0000BDDB0000}"/>
    <cellStyle name="Valuta 138 3" xfId="47851" xr:uid="{00000000-0005-0000-0000-0000BEDB0000}"/>
    <cellStyle name="Valuta 139" xfId="14987" xr:uid="{00000000-0005-0000-0000-0000BFDB0000}"/>
    <cellStyle name="Valuta 139 2" xfId="23409" xr:uid="{00000000-0005-0000-0000-0000C0DB0000}"/>
    <cellStyle name="Valuta 139 2 2" xfId="47854" xr:uid="{00000000-0005-0000-0000-0000C1DB0000}"/>
    <cellStyle name="Valuta 139 3" xfId="47853" xr:uid="{00000000-0005-0000-0000-0000C2DB0000}"/>
    <cellStyle name="Valuta 14" xfId="14988" xr:uid="{00000000-0005-0000-0000-0000C3DB0000}"/>
    <cellStyle name="Valuta 14 2" xfId="14989" xr:uid="{00000000-0005-0000-0000-0000C4DB0000}"/>
    <cellStyle name="Valuta 14 2 2" xfId="23411" xr:uid="{00000000-0005-0000-0000-0000C5DB0000}"/>
    <cellStyle name="Valuta 14 2 2 2" xfId="47857" xr:uid="{00000000-0005-0000-0000-0000C6DB0000}"/>
    <cellStyle name="Valuta 14 2 3" xfId="47856" xr:uid="{00000000-0005-0000-0000-0000C7DB0000}"/>
    <cellStyle name="Valuta 14 3" xfId="23410" xr:uid="{00000000-0005-0000-0000-0000C8DB0000}"/>
    <cellStyle name="Valuta 14 3 2" xfId="47858" xr:uid="{00000000-0005-0000-0000-0000C9DB0000}"/>
    <cellStyle name="Valuta 14 4" xfId="47855" xr:uid="{00000000-0005-0000-0000-0000CADB0000}"/>
    <cellStyle name="Valuta 140" xfId="14990" xr:uid="{00000000-0005-0000-0000-0000CBDB0000}"/>
    <cellStyle name="Valuta 140 2" xfId="23412" xr:uid="{00000000-0005-0000-0000-0000CCDB0000}"/>
    <cellStyle name="Valuta 140 2 2" xfId="47860" xr:uid="{00000000-0005-0000-0000-0000CDDB0000}"/>
    <cellStyle name="Valuta 140 3" xfId="47859" xr:uid="{00000000-0005-0000-0000-0000CEDB0000}"/>
    <cellStyle name="Valuta 141" xfId="14991" xr:uid="{00000000-0005-0000-0000-0000CFDB0000}"/>
    <cellStyle name="Valuta 141 2" xfId="23413" xr:uid="{00000000-0005-0000-0000-0000D0DB0000}"/>
    <cellStyle name="Valuta 141 2 2" xfId="47862" xr:uid="{00000000-0005-0000-0000-0000D1DB0000}"/>
    <cellStyle name="Valuta 141 3" xfId="47861" xr:uid="{00000000-0005-0000-0000-0000D2DB0000}"/>
    <cellStyle name="Valuta 142" xfId="14992" xr:uid="{00000000-0005-0000-0000-0000D3DB0000}"/>
    <cellStyle name="Valuta 142 2" xfId="23414" xr:uid="{00000000-0005-0000-0000-0000D4DB0000}"/>
    <cellStyle name="Valuta 142 2 2" xfId="47864" xr:uid="{00000000-0005-0000-0000-0000D5DB0000}"/>
    <cellStyle name="Valuta 142 3" xfId="47863" xr:uid="{00000000-0005-0000-0000-0000D6DB0000}"/>
    <cellStyle name="Valuta 143" xfId="14993" xr:uid="{00000000-0005-0000-0000-0000D7DB0000}"/>
    <cellStyle name="Valuta 143 2" xfId="23415" xr:uid="{00000000-0005-0000-0000-0000D8DB0000}"/>
    <cellStyle name="Valuta 143 2 2" xfId="47866" xr:uid="{00000000-0005-0000-0000-0000D9DB0000}"/>
    <cellStyle name="Valuta 143 3" xfId="47865" xr:uid="{00000000-0005-0000-0000-0000DADB0000}"/>
    <cellStyle name="Valuta 144" xfId="14994" xr:uid="{00000000-0005-0000-0000-0000DBDB0000}"/>
    <cellStyle name="Valuta 144 2" xfId="23416" xr:uid="{00000000-0005-0000-0000-0000DCDB0000}"/>
    <cellStyle name="Valuta 144 2 2" xfId="47868" xr:uid="{00000000-0005-0000-0000-0000DDDB0000}"/>
    <cellStyle name="Valuta 144 3" xfId="47867" xr:uid="{00000000-0005-0000-0000-0000DEDB0000}"/>
    <cellStyle name="Valuta 145" xfId="14995" xr:uid="{00000000-0005-0000-0000-0000DFDB0000}"/>
    <cellStyle name="Valuta 145 2" xfId="23417" xr:uid="{00000000-0005-0000-0000-0000E0DB0000}"/>
    <cellStyle name="Valuta 145 2 2" xfId="47870" xr:uid="{00000000-0005-0000-0000-0000E1DB0000}"/>
    <cellStyle name="Valuta 145 3" xfId="47869" xr:uid="{00000000-0005-0000-0000-0000E2DB0000}"/>
    <cellStyle name="Valuta 146" xfId="14996" xr:uid="{00000000-0005-0000-0000-0000E3DB0000}"/>
    <cellStyle name="Valuta 146 2" xfId="23418" xr:uid="{00000000-0005-0000-0000-0000E4DB0000}"/>
    <cellStyle name="Valuta 146 2 2" xfId="47872" xr:uid="{00000000-0005-0000-0000-0000E5DB0000}"/>
    <cellStyle name="Valuta 146 3" xfId="47871" xr:uid="{00000000-0005-0000-0000-0000E6DB0000}"/>
    <cellStyle name="Valuta 147" xfId="14997" xr:uid="{00000000-0005-0000-0000-0000E7DB0000}"/>
    <cellStyle name="Valuta 147 2" xfId="23419" xr:uid="{00000000-0005-0000-0000-0000E8DB0000}"/>
    <cellStyle name="Valuta 147 2 2" xfId="47874" xr:uid="{00000000-0005-0000-0000-0000E9DB0000}"/>
    <cellStyle name="Valuta 147 3" xfId="47873" xr:uid="{00000000-0005-0000-0000-0000EADB0000}"/>
    <cellStyle name="Valuta 148" xfId="14998" xr:uid="{00000000-0005-0000-0000-0000EBDB0000}"/>
    <cellStyle name="Valuta 148 2" xfId="23420" xr:uid="{00000000-0005-0000-0000-0000ECDB0000}"/>
    <cellStyle name="Valuta 148 2 2" xfId="47876" xr:uid="{00000000-0005-0000-0000-0000EDDB0000}"/>
    <cellStyle name="Valuta 148 3" xfId="47875" xr:uid="{00000000-0005-0000-0000-0000EEDB0000}"/>
    <cellStyle name="Valuta 149" xfId="14999" xr:uid="{00000000-0005-0000-0000-0000EFDB0000}"/>
    <cellStyle name="Valuta 149 2" xfId="23421" xr:uid="{00000000-0005-0000-0000-0000F0DB0000}"/>
    <cellStyle name="Valuta 149 2 2" xfId="47878" xr:uid="{00000000-0005-0000-0000-0000F1DB0000}"/>
    <cellStyle name="Valuta 149 3" xfId="47877" xr:uid="{00000000-0005-0000-0000-0000F2DB0000}"/>
    <cellStyle name="Valuta 15" xfId="15000" xr:uid="{00000000-0005-0000-0000-0000F3DB0000}"/>
    <cellStyle name="Valuta 15 2" xfId="15001" xr:uid="{00000000-0005-0000-0000-0000F4DB0000}"/>
    <cellStyle name="Valuta 15 2 2" xfId="23423" xr:uid="{00000000-0005-0000-0000-0000F5DB0000}"/>
    <cellStyle name="Valuta 15 2 2 2" xfId="47881" xr:uid="{00000000-0005-0000-0000-0000F6DB0000}"/>
    <cellStyle name="Valuta 15 2 3" xfId="47880" xr:uid="{00000000-0005-0000-0000-0000F7DB0000}"/>
    <cellStyle name="Valuta 15 3" xfId="23422" xr:uid="{00000000-0005-0000-0000-0000F8DB0000}"/>
    <cellStyle name="Valuta 15 3 2" xfId="47882" xr:uid="{00000000-0005-0000-0000-0000F9DB0000}"/>
    <cellStyle name="Valuta 15 4" xfId="47879" xr:uid="{00000000-0005-0000-0000-0000FADB0000}"/>
    <cellStyle name="Valuta 15 5" xfId="59235" xr:uid="{00000000-0005-0000-0000-0000FBDB0000}"/>
    <cellStyle name="Valuta 150" xfId="15002" xr:uid="{00000000-0005-0000-0000-0000FCDB0000}"/>
    <cellStyle name="Valuta 150 2" xfId="23424" xr:uid="{00000000-0005-0000-0000-0000FDDB0000}"/>
    <cellStyle name="Valuta 150 2 2" xfId="47884" xr:uid="{00000000-0005-0000-0000-0000FEDB0000}"/>
    <cellStyle name="Valuta 150 3" xfId="47883" xr:uid="{00000000-0005-0000-0000-0000FFDB0000}"/>
    <cellStyle name="Valuta 151" xfId="15003" xr:uid="{00000000-0005-0000-0000-000000DC0000}"/>
    <cellStyle name="Valuta 151 2" xfId="23425" xr:uid="{00000000-0005-0000-0000-000001DC0000}"/>
    <cellStyle name="Valuta 151 2 2" xfId="47886" xr:uid="{00000000-0005-0000-0000-000002DC0000}"/>
    <cellStyle name="Valuta 151 3" xfId="47885" xr:uid="{00000000-0005-0000-0000-000003DC0000}"/>
    <cellStyle name="Valuta 152" xfId="15004" xr:uid="{00000000-0005-0000-0000-000004DC0000}"/>
    <cellStyle name="Valuta 152 2" xfId="23426" xr:uid="{00000000-0005-0000-0000-000005DC0000}"/>
    <cellStyle name="Valuta 152 2 2" xfId="47888" xr:uid="{00000000-0005-0000-0000-000006DC0000}"/>
    <cellStyle name="Valuta 152 3" xfId="47887" xr:uid="{00000000-0005-0000-0000-000007DC0000}"/>
    <cellStyle name="Valuta 153" xfId="15005" xr:uid="{00000000-0005-0000-0000-000008DC0000}"/>
    <cellStyle name="Valuta 153 2" xfId="23427" xr:uid="{00000000-0005-0000-0000-000009DC0000}"/>
    <cellStyle name="Valuta 153 2 2" xfId="47890" xr:uid="{00000000-0005-0000-0000-00000ADC0000}"/>
    <cellStyle name="Valuta 153 3" xfId="47889" xr:uid="{00000000-0005-0000-0000-00000BDC0000}"/>
    <cellStyle name="Valuta 154" xfId="15006" xr:uid="{00000000-0005-0000-0000-00000CDC0000}"/>
    <cellStyle name="Valuta 154 2" xfId="23428" xr:uid="{00000000-0005-0000-0000-00000DDC0000}"/>
    <cellStyle name="Valuta 154 2 2" xfId="47892" xr:uid="{00000000-0005-0000-0000-00000EDC0000}"/>
    <cellStyle name="Valuta 154 3" xfId="47891" xr:uid="{00000000-0005-0000-0000-00000FDC0000}"/>
    <cellStyle name="Valuta 155" xfId="15007" xr:uid="{00000000-0005-0000-0000-000010DC0000}"/>
    <cellStyle name="Valuta 155 2" xfId="23429" xr:uid="{00000000-0005-0000-0000-000011DC0000}"/>
    <cellStyle name="Valuta 155 2 2" xfId="47894" xr:uid="{00000000-0005-0000-0000-000012DC0000}"/>
    <cellStyle name="Valuta 155 3" xfId="47893" xr:uid="{00000000-0005-0000-0000-000013DC0000}"/>
    <cellStyle name="Valuta 156" xfId="15008" xr:uid="{00000000-0005-0000-0000-000014DC0000}"/>
    <cellStyle name="Valuta 156 2" xfId="23430" xr:uid="{00000000-0005-0000-0000-000015DC0000}"/>
    <cellStyle name="Valuta 156 2 2" xfId="47896" xr:uid="{00000000-0005-0000-0000-000016DC0000}"/>
    <cellStyle name="Valuta 156 3" xfId="47895" xr:uid="{00000000-0005-0000-0000-000017DC0000}"/>
    <cellStyle name="Valuta 157" xfId="15009" xr:uid="{00000000-0005-0000-0000-000018DC0000}"/>
    <cellStyle name="Valuta 157 2" xfId="23431" xr:uid="{00000000-0005-0000-0000-000019DC0000}"/>
    <cellStyle name="Valuta 157 2 2" xfId="47898" xr:uid="{00000000-0005-0000-0000-00001ADC0000}"/>
    <cellStyle name="Valuta 157 3" xfId="47897" xr:uid="{00000000-0005-0000-0000-00001BDC0000}"/>
    <cellStyle name="Valuta 158" xfId="15010" xr:uid="{00000000-0005-0000-0000-00001CDC0000}"/>
    <cellStyle name="Valuta 158 2" xfId="23432" xr:uid="{00000000-0005-0000-0000-00001DDC0000}"/>
    <cellStyle name="Valuta 158 2 2" xfId="47900" xr:uid="{00000000-0005-0000-0000-00001EDC0000}"/>
    <cellStyle name="Valuta 158 3" xfId="47899" xr:uid="{00000000-0005-0000-0000-00001FDC0000}"/>
    <cellStyle name="Valuta 159" xfId="15011" xr:uid="{00000000-0005-0000-0000-000020DC0000}"/>
    <cellStyle name="Valuta 159 2" xfId="23433" xr:uid="{00000000-0005-0000-0000-000021DC0000}"/>
    <cellStyle name="Valuta 159 2 2" xfId="47902" xr:uid="{00000000-0005-0000-0000-000022DC0000}"/>
    <cellStyle name="Valuta 159 3" xfId="47901" xr:uid="{00000000-0005-0000-0000-000023DC0000}"/>
    <cellStyle name="Valuta 16" xfId="15012" xr:uid="{00000000-0005-0000-0000-000024DC0000}"/>
    <cellStyle name="Valuta 16 2" xfId="15013" xr:uid="{00000000-0005-0000-0000-000025DC0000}"/>
    <cellStyle name="Valuta 16 2 2" xfId="23435" xr:uid="{00000000-0005-0000-0000-000026DC0000}"/>
    <cellStyle name="Valuta 16 2 2 2" xfId="47905" xr:uid="{00000000-0005-0000-0000-000027DC0000}"/>
    <cellStyle name="Valuta 16 2 3" xfId="47904" xr:uid="{00000000-0005-0000-0000-000028DC0000}"/>
    <cellStyle name="Valuta 16 3" xfId="23434" xr:uid="{00000000-0005-0000-0000-000029DC0000}"/>
    <cellStyle name="Valuta 16 3 2" xfId="47906" xr:uid="{00000000-0005-0000-0000-00002ADC0000}"/>
    <cellStyle name="Valuta 16 4" xfId="47903" xr:uid="{00000000-0005-0000-0000-00002BDC0000}"/>
    <cellStyle name="Valuta 160" xfId="15014" xr:uid="{00000000-0005-0000-0000-00002CDC0000}"/>
    <cellStyle name="Valuta 160 2" xfId="23436" xr:uid="{00000000-0005-0000-0000-00002DDC0000}"/>
    <cellStyle name="Valuta 160 2 2" xfId="47908" xr:uid="{00000000-0005-0000-0000-00002EDC0000}"/>
    <cellStyle name="Valuta 160 3" xfId="47907" xr:uid="{00000000-0005-0000-0000-00002FDC0000}"/>
    <cellStyle name="Valuta 161" xfId="15015" xr:uid="{00000000-0005-0000-0000-000030DC0000}"/>
    <cellStyle name="Valuta 161 2" xfId="23437" xr:uid="{00000000-0005-0000-0000-000031DC0000}"/>
    <cellStyle name="Valuta 161 2 2" xfId="47910" xr:uid="{00000000-0005-0000-0000-000032DC0000}"/>
    <cellStyle name="Valuta 161 3" xfId="47909" xr:uid="{00000000-0005-0000-0000-000033DC0000}"/>
    <cellStyle name="Valuta 162" xfId="15016" xr:uid="{00000000-0005-0000-0000-000034DC0000}"/>
    <cellStyle name="Valuta 162 2" xfId="23438" xr:uid="{00000000-0005-0000-0000-000035DC0000}"/>
    <cellStyle name="Valuta 162 2 2" xfId="47912" xr:uid="{00000000-0005-0000-0000-000036DC0000}"/>
    <cellStyle name="Valuta 162 3" xfId="47911" xr:uid="{00000000-0005-0000-0000-000037DC0000}"/>
    <cellStyle name="Valuta 163" xfId="15017" xr:uid="{00000000-0005-0000-0000-000038DC0000}"/>
    <cellStyle name="Valuta 163 2" xfId="23439" xr:uid="{00000000-0005-0000-0000-000039DC0000}"/>
    <cellStyle name="Valuta 163 2 2" xfId="47914" xr:uid="{00000000-0005-0000-0000-00003ADC0000}"/>
    <cellStyle name="Valuta 163 3" xfId="47913" xr:uid="{00000000-0005-0000-0000-00003BDC0000}"/>
    <cellStyle name="Valuta 164" xfId="15018" xr:uid="{00000000-0005-0000-0000-00003CDC0000}"/>
    <cellStyle name="Valuta 164 2" xfId="23440" xr:uid="{00000000-0005-0000-0000-00003DDC0000}"/>
    <cellStyle name="Valuta 164 2 2" xfId="47916" xr:uid="{00000000-0005-0000-0000-00003EDC0000}"/>
    <cellStyle name="Valuta 164 3" xfId="47915" xr:uid="{00000000-0005-0000-0000-00003FDC0000}"/>
    <cellStyle name="Valuta 165" xfId="15019" xr:uid="{00000000-0005-0000-0000-000040DC0000}"/>
    <cellStyle name="Valuta 165 2" xfId="23441" xr:uid="{00000000-0005-0000-0000-000041DC0000}"/>
    <cellStyle name="Valuta 165 2 2" xfId="47918" xr:uid="{00000000-0005-0000-0000-000042DC0000}"/>
    <cellStyle name="Valuta 165 3" xfId="47917" xr:uid="{00000000-0005-0000-0000-000043DC0000}"/>
    <cellStyle name="Valuta 166" xfId="15020" xr:uid="{00000000-0005-0000-0000-000044DC0000}"/>
    <cellStyle name="Valuta 166 2" xfId="23442" xr:uid="{00000000-0005-0000-0000-000045DC0000}"/>
    <cellStyle name="Valuta 166 2 2" xfId="47920" xr:uid="{00000000-0005-0000-0000-000046DC0000}"/>
    <cellStyle name="Valuta 166 3" xfId="47919" xr:uid="{00000000-0005-0000-0000-000047DC0000}"/>
    <cellStyle name="Valuta 167" xfId="15021" xr:uid="{00000000-0005-0000-0000-000048DC0000}"/>
    <cellStyle name="Valuta 167 2" xfId="23443" xr:uid="{00000000-0005-0000-0000-000049DC0000}"/>
    <cellStyle name="Valuta 167 2 2" xfId="47922" xr:uid="{00000000-0005-0000-0000-00004ADC0000}"/>
    <cellStyle name="Valuta 167 3" xfId="47921" xr:uid="{00000000-0005-0000-0000-00004BDC0000}"/>
    <cellStyle name="Valuta 168" xfId="15022" xr:uid="{00000000-0005-0000-0000-00004CDC0000}"/>
    <cellStyle name="Valuta 168 2" xfId="23444" xr:uid="{00000000-0005-0000-0000-00004DDC0000}"/>
    <cellStyle name="Valuta 168 2 2" xfId="47924" xr:uid="{00000000-0005-0000-0000-00004EDC0000}"/>
    <cellStyle name="Valuta 168 3" xfId="47923" xr:uid="{00000000-0005-0000-0000-00004FDC0000}"/>
    <cellStyle name="Valuta 169" xfId="15023" xr:uid="{00000000-0005-0000-0000-000050DC0000}"/>
    <cellStyle name="Valuta 169 2" xfId="23445" xr:uid="{00000000-0005-0000-0000-000051DC0000}"/>
    <cellStyle name="Valuta 169 2 2" xfId="47926" xr:uid="{00000000-0005-0000-0000-000052DC0000}"/>
    <cellStyle name="Valuta 169 3" xfId="47925" xr:uid="{00000000-0005-0000-0000-000053DC0000}"/>
    <cellStyle name="Valuta 17" xfId="15024" xr:uid="{00000000-0005-0000-0000-000054DC0000}"/>
    <cellStyle name="Valuta 17 2" xfId="15025" xr:uid="{00000000-0005-0000-0000-000055DC0000}"/>
    <cellStyle name="Valuta 17 2 2" xfId="23447" xr:uid="{00000000-0005-0000-0000-000056DC0000}"/>
    <cellStyle name="Valuta 17 2 2 2" xfId="47929" xr:uid="{00000000-0005-0000-0000-000057DC0000}"/>
    <cellStyle name="Valuta 17 2 3" xfId="47928" xr:uid="{00000000-0005-0000-0000-000058DC0000}"/>
    <cellStyle name="Valuta 17 3" xfId="23446" xr:uid="{00000000-0005-0000-0000-000059DC0000}"/>
    <cellStyle name="Valuta 17 3 2" xfId="47930" xr:uid="{00000000-0005-0000-0000-00005ADC0000}"/>
    <cellStyle name="Valuta 17 4" xfId="47927" xr:uid="{00000000-0005-0000-0000-00005BDC0000}"/>
    <cellStyle name="Valuta 170" xfId="15026" xr:uid="{00000000-0005-0000-0000-00005CDC0000}"/>
    <cellStyle name="Valuta 170 2" xfId="23448" xr:uid="{00000000-0005-0000-0000-00005DDC0000}"/>
    <cellStyle name="Valuta 170 2 2" xfId="47932" xr:uid="{00000000-0005-0000-0000-00005EDC0000}"/>
    <cellStyle name="Valuta 170 3" xfId="47931" xr:uid="{00000000-0005-0000-0000-00005FDC0000}"/>
    <cellStyle name="Valuta 171" xfId="15027" xr:uid="{00000000-0005-0000-0000-000060DC0000}"/>
    <cellStyle name="Valuta 171 2" xfId="23449" xr:uid="{00000000-0005-0000-0000-000061DC0000}"/>
    <cellStyle name="Valuta 171 2 2" xfId="47934" xr:uid="{00000000-0005-0000-0000-000062DC0000}"/>
    <cellStyle name="Valuta 171 3" xfId="47933" xr:uid="{00000000-0005-0000-0000-000063DC0000}"/>
    <cellStyle name="Valuta 172" xfId="15028" xr:uid="{00000000-0005-0000-0000-000064DC0000}"/>
    <cellStyle name="Valuta 172 2" xfId="23450" xr:uid="{00000000-0005-0000-0000-000065DC0000}"/>
    <cellStyle name="Valuta 172 2 2" xfId="47936" xr:uid="{00000000-0005-0000-0000-000066DC0000}"/>
    <cellStyle name="Valuta 172 3" xfId="47935" xr:uid="{00000000-0005-0000-0000-000067DC0000}"/>
    <cellStyle name="Valuta 173" xfId="15029" xr:uid="{00000000-0005-0000-0000-000068DC0000}"/>
    <cellStyle name="Valuta 173 2" xfId="23451" xr:uid="{00000000-0005-0000-0000-000069DC0000}"/>
    <cellStyle name="Valuta 173 2 2" xfId="47938" xr:uid="{00000000-0005-0000-0000-00006ADC0000}"/>
    <cellStyle name="Valuta 173 3" xfId="47937" xr:uid="{00000000-0005-0000-0000-00006BDC0000}"/>
    <cellStyle name="Valuta 174" xfId="15030" xr:uid="{00000000-0005-0000-0000-00006CDC0000}"/>
    <cellStyle name="Valuta 174 2" xfId="23452" xr:uid="{00000000-0005-0000-0000-00006DDC0000}"/>
    <cellStyle name="Valuta 174 2 2" xfId="47940" xr:uid="{00000000-0005-0000-0000-00006EDC0000}"/>
    <cellStyle name="Valuta 174 3" xfId="47939" xr:uid="{00000000-0005-0000-0000-00006FDC0000}"/>
    <cellStyle name="Valuta 175" xfId="15031" xr:uid="{00000000-0005-0000-0000-000070DC0000}"/>
    <cellStyle name="Valuta 175 2" xfId="23453" xr:uid="{00000000-0005-0000-0000-000071DC0000}"/>
    <cellStyle name="Valuta 175 2 2" xfId="47942" xr:uid="{00000000-0005-0000-0000-000072DC0000}"/>
    <cellStyle name="Valuta 175 3" xfId="47941" xr:uid="{00000000-0005-0000-0000-000073DC0000}"/>
    <cellStyle name="Valuta 176" xfId="15032" xr:uid="{00000000-0005-0000-0000-000074DC0000}"/>
    <cellStyle name="Valuta 176 2" xfId="23454" xr:uid="{00000000-0005-0000-0000-000075DC0000}"/>
    <cellStyle name="Valuta 176 2 2" xfId="47944" xr:uid="{00000000-0005-0000-0000-000076DC0000}"/>
    <cellStyle name="Valuta 176 3" xfId="47943" xr:uid="{00000000-0005-0000-0000-000077DC0000}"/>
    <cellStyle name="Valuta 177" xfId="15033" xr:uid="{00000000-0005-0000-0000-000078DC0000}"/>
    <cellStyle name="Valuta 177 2" xfId="23455" xr:uid="{00000000-0005-0000-0000-000079DC0000}"/>
    <cellStyle name="Valuta 177 2 2" xfId="47946" xr:uid="{00000000-0005-0000-0000-00007ADC0000}"/>
    <cellStyle name="Valuta 177 3" xfId="47945" xr:uid="{00000000-0005-0000-0000-00007BDC0000}"/>
    <cellStyle name="Valuta 178" xfId="15034" xr:uid="{00000000-0005-0000-0000-00007CDC0000}"/>
    <cellStyle name="Valuta 178 2" xfId="23456" xr:uid="{00000000-0005-0000-0000-00007DDC0000}"/>
    <cellStyle name="Valuta 178 2 2" xfId="47948" xr:uid="{00000000-0005-0000-0000-00007EDC0000}"/>
    <cellStyle name="Valuta 178 3" xfId="47947" xr:uid="{00000000-0005-0000-0000-00007FDC0000}"/>
    <cellStyle name="Valuta 179" xfId="15035" xr:uid="{00000000-0005-0000-0000-000080DC0000}"/>
    <cellStyle name="Valuta 179 2" xfId="23457" xr:uid="{00000000-0005-0000-0000-000081DC0000}"/>
    <cellStyle name="Valuta 179 2 2" xfId="47950" xr:uid="{00000000-0005-0000-0000-000082DC0000}"/>
    <cellStyle name="Valuta 179 3" xfId="47949" xr:uid="{00000000-0005-0000-0000-000083DC0000}"/>
    <cellStyle name="Valuta 18" xfId="15036" xr:uid="{00000000-0005-0000-0000-000084DC0000}"/>
    <cellStyle name="Valuta 18 2" xfId="15037" xr:uid="{00000000-0005-0000-0000-000085DC0000}"/>
    <cellStyle name="Valuta 18 2 2" xfId="23459" xr:uid="{00000000-0005-0000-0000-000086DC0000}"/>
    <cellStyle name="Valuta 18 2 2 2" xfId="47953" xr:uid="{00000000-0005-0000-0000-000087DC0000}"/>
    <cellStyle name="Valuta 18 2 3" xfId="47952" xr:uid="{00000000-0005-0000-0000-000088DC0000}"/>
    <cellStyle name="Valuta 18 3" xfId="23458" xr:uid="{00000000-0005-0000-0000-000089DC0000}"/>
    <cellStyle name="Valuta 18 3 2" xfId="47954" xr:uid="{00000000-0005-0000-0000-00008ADC0000}"/>
    <cellStyle name="Valuta 18 4" xfId="47951" xr:uid="{00000000-0005-0000-0000-00008BDC0000}"/>
    <cellStyle name="Valuta 180" xfId="15038" xr:uid="{00000000-0005-0000-0000-00008CDC0000}"/>
    <cellStyle name="Valuta 180 2" xfId="23460" xr:uid="{00000000-0005-0000-0000-00008DDC0000}"/>
    <cellStyle name="Valuta 180 2 2" xfId="47956" xr:uid="{00000000-0005-0000-0000-00008EDC0000}"/>
    <cellStyle name="Valuta 180 3" xfId="47955" xr:uid="{00000000-0005-0000-0000-00008FDC0000}"/>
    <cellStyle name="Valuta 181" xfId="15039" xr:uid="{00000000-0005-0000-0000-000090DC0000}"/>
    <cellStyle name="Valuta 181 2" xfId="23461" xr:uid="{00000000-0005-0000-0000-000091DC0000}"/>
    <cellStyle name="Valuta 181 2 2" xfId="47958" xr:uid="{00000000-0005-0000-0000-000092DC0000}"/>
    <cellStyle name="Valuta 181 3" xfId="47957" xr:uid="{00000000-0005-0000-0000-000093DC0000}"/>
    <cellStyle name="Valuta 182" xfId="15040" xr:uid="{00000000-0005-0000-0000-000094DC0000}"/>
    <cellStyle name="Valuta 182 2" xfId="23462" xr:uid="{00000000-0005-0000-0000-000095DC0000}"/>
    <cellStyle name="Valuta 182 2 2" xfId="47960" xr:uid="{00000000-0005-0000-0000-000096DC0000}"/>
    <cellStyle name="Valuta 182 3" xfId="47959" xr:uid="{00000000-0005-0000-0000-000097DC0000}"/>
    <cellStyle name="Valuta 183" xfId="15041" xr:uid="{00000000-0005-0000-0000-000098DC0000}"/>
    <cellStyle name="Valuta 183 2" xfId="23463" xr:uid="{00000000-0005-0000-0000-000099DC0000}"/>
    <cellStyle name="Valuta 183 2 2" xfId="47962" xr:uid="{00000000-0005-0000-0000-00009ADC0000}"/>
    <cellStyle name="Valuta 183 3" xfId="47961" xr:uid="{00000000-0005-0000-0000-00009BDC0000}"/>
    <cellStyle name="Valuta 184" xfId="15042" xr:uid="{00000000-0005-0000-0000-00009CDC0000}"/>
    <cellStyle name="Valuta 184 2" xfId="23464" xr:uid="{00000000-0005-0000-0000-00009DDC0000}"/>
    <cellStyle name="Valuta 184 2 2" xfId="47964" xr:uid="{00000000-0005-0000-0000-00009EDC0000}"/>
    <cellStyle name="Valuta 184 3" xfId="47963" xr:uid="{00000000-0005-0000-0000-00009FDC0000}"/>
    <cellStyle name="Valuta 185" xfId="15043" xr:uid="{00000000-0005-0000-0000-0000A0DC0000}"/>
    <cellStyle name="Valuta 185 2" xfId="23465" xr:uid="{00000000-0005-0000-0000-0000A1DC0000}"/>
    <cellStyle name="Valuta 185 2 2" xfId="47966" xr:uid="{00000000-0005-0000-0000-0000A2DC0000}"/>
    <cellStyle name="Valuta 185 3" xfId="47965" xr:uid="{00000000-0005-0000-0000-0000A3DC0000}"/>
    <cellStyle name="Valuta 186" xfId="15044" xr:uid="{00000000-0005-0000-0000-0000A4DC0000}"/>
    <cellStyle name="Valuta 186 2" xfId="23466" xr:uid="{00000000-0005-0000-0000-0000A5DC0000}"/>
    <cellStyle name="Valuta 186 2 2" xfId="47968" xr:uid="{00000000-0005-0000-0000-0000A6DC0000}"/>
    <cellStyle name="Valuta 186 3" xfId="47967" xr:uid="{00000000-0005-0000-0000-0000A7DC0000}"/>
    <cellStyle name="Valuta 187" xfId="15045" xr:uid="{00000000-0005-0000-0000-0000A8DC0000}"/>
    <cellStyle name="Valuta 187 2" xfId="23467" xr:uid="{00000000-0005-0000-0000-0000A9DC0000}"/>
    <cellStyle name="Valuta 187 2 2" xfId="47970" xr:uid="{00000000-0005-0000-0000-0000AADC0000}"/>
    <cellStyle name="Valuta 187 3" xfId="47969" xr:uid="{00000000-0005-0000-0000-0000ABDC0000}"/>
    <cellStyle name="Valuta 188" xfId="15046" xr:uid="{00000000-0005-0000-0000-0000ACDC0000}"/>
    <cellStyle name="Valuta 188 2" xfId="23468" xr:uid="{00000000-0005-0000-0000-0000ADDC0000}"/>
    <cellStyle name="Valuta 188 2 2" xfId="47972" xr:uid="{00000000-0005-0000-0000-0000AEDC0000}"/>
    <cellStyle name="Valuta 188 3" xfId="47971" xr:uid="{00000000-0005-0000-0000-0000AFDC0000}"/>
    <cellStyle name="Valuta 189" xfId="15047" xr:uid="{00000000-0005-0000-0000-0000B0DC0000}"/>
    <cellStyle name="Valuta 189 2" xfId="23469" xr:uid="{00000000-0005-0000-0000-0000B1DC0000}"/>
    <cellStyle name="Valuta 189 2 2" xfId="47974" xr:uid="{00000000-0005-0000-0000-0000B2DC0000}"/>
    <cellStyle name="Valuta 189 3" xfId="47973" xr:uid="{00000000-0005-0000-0000-0000B3DC0000}"/>
    <cellStyle name="Valuta 19" xfId="15048" xr:uid="{00000000-0005-0000-0000-0000B4DC0000}"/>
    <cellStyle name="Valuta 19 2" xfId="15049" xr:uid="{00000000-0005-0000-0000-0000B5DC0000}"/>
    <cellStyle name="Valuta 19 2 2" xfId="23471" xr:uid="{00000000-0005-0000-0000-0000B6DC0000}"/>
    <cellStyle name="Valuta 19 2 2 2" xfId="47977" xr:uid="{00000000-0005-0000-0000-0000B7DC0000}"/>
    <cellStyle name="Valuta 19 2 3" xfId="47976" xr:uid="{00000000-0005-0000-0000-0000B8DC0000}"/>
    <cellStyle name="Valuta 19 3" xfId="23470" xr:uid="{00000000-0005-0000-0000-0000B9DC0000}"/>
    <cellStyle name="Valuta 19 3 2" xfId="47978" xr:uid="{00000000-0005-0000-0000-0000BADC0000}"/>
    <cellStyle name="Valuta 19 4" xfId="47975" xr:uid="{00000000-0005-0000-0000-0000BBDC0000}"/>
    <cellStyle name="Valuta 190" xfId="15050" xr:uid="{00000000-0005-0000-0000-0000BCDC0000}"/>
    <cellStyle name="Valuta 190 2" xfId="23472" xr:uid="{00000000-0005-0000-0000-0000BDDC0000}"/>
    <cellStyle name="Valuta 190 2 2" xfId="47980" xr:uid="{00000000-0005-0000-0000-0000BEDC0000}"/>
    <cellStyle name="Valuta 190 3" xfId="47979" xr:uid="{00000000-0005-0000-0000-0000BFDC0000}"/>
    <cellStyle name="Valuta 191" xfId="15051" xr:uid="{00000000-0005-0000-0000-0000C0DC0000}"/>
    <cellStyle name="Valuta 191 2" xfId="23473" xr:uid="{00000000-0005-0000-0000-0000C1DC0000}"/>
    <cellStyle name="Valuta 191 2 2" xfId="47982" xr:uid="{00000000-0005-0000-0000-0000C2DC0000}"/>
    <cellStyle name="Valuta 191 3" xfId="47981" xr:uid="{00000000-0005-0000-0000-0000C3DC0000}"/>
    <cellStyle name="Valuta 192" xfId="15052" xr:uid="{00000000-0005-0000-0000-0000C4DC0000}"/>
    <cellStyle name="Valuta 192 2" xfId="23474" xr:uid="{00000000-0005-0000-0000-0000C5DC0000}"/>
    <cellStyle name="Valuta 192 2 2" xfId="47984" xr:uid="{00000000-0005-0000-0000-0000C6DC0000}"/>
    <cellStyle name="Valuta 192 3" xfId="47983" xr:uid="{00000000-0005-0000-0000-0000C7DC0000}"/>
    <cellStyle name="Valuta 193" xfId="15053" xr:uid="{00000000-0005-0000-0000-0000C8DC0000}"/>
    <cellStyle name="Valuta 193 2" xfId="16051" xr:uid="{00000000-0005-0000-0000-0000C9DC0000}"/>
    <cellStyle name="Valuta 193 2 2" xfId="47986" xr:uid="{00000000-0005-0000-0000-0000CADC0000}"/>
    <cellStyle name="Valuta 193 3" xfId="47985" xr:uid="{00000000-0005-0000-0000-0000CBDC0000}"/>
    <cellStyle name="Valuta 194" xfId="15054" xr:uid="{00000000-0005-0000-0000-0000CCDC0000}"/>
    <cellStyle name="Valuta 194 2" xfId="23475" xr:uid="{00000000-0005-0000-0000-0000CDDC0000}"/>
    <cellStyle name="Valuta 194 2 2" xfId="47988" xr:uid="{00000000-0005-0000-0000-0000CEDC0000}"/>
    <cellStyle name="Valuta 194 3" xfId="47987" xr:uid="{00000000-0005-0000-0000-0000CFDC0000}"/>
    <cellStyle name="Valuta 195" xfId="15055" xr:uid="{00000000-0005-0000-0000-0000D0DC0000}"/>
    <cellStyle name="Valuta 195 2" xfId="23476" xr:uid="{00000000-0005-0000-0000-0000D1DC0000}"/>
    <cellStyle name="Valuta 195 2 2" xfId="47990" xr:uid="{00000000-0005-0000-0000-0000D2DC0000}"/>
    <cellStyle name="Valuta 195 3" xfId="47989" xr:uid="{00000000-0005-0000-0000-0000D3DC0000}"/>
    <cellStyle name="Valuta 196" xfId="15056" xr:uid="{00000000-0005-0000-0000-0000D4DC0000}"/>
    <cellStyle name="Valuta 196 2" xfId="23477" xr:uid="{00000000-0005-0000-0000-0000D5DC0000}"/>
    <cellStyle name="Valuta 196 2 2" xfId="47992" xr:uid="{00000000-0005-0000-0000-0000D6DC0000}"/>
    <cellStyle name="Valuta 196 3" xfId="47991" xr:uid="{00000000-0005-0000-0000-0000D7DC0000}"/>
    <cellStyle name="Valuta 197" xfId="15057" xr:uid="{00000000-0005-0000-0000-0000D8DC0000}"/>
    <cellStyle name="Valuta 197 2" xfId="23478" xr:uid="{00000000-0005-0000-0000-0000D9DC0000}"/>
    <cellStyle name="Valuta 197 2 2" xfId="47994" xr:uid="{00000000-0005-0000-0000-0000DADC0000}"/>
    <cellStyle name="Valuta 197 3" xfId="47993" xr:uid="{00000000-0005-0000-0000-0000DBDC0000}"/>
    <cellStyle name="Valuta 198" xfId="15058" xr:uid="{00000000-0005-0000-0000-0000DCDC0000}"/>
    <cellStyle name="Valuta 198 2" xfId="23479" xr:uid="{00000000-0005-0000-0000-0000DDDC0000}"/>
    <cellStyle name="Valuta 198 2 2" xfId="47996" xr:uid="{00000000-0005-0000-0000-0000DEDC0000}"/>
    <cellStyle name="Valuta 198 3" xfId="47995" xr:uid="{00000000-0005-0000-0000-0000DFDC0000}"/>
    <cellStyle name="Valuta 199" xfId="15059" xr:uid="{00000000-0005-0000-0000-0000E0DC0000}"/>
    <cellStyle name="Valuta 199 2" xfId="23480" xr:uid="{00000000-0005-0000-0000-0000E1DC0000}"/>
    <cellStyle name="Valuta 199 2 2" xfId="47998" xr:uid="{00000000-0005-0000-0000-0000E2DC0000}"/>
    <cellStyle name="Valuta 199 3" xfId="47997" xr:uid="{00000000-0005-0000-0000-0000E3DC0000}"/>
    <cellStyle name="Valuta 2" xfId="2611" xr:uid="{00000000-0005-0000-0000-0000E4DC0000}"/>
    <cellStyle name="Valuta 2 10" xfId="2612" xr:uid="{00000000-0005-0000-0000-0000E5DC0000}"/>
    <cellStyle name="Valuta 2 10 2" xfId="15061" xr:uid="{00000000-0005-0000-0000-0000E6DC0000}"/>
    <cellStyle name="Valuta 2 10 2 2" xfId="48001" xr:uid="{00000000-0005-0000-0000-0000E7DC0000}"/>
    <cellStyle name="Valuta 2 10 3" xfId="48000" xr:uid="{00000000-0005-0000-0000-0000E8DC0000}"/>
    <cellStyle name="Valuta 2 11" xfId="2613" xr:uid="{00000000-0005-0000-0000-0000E9DC0000}"/>
    <cellStyle name="Valuta 2 11 2" xfId="15062" xr:uid="{00000000-0005-0000-0000-0000EADC0000}"/>
    <cellStyle name="Valuta 2 11 2 2" xfId="48003" xr:uid="{00000000-0005-0000-0000-0000EBDC0000}"/>
    <cellStyle name="Valuta 2 11 3" xfId="48002" xr:uid="{00000000-0005-0000-0000-0000ECDC0000}"/>
    <cellStyle name="Valuta 2 12" xfId="2614" xr:uid="{00000000-0005-0000-0000-0000EDDC0000}"/>
    <cellStyle name="Valuta 2 12 2" xfId="15063" xr:uid="{00000000-0005-0000-0000-0000EEDC0000}"/>
    <cellStyle name="Valuta 2 12 2 2" xfId="48005" xr:uid="{00000000-0005-0000-0000-0000EFDC0000}"/>
    <cellStyle name="Valuta 2 12 3" xfId="48004" xr:uid="{00000000-0005-0000-0000-0000F0DC0000}"/>
    <cellStyle name="Valuta 2 13" xfId="2615" xr:uid="{00000000-0005-0000-0000-0000F1DC0000}"/>
    <cellStyle name="Valuta 2 13 2" xfId="15064" xr:uid="{00000000-0005-0000-0000-0000F2DC0000}"/>
    <cellStyle name="Valuta 2 13 2 2" xfId="48007" xr:uid="{00000000-0005-0000-0000-0000F3DC0000}"/>
    <cellStyle name="Valuta 2 13 3" xfId="48006" xr:uid="{00000000-0005-0000-0000-0000F4DC0000}"/>
    <cellStyle name="Valuta 2 14" xfId="15065" xr:uid="{00000000-0005-0000-0000-0000F5DC0000}"/>
    <cellStyle name="Valuta 2 14 2" xfId="48008" xr:uid="{00000000-0005-0000-0000-0000F6DC0000}"/>
    <cellStyle name="Valuta 2 15" xfId="15060" xr:uid="{00000000-0005-0000-0000-0000F7DC0000}"/>
    <cellStyle name="Valuta 2 15 2" xfId="48009" xr:uid="{00000000-0005-0000-0000-0000F8DC0000}"/>
    <cellStyle name="Valuta 2 16" xfId="16021" xr:uid="{00000000-0005-0000-0000-0000F9DC0000}"/>
    <cellStyle name="Valuta 2 16 2" xfId="48010" xr:uid="{00000000-0005-0000-0000-0000FADC0000}"/>
    <cellStyle name="Valuta 2 17" xfId="24731" xr:uid="{00000000-0005-0000-0000-0000FBDC0000}"/>
    <cellStyle name="Valuta 2 17 2" xfId="52079" xr:uid="{00000000-0005-0000-0000-0000FCDC0000}"/>
    <cellStyle name="Valuta 2 18" xfId="24743" xr:uid="{00000000-0005-0000-0000-0000FDDC0000}"/>
    <cellStyle name="Valuta 2 19" xfId="47999" xr:uid="{00000000-0005-0000-0000-0000FEDC0000}"/>
    <cellStyle name="Valuta 2 2" xfId="2616" xr:uid="{00000000-0005-0000-0000-0000FFDC0000}"/>
    <cellStyle name="Valuta 2 2 2" xfId="15067" xr:uid="{00000000-0005-0000-0000-000000DD0000}"/>
    <cellStyle name="Valuta 2 2 2 2" xfId="15068" xr:uid="{00000000-0005-0000-0000-000001DD0000}"/>
    <cellStyle name="Valuta 2 2 2 2 2" xfId="16025" xr:uid="{00000000-0005-0000-0000-000002DD0000}"/>
    <cellStyle name="Valuta 2 2 2 2 2 2" xfId="48014" xr:uid="{00000000-0005-0000-0000-000003DD0000}"/>
    <cellStyle name="Valuta 2 2 2 2 3" xfId="48013" xr:uid="{00000000-0005-0000-0000-000004DD0000}"/>
    <cellStyle name="Valuta 2 2 2 3" xfId="23482" xr:uid="{00000000-0005-0000-0000-000005DD0000}"/>
    <cellStyle name="Valuta 2 2 2 3 2" xfId="48015" xr:uid="{00000000-0005-0000-0000-000006DD0000}"/>
    <cellStyle name="Valuta 2 2 2 4" xfId="48012" xr:uid="{00000000-0005-0000-0000-000007DD0000}"/>
    <cellStyle name="Valuta 2 2 3" xfId="15069" xr:uid="{00000000-0005-0000-0000-000008DD0000}"/>
    <cellStyle name="Valuta 2 2 3 2" xfId="23483" xr:uid="{00000000-0005-0000-0000-000009DD0000}"/>
    <cellStyle name="Valuta 2 2 3 2 2" xfId="48017" xr:uid="{00000000-0005-0000-0000-00000ADD0000}"/>
    <cellStyle name="Valuta 2 2 3 3" xfId="48016" xr:uid="{00000000-0005-0000-0000-00000BDD0000}"/>
    <cellStyle name="Valuta 2 2 4" xfId="15070" xr:uid="{00000000-0005-0000-0000-00000CDD0000}"/>
    <cellStyle name="Valuta 2 2 4 2" xfId="48018" xr:uid="{00000000-0005-0000-0000-00000DDD0000}"/>
    <cellStyle name="Valuta 2 2 5" xfId="15066" xr:uid="{00000000-0005-0000-0000-00000EDD0000}"/>
    <cellStyle name="Valuta 2 2 5 2" xfId="48019" xr:uid="{00000000-0005-0000-0000-00000FDD0000}"/>
    <cellStyle name="Valuta 2 2 6" xfId="23481" xr:uid="{00000000-0005-0000-0000-000010DD0000}"/>
    <cellStyle name="Valuta 2 2 6 2" xfId="48020" xr:uid="{00000000-0005-0000-0000-000011DD0000}"/>
    <cellStyle name="Valuta 2 2 7" xfId="48011" xr:uid="{00000000-0005-0000-0000-000012DD0000}"/>
    <cellStyle name="Valuta 2 2 8" xfId="59236" xr:uid="{00000000-0005-0000-0000-000013DD0000}"/>
    <cellStyle name="Valuta 2 20" xfId="58832" xr:uid="{00000000-0005-0000-0000-000014DD0000}"/>
    <cellStyle name="Valuta 2 3" xfId="2617" xr:uid="{00000000-0005-0000-0000-000015DD0000}"/>
    <cellStyle name="Valuta 2 3 2" xfId="15072" xr:uid="{00000000-0005-0000-0000-000016DD0000}"/>
    <cellStyle name="Valuta 2 3 2 2" xfId="23485" xr:uid="{00000000-0005-0000-0000-000017DD0000}"/>
    <cellStyle name="Valuta 2 3 2 2 2" xfId="48023" xr:uid="{00000000-0005-0000-0000-000018DD0000}"/>
    <cellStyle name="Valuta 2 3 2 3" xfId="48022" xr:uid="{00000000-0005-0000-0000-000019DD0000}"/>
    <cellStyle name="Valuta 2 3 3" xfId="15073" xr:uid="{00000000-0005-0000-0000-00001ADD0000}"/>
    <cellStyle name="Valuta 2 3 3 2" xfId="48024" xr:uid="{00000000-0005-0000-0000-00001BDD0000}"/>
    <cellStyle name="Valuta 2 3 4" xfId="15071" xr:uid="{00000000-0005-0000-0000-00001CDD0000}"/>
    <cellStyle name="Valuta 2 3 4 2" xfId="48025" xr:uid="{00000000-0005-0000-0000-00001DDD0000}"/>
    <cellStyle name="Valuta 2 3 5" xfId="23484" xr:uid="{00000000-0005-0000-0000-00001EDD0000}"/>
    <cellStyle name="Valuta 2 3 5 2" xfId="48026" xr:uid="{00000000-0005-0000-0000-00001FDD0000}"/>
    <cellStyle name="Valuta 2 3 6" xfId="48021" xr:uid="{00000000-0005-0000-0000-000020DD0000}"/>
    <cellStyle name="Valuta 2 4" xfId="2618" xr:uid="{00000000-0005-0000-0000-000021DD0000}"/>
    <cellStyle name="Valuta 2 4 2" xfId="15075" xr:uid="{00000000-0005-0000-0000-000022DD0000}"/>
    <cellStyle name="Valuta 2 4 2 2" xfId="48028" xr:uid="{00000000-0005-0000-0000-000023DD0000}"/>
    <cellStyle name="Valuta 2 4 3" xfId="15074" xr:uid="{00000000-0005-0000-0000-000024DD0000}"/>
    <cellStyle name="Valuta 2 4 3 2" xfId="48029" xr:uid="{00000000-0005-0000-0000-000025DD0000}"/>
    <cellStyle name="Valuta 2 4 4" xfId="23486" xr:uid="{00000000-0005-0000-0000-000026DD0000}"/>
    <cellStyle name="Valuta 2 4 4 2" xfId="48030" xr:uid="{00000000-0005-0000-0000-000027DD0000}"/>
    <cellStyle name="Valuta 2 4 5" xfId="48027" xr:uid="{00000000-0005-0000-0000-000028DD0000}"/>
    <cellStyle name="Valuta 2 5" xfId="2619" xr:uid="{00000000-0005-0000-0000-000029DD0000}"/>
    <cellStyle name="Valuta 2 5 2" xfId="15076" xr:uid="{00000000-0005-0000-0000-00002ADD0000}"/>
    <cellStyle name="Valuta 2 5 2 2" xfId="48032" xr:uid="{00000000-0005-0000-0000-00002BDD0000}"/>
    <cellStyle name="Valuta 2 5 3" xfId="48031" xr:uid="{00000000-0005-0000-0000-00002CDD0000}"/>
    <cellStyle name="Valuta 2 6" xfId="2620" xr:uid="{00000000-0005-0000-0000-00002DDD0000}"/>
    <cellStyle name="Valuta 2 6 2" xfId="15077" xr:uid="{00000000-0005-0000-0000-00002EDD0000}"/>
    <cellStyle name="Valuta 2 6 2 2" xfId="48034" xr:uid="{00000000-0005-0000-0000-00002FDD0000}"/>
    <cellStyle name="Valuta 2 6 3" xfId="48033" xr:uid="{00000000-0005-0000-0000-000030DD0000}"/>
    <cellStyle name="Valuta 2 7" xfId="2621" xr:uid="{00000000-0005-0000-0000-000031DD0000}"/>
    <cellStyle name="Valuta 2 7 2" xfId="15078" xr:uid="{00000000-0005-0000-0000-000032DD0000}"/>
    <cellStyle name="Valuta 2 7 2 2" xfId="48036" xr:uid="{00000000-0005-0000-0000-000033DD0000}"/>
    <cellStyle name="Valuta 2 7 3" xfId="48035" xr:uid="{00000000-0005-0000-0000-000034DD0000}"/>
    <cellStyle name="Valuta 2 8" xfId="2622" xr:uid="{00000000-0005-0000-0000-000035DD0000}"/>
    <cellStyle name="Valuta 2 8 2" xfId="15079" xr:uid="{00000000-0005-0000-0000-000036DD0000}"/>
    <cellStyle name="Valuta 2 8 2 2" xfId="48038" xr:uid="{00000000-0005-0000-0000-000037DD0000}"/>
    <cellStyle name="Valuta 2 8 3" xfId="48037" xr:uid="{00000000-0005-0000-0000-000038DD0000}"/>
    <cellStyle name="Valuta 2 9" xfId="2623" xr:uid="{00000000-0005-0000-0000-000039DD0000}"/>
    <cellStyle name="Valuta 2 9 2" xfId="15080" xr:uid="{00000000-0005-0000-0000-00003ADD0000}"/>
    <cellStyle name="Valuta 2 9 2 2" xfId="48040" xr:uid="{00000000-0005-0000-0000-00003BDD0000}"/>
    <cellStyle name="Valuta 2 9 3" xfId="48039" xr:uid="{00000000-0005-0000-0000-00003CDD0000}"/>
    <cellStyle name="Valuta 20" xfId="15081" xr:uid="{00000000-0005-0000-0000-00003DDD0000}"/>
    <cellStyle name="Valuta 20 2" xfId="15082" xr:uid="{00000000-0005-0000-0000-00003EDD0000}"/>
    <cellStyle name="Valuta 20 2 2" xfId="23488" xr:uid="{00000000-0005-0000-0000-00003FDD0000}"/>
    <cellStyle name="Valuta 20 2 2 2" xfId="48043" xr:uid="{00000000-0005-0000-0000-000040DD0000}"/>
    <cellStyle name="Valuta 20 2 3" xfId="48042" xr:uid="{00000000-0005-0000-0000-000041DD0000}"/>
    <cellStyle name="Valuta 20 3" xfId="23487" xr:uid="{00000000-0005-0000-0000-000042DD0000}"/>
    <cellStyle name="Valuta 20 3 2" xfId="48044" xr:uid="{00000000-0005-0000-0000-000043DD0000}"/>
    <cellStyle name="Valuta 20 4" xfId="48041" xr:uid="{00000000-0005-0000-0000-000044DD0000}"/>
    <cellStyle name="Valuta 200" xfId="15083" xr:uid="{00000000-0005-0000-0000-000045DD0000}"/>
    <cellStyle name="Valuta 200 2" xfId="23489" xr:uid="{00000000-0005-0000-0000-000046DD0000}"/>
    <cellStyle name="Valuta 200 2 2" xfId="48046" xr:uid="{00000000-0005-0000-0000-000047DD0000}"/>
    <cellStyle name="Valuta 200 3" xfId="48045" xr:uid="{00000000-0005-0000-0000-000048DD0000}"/>
    <cellStyle name="Valuta 201" xfId="15084" xr:uid="{00000000-0005-0000-0000-000049DD0000}"/>
    <cellStyle name="Valuta 201 2" xfId="23490" xr:uid="{00000000-0005-0000-0000-00004ADD0000}"/>
    <cellStyle name="Valuta 201 2 2" xfId="48048" xr:uid="{00000000-0005-0000-0000-00004BDD0000}"/>
    <cellStyle name="Valuta 201 3" xfId="48047" xr:uid="{00000000-0005-0000-0000-00004CDD0000}"/>
    <cellStyle name="Valuta 202" xfId="15085" xr:uid="{00000000-0005-0000-0000-00004DDD0000}"/>
    <cellStyle name="Valuta 202 2" xfId="23491" xr:uid="{00000000-0005-0000-0000-00004EDD0000}"/>
    <cellStyle name="Valuta 202 2 2" xfId="48050" xr:uid="{00000000-0005-0000-0000-00004FDD0000}"/>
    <cellStyle name="Valuta 202 3" xfId="48049" xr:uid="{00000000-0005-0000-0000-000050DD0000}"/>
    <cellStyle name="Valuta 203" xfId="15086" xr:uid="{00000000-0005-0000-0000-000051DD0000}"/>
    <cellStyle name="Valuta 203 2" xfId="23492" xr:uid="{00000000-0005-0000-0000-000052DD0000}"/>
    <cellStyle name="Valuta 203 2 2" xfId="48052" xr:uid="{00000000-0005-0000-0000-000053DD0000}"/>
    <cellStyle name="Valuta 203 3" xfId="48051" xr:uid="{00000000-0005-0000-0000-000054DD0000}"/>
    <cellStyle name="Valuta 204" xfId="15087" xr:uid="{00000000-0005-0000-0000-000055DD0000}"/>
    <cellStyle name="Valuta 204 2" xfId="23493" xr:uid="{00000000-0005-0000-0000-000056DD0000}"/>
    <cellStyle name="Valuta 204 2 2" xfId="48054" xr:uid="{00000000-0005-0000-0000-000057DD0000}"/>
    <cellStyle name="Valuta 204 3" xfId="48053" xr:uid="{00000000-0005-0000-0000-000058DD0000}"/>
    <cellStyle name="Valuta 205" xfId="15088" xr:uid="{00000000-0005-0000-0000-000059DD0000}"/>
    <cellStyle name="Valuta 205 2" xfId="23494" xr:uid="{00000000-0005-0000-0000-00005ADD0000}"/>
    <cellStyle name="Valuta 205 2 2" xfId="48056" xr:uid="{00000000-0005-0000-0000-00005BDD0000}"/>
    <cellStyle name="Valuta 205 3" xfId="48055" xr:uid="{00000000-0005-0000-0000-00005CDD0000}"/>
    <cellStyle name="Valuta 206" xfId="15089" xr:uid="{00000000-0005-0000-0000-00005DDD0000}"/>
    <cellStyle name="Valuta 206 2" xfId="23495" xr:uid="{00000000-0005-0000-0000-00005EDD0000}"/>
    <cellStyle name="Valuta 206 2 2" xfId="48058" xr:uid="{00000000-0005-0000-0000-00005FDD0000}"/>
    <cellStyle name="Valuta 206 3" xfId="48057" xr:uid="{00000000-0005-0000-0000-000060DD0000}"/>
    <cellStyle name="Valuta 207" xfId="15090" xr:uid="{00000000-0005-0000-0000-000061DD0000}"/>
    <cellStyle name="Valuta 207 2" xfId="23496" xr:uid="{00000000-0005-0000-0000-000062DD0000}"/>
    <cellStyle name="Valuta 207 2 2" xfId="48060" xr:uid="{00000000-0005-0000-0000-000063DD0000}"/>
    <cellStyle name="Valuta 207 3" xfId="48059" xr:uid="{00000000-0005-0000-0000-000064DD0000}"/>
    <cellStyle name="Valuta 208" xfId="15091" xr:uid="{00000000-0005-0000-0000-000065DD0000}"/>
    <cellStyle name="Valuta 208 2" xfId="23497" xr:uid="{00000000-0005-0000-0000-000066DD0000}"/>
    <cellStyle name="Valuta 208 2 2" xfId="48062" xr:uid="{00000000-0005-0000-0000-000067DD0000}"/>
    <cellStyle name="Valuta 208 3" xfId="48061" xr:uid="{00000000-0005-0000-0000-000068DD0000}"/>
    <cellStyle name="Valuta 209" xfId="15092" xr:uid="{00000000-0005-0000-0000-000069DD0000}"/>
    <cellStyle name="Valuta 209 2" xfId="23498" xr:uid="{00000000-0005-0000-0000-00006ADD0000}"/>
    <cellStyle name="Valuta 209 2 2" xfId="48064" xr:uid="{00000000-0005-0000-0000-00006BDD0000}"/>
    <cellStyle name="Valuta 209 3" xfId="48063" xr:uid="{00000000-0005-0000-0000-00006CDD0000}"/>
    <cellStyle name="Valuta 21" xfId="15093" xr:uid="{00000000-0005-0000-0000-00006DDD0000}"/>
    <cellStyle name="Valuta 21 2" xfId="15094" xr:uid="{00000000-0005-0000-0000-00006EDD0000}"/>
    <cellStyle name="Valuta 21 2 2" xfId="23500" xr:uid="{00000000-0005-0000-0000-00006FDD0000}"/>
    <cellStyle name="Valuta 21 2 2 2" xfId="48067" xr:uid="{00000000-0005-0000-0000-000070DD0000}"/>
    <cellStyle name="Valuta 21 2 3" xfId="48066" xr:uid="{00000000-0005-0000-0000-000071DD0000}"/>
    <cellStyle name="Valuta 21 3" xfId="23499" xr:uid="{00000000-0005-0000-0000-000072DD0000}"/>
    <cellStyle name="Valuta 21 3 2" xfId="48068" xr:uid="{00000000-0005-0000-0000-000073DD0000}"/>
    <cellStyle name="Valuta 21 4" xfId="48065" xr:uid="{00000000-0005-0000-0000-000074DD0000}"/>
    <cellStyle name="Valuta 210" xfId="15095" xr:uid="{00000000-0005-0000-0000-000075DD0000}"/>
    <cellStyle name="Valuta 210 2" xfId="23501" xr:uid="{00000000-0005-0000-0000-000076DD0000}"/>
    <cellStyle name="Valuta 210 2 2" xfId="48070" xr:uid="{00000000-0005-0000-0000-000077DD0000}"/>
    <cellStyle name="Valuta 210 3" xfId="48069" xr:uid="{00000000-0005-0000-0000-000078DD0000}"/>
    <cellStyle name="Valuta 211" xfId="15096" xr:uid="{00000000-0005-0000-0000-000079DD0000}"/>
    <cellStyle name="Valuta 211 2" xfId="23502" xr:uid="{00000000-0005-0000-0000-00007ADD0000}"/>
    <cellStyle name="Valuta 211 2 2" xfId="48072" xr:uid="{00000000-0005-0000-0000-00007BDD0000}"/>
    <cellStyle name="Valuta 211 3" xfId="48071" xr:uid="{00000000-0005-0000-0000-00007CDD0000}"/>
    <cellStyle name="Valuta 212" xfId="15097" xr:uid="{00000000-0005-0000-0000-00007DDD0000}"/>
    <cellStyle name="Valuta 212 2" xfId="23503" xr:uid="{00000000-0005-0000-0000-00007EDD0000}"/>
    <cellStyle name="Valuta 212 2 2" xfId="48074" xr:uid="{00000000-0005-0000-0000-00007FDD0000}"/>
    <cellStyle name="Valuta 212 3" xfId="48073" xr:uid="{00000000-0005-0000-0000-000080DD0000}"/>
    <cellStyle name="Valuta 213" xfId="15098" xr:uid="{00000000-0005-0000-0000-000081DD0000}"/>
    <cellStyle name="Valuta 213 2" xfId="23504" xr:uid="{00000000-0005-0000-0000-000082DD0000}"/>
    <cellStyle name="Valuta 213 2 2" xfId="48076" xr:uid="{00000000-0005-0000-0000-000083DD0000}"/>
    <cellStyle name="Valuta 213 3" xfId="48075" xr:uid="{00000000-0005-0000-0000-000084DD0000}"/>
    <cellStyle name="Valuta 214" xfId="15099" xr:uid="{00000000-0005-0000-0000-000085DD0000}"/>
    <cellStyle name="Valuta 214 2" xfId="23505" xr:uid="{00000000-0005-0000-0000-000086DD0000}"/>
    <cellStyle name="Valuta 214 2 2" xfId="48078" xr:uid="{00000000-0005-0000-0000-000087DD0000}"/>
    <cellStyle name="Valuta 214 3" xfId="48077" xr:uid="{00000000-0005-0000-0000-000088DD0000}"/>
    <cellStyle name="Valuta 215" xfId="15100" xr:uid="{00000000-0005-0000-0000-000089DD0000}"/>
    <cellStyle name="Valuta 215 2" xfId="23506" xr:uid="{00000000-0005-0000-0000-00008ADD0000}"/>
    <cellStyle name="Valuta 215 2 2" xfId="48080" xr:uid="{00000000-0005-0000-0000-00008BDD0000}"/>
    <cellStyle name="Valuta 215 3" xfId="48079" xr:uid="{00000000-0005-0000-0000-00008CDD0000}"/>
    <cellStyle name="Valuta 216" xfId="15101" xr:uid="{00000000-0005-0000-0000-00008DDD0000}"/>
    <cellStyle name="Valuta 216 2" xfId="23507" xr:uid="{00000000-0005-0000-0000-00008EDD0000}"/>
    <cellStyle name="Valuta 216 2 2" xfId="48082" xr:uid="{00000000-0005-0000-0000-00008FDD0000}"/>
    <cellStyle name="Valuta 216 3" xfId="48081" xr:uid="{00000000-0005-0000-0000-000090DD0000}"/>
    <cellStyle name="Valuta 217" xfId="15102" xr:uid="{00000000-0005-0000-0000-000091DD0000}"/>
    <cellStyle name="Valuta 217 2" xfId="23508" xr:uid="{00000000-0005-0000-0000-000092DD0000}"/>
    <cellStyle name="Valuta 217 2 2" xfId="48084" xr:uid="{00000000-0005-0000-0000-000093DD0000}"/>
    <cellStyle name="Valuta 217 3" xfId="48083" xr:uid="{00000000-0005-0000-0000-000094DD0000}"/>
    <cellStyle name="Valuta 218" xfId="15103" xr:uid="{00000000-0005-0000-0000-000095DD0000}"/>
    <cellStyle name="Valuta 218 2" xfId="23509" xr:uid="{00000000-0005-0000-0000-000096DD0000}"/>
    <cellStyle name="Valuta 218 2 2" xfId="48086" xr:uid="{00000000-0005-0000-0000-000097DD0000}"/>
    <cellStyle name="Valuta 218 3" xfId="48085" xr:uid="{00000000-0005-0000-0000-000098DD0000}"/>
    <cellStyle name="Valuta 219" xfId="15104" xr:uid="{00000000-0005-0000-0000-000099DD0000}"/>
    <cellStyle name="Valuta 219 2" xfId="23510" xr:uid="{00000000-0005-0000-0000-00009ADD0000}"/>
    <cellStyle name="Valuta 219 2 2" xfId="48088" xr:uid="{00000000-0005-0000-0000-00009BDD0000}"/>
    <cellStyle name="Valuta 219 3" xfId="48087" xr:uid="{00000000-0005-0000-0000-00009CDD0000}"/>
    <cellStyle name="Valuta 22" xfId="15105" xr:uid="{00000000-0005-0000-0000-00009DDD0000}"/>
    <cellStyle name="Valuta 22 2" xfId="15106" xr:uid="{00000000-0005-0000-0000-00009EDD0000}"/>
    <cellStyle name="Valuta 22 2 2" xfId="23512" xr:uid="{00000000-0005-0000-0000-00009FDD0000}"/>
    <cellStyle name="Valuta 22 2 2 2" xfId="48091" xr:uid="{00000000-0005-0000-0000-0000A0DD0000}"/>
    <cellStyle name="Valuta 22 2 3" xfId="48090" xr:uid="{00000000-0005-0000-0000-0000A1DD0000}"/>
    <cellStyle name="Valuta 22 3" xfId="23511" xr:uid="{00000000-0005-0000-0000-0000A2DD0000}"/>
    <cellStyle name="Valuta 22 3 2" xfId="48092" xr:uid="{00000000-0005-0000-0000-0000A3DD0000}"/>
    <cellStyle name="Valuta 22 4" xfId="48089" xr:uid="{00000000-0005-0000-0000-0000A4DD0000}"/>
    <cellStyle name="Valuta 220" xfId="15107" xr:uid="{00000000-0005-0000-0000-0000A5DD0000}"/>
    <cellStyle name="Valuta 220 2" xfId="23513" xr:uid="{00000000-0005-0000-0000-0000A6DD0000}"/>
    <cellStyle name="Valuta 220 2 2" xfId="48094" xr:uid="{00000000-0005-0000-0000-0000A7DD0000}"/>
    <cellStyle name="Valuta 220 3" xfId="48093" xr:uid="{00000000-0005-0000-0000-0000A8DD0000}"/>
    <cellStyle name="Valuta 221" xfId="15108" xr:uid="{00000000-0005-0000-0000-0000A9DD0000}"/>
    <cellStyle name="Valuta 221 2" xfId="23514" xr:uid="{00000000-0005-0000-0000-0000AADD0000}"/>
    <cellStyle name="Valuta 221 2 2" xfId="48096" xr:uid="{00000000-0005-0000-0000-0000ABDD0000}"/>
    <cellStyle name="Valuta 221 3" xfId="48095" xr:uid="{00000000-0005-0000-0000-0000ACDD0000}"/>
    <cellStyle name="Valuta 222" xfId="15109" xr:uid="{00000000-0005-0000-0000-0000ADDD0000}"/>
    <cellStyle name="Valuta 222 2" xfId="23515" xr:uid="{00000000-0005-0000-0000-0000AEDD0000}"/>
    <cellStyle name="Valuta 222 2 2" xfId="48098" xr:uid="{00000000-0005-0000-0000-0000AFDD0000}"/>
    <cellStyle name="Valuta 222 3" xfId="48097" xr:uid="{00000000-0005-0000-0000-0000B0DD0000}"/>
    <cellStyle name="Valuta 223" xfId="15110" xr:uid="{00000000-0005-0000-0000-0000B1DD0000}"/>
    <cellStyle name="Valuta 223 2" xfId="23516" xr:uid="{00000000-0005-0000-0000-0000B2DD0000}"/>
    <cellStyle name="Valuta 223 2 2" xfId="48100" xr:uid="{00000000-0005-0000-0000-0000B3DD0000}"/>
    <cellStyle name="Valuta 223 3" xfId="48099" xr:uid="{00000000-0005-0000-0000-0000B4DD0000}"/>
    <cellStyle name="Valuta 224" xfId="15111" xr:uid="{00000000-0005-0000-0000-0000B5DD0000}"/>
    <cellStyle name="Valuta 224 2" xfId="23517" xr:uid="{00000000-0005-0000-0000-0000B6DD0000}"/>
    <cellStyle name="Valuta 224 2 2" xfId="48102" xr:uid="{00000000-0005-0000-0000-0000B7DD0000}"/>
    <cellStyle name="Valuta 224 3" xfId="48101" xr:uid="{00000000-0005-0000-0000-0000B8DD0000}"/>
    <cellStyle name="Valuta 225" xfId="15112" xr:uid="{00000000-0005-0000-0000-0000B9DD0000}"/>
    <cellStyle name="Valuta 225 2" xfId="23518" xr:uid="{00000000-0005-0000-0000-0000BADD0000}"/>
    <cellStyle name="Valuta 225 2 2" xfId="48104" xr:uid="{00000000-0005-0000-0000-0000BBDD0000}"/>
    <cellStyle name="Valuta 225 3" xfId="48103" xr:uid="{00000000-0005-0000-0000-0000BCDD0000}"/>
    <cellStyle name="Valuta 226" xfId="15113" xr:uid="{00000000-0005-0000-0000-0000BDDD0000}"/>
    <cellStyle name="Valuta 226 2" xfId="23519" xr:uid="{00000000-0005-0000-0000-0000BEDD0000}"/>
    <cellStyle name="Valuta 226 2 2" xfId="48106" xr:uid="{00000000-0005-0000-0000-0000BFDD0000}"/>
    <cellStyle name="Valuta 226 3" xfId="48105" xr:uid="{00000000-0005-0000-0000-0000C0DD0000}"/>
    <cellStyle name="Valuta 227" xfId="15114" xr:uid="{00000000-0005-0000-0000-0000C1DD0000}"/>
    <cellStyle name="Valuta 227 2" xfId="23520" xr:uid="{00000000-0005-0000-0000-0000C2DD0000}"/>
    <cellStyle name="Valuta 227 2 2" xfId="48108" xr:uid="{00000000-0005-0000-0000-0000C3DD0000}"/>
    <cellStyle name="Valuta 227 3" xfId="48107" xr:uid="{00000000-0005-0000-0000-0000C4DD0000}"/>
    <cellStyle name="Valuta 228" xfId="15115" xr:uid="{00000000-0005-0000-0000-0000C5DD0000}"/>
    <cellStyle name="Valuta 228 2" xfId="23521" xr:uid="{00000000-0005-0000-0000-0000C6DD0000}"/>
    <cellStyle name="Valuta 228 2 2" xfId="48110" xr:uid="{00000000-0005-0000-0000-0000C7DD0000}"/>
    <cellStyle name="Valuta 228 3" xfId="48109" xr:uid="{00000000-0005-0000-0000-0000C8DD0000}"/>
    <cellStyle name="Valuta 229" xfId="15116" xr:uid="{00000000-0005-0000-0000-0000C9DD0000}"/>
    <cellStyle name="Valuta 229 2" xfId="23522" xr:uid="{00000000-0005-0000-0000-0000CADD0000}"/>
    <cellStyle name="Valuta 229 2 2" xfId="48112" xr:uid="{00000000-0005-0000-0000-0000CBDD0000}"/>
    <cellStyle name="Valuta 229 3" xfId="48111" xr:uid="{00000000-0005-0000-0000-0000CCDD0000}"/>
    <cellStyle name="Valuta 23" xfId="15117" xr:uid="{00000000-0005-0000-0000-0000CDDD0000}"/>
    <cellStyle name="Valuta 23 2" xfId="15118" xr:uid="{00000000-0005-0000-0000-0000CEDD0000}"/>
    <cellStyle name="Valuta 23 2 2" xfId="23524" xr:uid="{00000000-0005-0000-0000-0000CFDD0000}"/>
    <cellStyle name="Valuta 23 2 2 2" xfId="48115" xr:uid="{00000000-0005-0000-0000-0000D0DD0000}"/>
    <cellStyle name="Valuta 23 2 3" xfId="48114" xr:uid="{00000000-0005-0000-0000-0000D1DD0000}"/>
    <cellStyle name="Valuta 23 3" xfId="23523" xr:uid="{00000000-0005-0000-0000-0000D2DD0000}"/>
    <cellStyle name="Valuta 23 3 2" xfId="48116" xr:uid="{00000000-0005-0000-0000-0000D3DD0000}"/>
    <cellStyle name="Valuta 23 4" xfId="48113" xr:uid="{00000000-0005-0000-0000-0000D4DD0000}"/>
    <cellStyle name="Valuta 230" xfId="15119" xr:uid="{00000000-0005-0000-0000-0000D5DD0000}"/>
    <cellStyle name="Valuta 230 2" xfId="23525" xr:uid="{00000000-0005-0000-0000-0000D6DD0000}"/>
    <cellStyle name="Valuta 230 2 2" xfId="48118" xr:uid="{00000000-0005-0000-0000-0000D7DD0000}"/>
    <cellStyle name="Valuta 230 3" xfId="48117" xr:uid="{00000000-0005-0000-0000-0000D8DD0000}"/>
    <cellStyle name="Valuta 231" xfId="15120" xr:uid="{00000000-0005-0000-0000-0000D9DD0000}"/>
    <cellStyle name="Valuta 231 2" xfId="23526" xr:uid="{00000000-0005-0000-0000-0000DADD0000}"/>
    <cellStyle name="Valuta 231 2 2" xfId="48120" xr:uid="{00000000-0005-0000-0000-0000DBDD0000}"/>
    <cellStyle name="Valuta 231 3" xfId="48119" xr:uid="{00000000-0005-0000-0000-0000DCDD0000}"/>
    <cellStyle name="Valuta 232" xfId="15121" xr:uid="{00000000-0005-0000-0000-0000DDDD0000}"/>
    <cellStyle name="Valuta 232 2" xfId="23527" xr:uid="{00000000-0005-0000-0000-0000DEDD0000}"/>
    <cellStyle name="Valuta 232 2 2" xfId="48122" xr:uid="{00000000-0005-0000-0000-0000DFDD0000}"/>
    <cellStyle name="Valuta 232 3" xfId="48121" xr:uid="{00000000-0005-0000-0000-0000E0DD0000}"/>
    <cellStyle name="Valuta 233" xfId="15122" xr:uid="{00000000-0005-0000-0000-0000E1DD0000}"/>
    <cellStyle name="Valuta 233 2" xfId="23528" xr:uid="{00000000-0005-0000-0000-0000E2DD0000}"/>
    <cellStyle name="Valuta 233 2 2" xfId="48124" xr:uid="{00000000-0005-0000-0000-0000E3DD0000}"/>
    <cellStyle name="Valuta 233 3" xfId="48123" xr:uid="{00000000-0005-0000-0000-0000E4DD0000}"/>
    <cellStyle name="Valuta 234" xfId="15123" xr:uid="{00000000-0005-0000-0000-0000E5DD0000}"/>
    <cellStyle name="Valuta 234 2" xfId="23529" xr:uid="{00000000-0005-0000-0000-0000E6DD0000}"/>
    <cellStyle name="Valuta 234 2 2" xfId="48126" xr:uid="{00000000-0005-0000-0000-0000E7DD0000}"/>
    <cellStyle name="Valuta 234 3" xfId="48125" xr:uid="{00000000-0005-0000-0000-0000E8DD0000}"/>
    <cellStyle name="Valuta 235" xfId="15124" xr:uid="{00000000-0005-0000-0000-0000E9DD0000}"/>
    <cellStyle name="Valuta 235 2" xfId="23530" xr:uid="{00000000-0005-0000-0000-0000EADD0000}"/>
    <cellStyle name="Valuta 235 2 2" xfId="48128" xr:uid="{00000000-0005-0000-0000-0000EBDD0000}"/>
    <cellStyle name="Valuta 235 3" xfId="48127" xr:uid="{00000000-0005-0000-0000-0000ECDD0000}"/>
    <cellStyle name="Valuta 236" xfId="15125" xr:uid="{00000000-0005-0000-0000-0000EDDD0000}"/>
    <cellStyle name="Valuta 236 2" xfId="23531" xr:uid="{00000000-0005-0000-0000-0000EEDD0000}"/>
    <cellStyle name="Valuta 236 2 2" xfId="48130" xr:uid="{00000000-0005-0000-0000-0000EFDD0000}"/>
    <cellStyle name="Valuta 236 3" xfId="48129" xr:uid="{00000000-0005-0000-0000-0000F0DD0000}"/>
    <cellStyle name="Valuta 237" xfId="15126" xr:uid="{00000000-0005-0000-0000-0000F1DD0000}"/>
    <cellStyle name="Valuta 237 2" xfId="23532" xr:uid="{00000000-0005-0000-0000-0000F2DD0000}"/>
    <cellStyle name="Valuta 237 2 2" xfId="48132" xr:uid="{00000000-0005-0000-0000-0000F3DD0000}"/>
    <cellStyle name="Valuta 237 3" xfId="48131" xr:uid="{00000000-0005-0000-0000-0000F4DD0000}"/>
    <cellStyle name="Valuta 238" xfId="15127" xr:uid="{00000000-0005-0000-0000-0000F5DD0000}"/>
    <cellStyle name="Valuta 238 2" xfId="23533" xr:uid="{00000000-0005-0000-0000-0000F6DD0000}"/>
    <cellStyle name="Valuta 238 2 2" xfId="48134" xr:uid="{00000000-0005-0000-0000-0000F7DD0000}"/>
    <cellStyle name="Valuta 238 3" xfId="48133" xr:uid="{00000000-0005-0000-0000-0000F8DD0000}"/>
    <cellStyle name="Valuta 239" xfId="15128" xr:uid="{00000000-0005-0000-0000-0000F9DD0000}"/>
    <cellStyle name="Valuta 239 2" xfId="23534" xr:uid="{00000000-0005-0000-0000-0000FADD0000}"/>
    <cellStyle name="Valuta 239 2 2" xfId="48136" xr:uid="{00000000-0005-0000-0000-0000FBDD0000}"/>
    <cellStyle name="Valuta 239 3" xfId="48135" xr:uid="{00000000-0005-0000-0000-0000FCDD0000}"/>
    <cellStyle name="Valuta 24" xfId="15129" xr:uid="{00000000-0005-0000-0000-0000FDDD0000}"/>
    <cellStyle name="Valuta 24 2" xfId="15130" xr:uid="{00000000-0005-0000-0000-0000FEDD0000}"/>
    <cellStyle name="Valuta 24 2 2" xfId="23536" xr:uid="{00000000-0005-0000-0000-0000FFDD0000}"/>
    <cellStyle name="Valuta 24 2 2 2" xfId="48139" xr:uid="{00000000-0005-0000-0000-000000DE0000}"/>
    <cellStyle name="Valuta 24 2 3" xfId="48138" xr:uid="{00000000-0005-0000-0000-000001DE0000}"/>
    <cellStyle name="Valuta 24 3" xfId="23535" xr:uid="{00000000-0005-0000-0000-000002DE0000}"/>
    <cellStyle name="Valuta 24 3 2" xfId="48140" xr:uid="{00000000-0005-0000-0000-000003DE0000}"/>
    <cellStyle name="Valuta 24 4" xfId="48137" xr:uid="{00000000-0005-0000-0000-000004DE0000}"/>
    <cellStyle name="Valuta 240" xfId="15131" xr:uid="{00000000-0005-0000-0000-000005DE0000}"/>
    <cellStyle name="Valuta 240 2" xfId="23537" xr:uid="{00000000-0005-0000-0000-000006DE0000}"/>
    <cellStyle name="Valuta 240 2 2" xfId="48142" xr:uid="{00000000-0005-0000-0000-000007DE0000}"/>
    <cellStyle name="Valuta 240 3" xfId="48141" xr:uid="{00000000-0005-0000-0000-000008DE0000}"/>
    <cellStyle name="Valuta 241" xfId="15132" xr:uid="{00000000-0005-0000-0000-000009DE0000}"/>
    <cellStyle name="Valuta 241 2" xfId="23538" xr:uid="{00000000-0005-0000-0000-00000ADE0000}"/>
    <cellStyle name="Valuta 241 2 2" xfId="48144" xr:uid="{00000000-0005-0000-0000-00000BDE0000}"/>
    <cellStyle name="Valuta 241 3" xfId="48143" xr:uid="{00000000-0005-0000-0000-00000CDE0000}"/>
    <cellStyle name="Valuta 242" xfId="15133" xr:uid="{00000000-0005-0000-0000-00000DDE0000}"/>
    <cellStyle name="Valuta 242 2" xfId="23539" xr:uid="{00000000-0005-0000-0000-00000EDE0000}"/>
    <cellStyle name="Valuta 242 2 2" xfId="48146" xr:uid="{00000000-0005-0000-0000-00000FDE0000}"/>
    <cellStyle name="Valuta 242 3" xfId="48145" xr:uid="{00000000-0005-0000-0000-000010DE0000}"/>
    <cellStyle name="Valuta 243" xfId="15134" xr:uid="{00000000-0005-0000-0000-000011DE0000}"/>
    <cellStyle name="Valuta 243 2" xfId="23540" xr:uid="{00000000-0005-0000-0000-000012DE0000}"/>
    <cellStyle name="Valuta 243 2 2" xfId="48148" xr:uid="{00000000-0005-0000-0000-000013DE0000}"/>
    <cellStyle name="Valuta 243 3" xfId="48147" xr:uid="{00000000-0005-0000-0000-000014DE0000}"/>
    <cellStyle name="Valuta 244" xfId="15135" xr:uid="{00000000-0005-0000-0000-000015DE0000}"/>
    <cellStyle name="Valuta 244 2" xfId="23541" xr:uid="{00000000-0005-0000-0000-000016DE0000}"/>
    <cellStyle name="Valuta 244 2 2" xfId="48150" xr:uid="{00000000-0005-0000-0000-000017DE0000}"/>
    <cellStyle name="Valuta 244 3" xfId="48149" xr:uid="{00000000-0005-0000-0000-000018DE0000}"/>
    <cellStyle name="Valuta 245" xfId="15136" xr:uid="{00000000-0005-0000-0000-000019DE0000}"/>
    <cellStyle name="Valuta 245 2" xfId="23542" xr:uid="{00000000-0005-0000-0000-00001ADE0000}"/>
    <cellStyle name="Valuta 245 2 2" xfId="48152" xr:uid="{00000000-0005-0000-0000-00001BDE0000}"/>
    <cellStyle name="Valuta 245 3" xfId="48151" xr:uid="{00000000-0005-0000-0000-00001CDE0000}"/>
    <cellStyle name="Valuta 246" xfId="15137" xr:uid="{00000000-0005-0000-0000-00001DDE0000}"/>
    <cellStyle name="Valuta 246 2" xfId="23543" xr:uid="{00000000-0005-0000-0000-00001EDE0000}"/>
    <cellStyle name="Valuta 246 2 2" xfId="48154" xr:uid="{00000000-0005-0000-0000-00001FDE0000}"/>
    <cellStyle name="Valuta 246 3" xfId="48153" xr:uid="{00000000-0005-0000-0000-000020DE0000}"/>
    <cellStyle name="Valuta 247" xfId="15138" xr:uid="{00000000-0005-0000-0000-000021DE0000}"/>
    <cellStyle name="Valuta 247 2" xfId="23544" xr:uid="{00000000-0005-0000-0000-000022DE0000}"/>
    <cellStyle name="Valuta 247 2 2" xfId="48156" xr:uid="{00000000-0005-0000-0000-000023DE0000}"/>
    <cellStyle name="Valuta 247 3" xfId="48155" xr:uid="{00000000-0005-0000-0000-000024DE0000}"/>
    <cellStyle name="Valuta 248" xfId="15139" xr:uid="{00000000-0005-0000-0000-000025DE0000}"/>
    <cellStyle name="Valuta 248 2" xfId="23545" xr:uid="{00000000-0005-0000-0000-000026DE0000}"/>
    <cellStyle name="Valuta 248 2 2" xfId="48158" xr:uid="{00000000-0005-0000-0000-000027DE0000}"/>
    <cellStyle name="Valuta 248 3" xfId="48157" xr:uid="{00000000-0005-0000-0000-000028DE0000}"/>
    <cellStyle name="Valuta 249" xfId="15140" xr:uid="{00000000-0005-0000-0000-000029DE0000}"/>
    <cellStyle name="Valuta 249 2" xfId="23546" xr:uid="{00000000-0005-0000-0000-00002ADE0000}"/>
    <cellStyle name="Valuta 249 2 2" xfId="48160" xr:uid="{00000000-0005-0000-0000-00002BDE0000}"/>
    <cellStyle name="Valuta 249 3" xfId="48159" xr:uid="{00000000-0005-0000-0000-00002CDE0000}"/>
    <cellStyle name="Valuta 25" xfId="15141" xr:uid="{00000000-0005-0000-0000-00002DDE0000}"/>
    <cellStyle name="Valuta 25 2" xfId="15142" xr:uid="{00000000-0005-0000-0000-00002EDE0000}"/>
    <cellStyle name="Valuta 25 2 2" xfId="23548" xr:uid="{00000000-0005-0000-0000-00002FDE0000}"/>
    <cellStyle name="Valuta 25 2 2 2" xfId="48163" xr:uid="{00000000-0005-0000-0000-000030DE0000}"/>
    <cellStyle name="Valuta 25 2 3" xfId="48162" xr:uid="{00000000-0005-0000-0000-000031DE0000}"/>
    <cellStyle name="Valuta 25 3" xfId="23547" xr:uid="{00000000-0005-0000-0000-000032DE0000}"/>
    <cellStyle name="Valuta 25 3 2" xfId="48164" xr:uid="{00000000-0005-0000-0000-000033DE0000}"/>
    <cellStyle name="Valuta 25 4" xfId="48161" xr:uid="{00000000-0005-0000-0000-000034DE0000}"/>
    <cellStyle name="Valuta 250" xfId="15143" xr:uid="{00000000-0005-0000-0000-000035DE0000}"/>
    <cellStyle name="Valuta 250 2" xfId="23549" xr:uid="{00000000-0005-0000-0000-000036DE0000}"/>
    <cellStyle name="Valuta 250 2 2" xfId="48166" xr:uid="{00000000-0005-0000-0000-000037DE0000}"/>
    <cellStyle name="Valuta 250 3" xfId="48165" xr:uid="{00000000-0005-0000-0000-000038DE0000}"/>
    <cellStyle name="Valuta 251" xfId="15144" xr:uid="{00000000-0005-0000-0000-000039DE0000}"/>
    <cellStyle name="Valuta 251 2" xfId="23550" xr:uid="{00000000-0005-0000-0000-00003ADE0000}"/>
    <cellStyle name="Valuta 251 2 2" xfId="48168" xr:uid="{00000000-0005-0000-0000-00003BDE0000}"/>
    <cellStyle name="Valuta 251 3" xfId="48167" xr:uid="{00000000-0005-0000-0000-00003CDE0000}"/>
    <cellStyle name="Valuta 252" xfId="15145" xr:uid="{00000000-0005-0000-0000-00003DDE0000}"/>
    <cellStyle name="Valuta 252 2" xfId="23551" xr:uid="{00000000-0005-0000-0000-00003EDE0000}"/>
    <cellStyle name="Valuta 252 2 2" xfId="48170" xr:uid="{00000000-0005-0000-0000-00003FDE0000}"/>
    <cellStyle name="Valuta 252 3" xfId="48169" xr:uid="{00000000-0005-0000-0000-000040DE0000}"/>
    <cellStyle name="Valuta 253" xfId="15146" xr:uid="{00000000-0005-0000-0000-000041DE0000}"/>
    <cellStyle name="Valuta 253 2" xfId="23552" xr:uid="{00000000-0005-0000-0000-000042DE0000}"/>
    <cellStyle name="Valuta 253 2 2" xfId="48172" xr:uid="{00000000-0005-0000-0000-000043DE0000}"/>
    <cellStyle name="Valuta 253 3" xfId="48171" xr:uid="{00000000-0005-0000-0000-000044DE0000}"/>
    <cellStyle name="Valuta 254" xfId="15147" xr:uid="{00000000-0005-0000-0000-000045DE0000}"/>
    <cellStyle name="Valuta 254 2" xfId="23553" xr:uid="{00000000-0005-0000-0000-000046DE0000}"/>
    <cellStyle name="Valuta 254 2 2" xfId="48174" xr:uid="{00000000-0005-0000-0000-000047DE0000}"/>
    <cellStyle name="Valuta 254 3" xfId="48173" xr:uid="{00000000-0005-0000-0000-000048DE0000}"/>
    <cellStyle name="Valuta 255" xfId="15148" xr:uid="{00000000-0005-0000-0000-000049DE0000}"/>
    <cellStyle name="Valuta 255 2" xfId="23554" xr:uid="{00000000-0005-0000-0000-00004ADE0000}"/>
    <cellStyle name="Valuta 255 2 2" xfId="48176" xr:uid="{00000000-0005-0000-0000-00004BDE0000}"/>
    <cellStyle name="Valuta 255 3" xfId="48175" xr:uid="{00000000-0005-0000-0000-00004CDE0000}"/>
    <cellStyle name="Valuta 256" xfId="15149" xr:uid="{00000000-0005-0000-0000-00004DDE0000}"/>
    <cellStyle name="Valuta 256 2" xfId="23555" xr:uid="{00000000-0005-0000-0000-00004EDE0000}"/>
    <cellStyle name="Valuta 256 2 2" xfId="48178" xr:uid="{00000000-0005-0000-0000-00004FDE0000}"/>
    <cellStyle name="Valuta 256 3" xfId="48177" xr:uid="{00000000-0005-0000-0000-000050DE0000}"/>
    <cellStyle name="Valuta 257" xfId="15150" xr:uid="{00000000-0005-0000-0000-000051DE0000}"/>
    <cellStyle name="Valuta 257 2" xfId="23556" xr:uid="{00000000-0005-0000-0000-000052DE0000}"/>
    <cellStyle name="Valuta 257 2 2" xfId="48180" xr:uid="{00000000-0005-0000-0000-000053DE0000}"/>
    <cellStyle name="Valuta 257 3" xfId="48179" xr:uid="{00000000-0005-0000-0000-000054DE0000}"/>
    <cellStyle name="Valuta 258" xfId="15151" xr:uid="{00000000-0005-0000-0000-000055DE0000}"/>
    <cellStyle name="Valuta 258 2" xfId="23557" xr:uid="{00000000-0005-0000-0000-000056DE0000}"/>
    <cellStyle name="Valuta 258 2 2" xfId="48182" xr:uid="{00000000-0005-0000-0000-000057DE0000}"/>
    <cellStyle name="Valuta 258 3" xfId="48181" xr:uid="{00000000-0005-0000-0000-000058DE0000}"/>
    <cellStyle name="Valuta 259" xfId="15152" xr:uid="{00000000-0005-0000-0000-000059DE0000}"/>
    <cellStyle name="Valuta 259 2" xfId="23558" xr:uid="{00000000-0005-0000-0000-00005ADE0000}"/>
    <cellStyle name="Valuta 259 2 2" xfId="48184" xr:uid="{00000000-0005-0000-0000-00005BDE0000}"/>
    <cellStyle name="Valuta 259 3" xfId="48183" xr:uid="{00000000-0005-0000-0000-00005CDE0000}"/>
    <cellStyle name="Valuta 26" xfId="15153" xr:uid="{00000000-0005-0000-0000-00005DDE0000}"/>
    <cellStyle name="Valuta 26 2" xfId="15154" xr:uid="{00000000-0005-0000-0000-00005EDE0000}"/>
    <cellStyle name="Valuta 26 2 2" xfId="23560" xr:uid="{00000000-0005-0000-0000-00005FDE0000}"/>
    <cellStyle name="Valuta 26 2 2 2" xfId="48187" xr:uid="{00000000-0005-0000-0000-000060DE0000}"/>
    <cellStyle name="Valuta 26 2 3" xfId="48186" xr:uid="{00000000-0005-0000-0000-000061DE0000}"/>
    <cellStyle name="Valuta 26 3" xfId="23559" xr:uid="{00000000-0005-0000-0000-000062DE0000}"/>
    <cellStyle name="Valuta 26 3 2" xfId="48188" xr:uid="{00000000-0005-0000-0000-000063DE0000}"/>
    <cellStyle name="Valuta 26 4" xfId="48185" xr:uid="{00000000-0005-0000-0000-000064DE0000}"/>
    <cellStyle name="Valuta 260" xfId="15155" xr:uid="{00000000-0005-0000-0000-000065DE0000}"/>
    <cellStyle name="Valuta 260 2" xfId="23561" xr:uid="{00000000-0005-0000-0000-000066DE0000}"/>
    <cellStyle name="Valuta 260 2 2" xfId="48190" xr:uid="{00000000-0005-0000-0000-000067DE0000}"/>
    <cellStyle name="Valuta 260 3" xfId="48189" xr:uid="{00000000-0005-0000-0000-000068DE0000}"/>
    <cellStyle name="Valuta 261" xfId="15156" xr:uid="{00000000-0005-0000-0000-000069DE0000}"/>
    <cellStyle name="Valuta 261 2" xfId="23562" xr:uid="{00000000-0005-0000-0000-00006ADE0000}"/>
    <cellStyle name="Valuta 261 2 2" xfId="48192" xr:uid="{00000000-0005-0000-0000-00006BDE0000}"/>
    <cellStyle name="Valuta 261 3" xfId="48191" xr:uid="{00000000-0005-0000-0000-00006CDE0000}"/>
    <cellStyle name="Valuta 262" xfId="15157" xr:uid="{00000000-0005-0000-0000-00006DDE0000}"/>
    <cellStyle name="Valuta 262 2" xfId="23563" xr:uid="{00000000-0005-0000-0000-00006EDE0000}"/>
    <cellStyle name="Valuta 262 2 2" xfId="48194" xr:uid="{00000000-0005-0000-0000-00006FDE0000}"/>
    <cellStyle name="Valuta 262 3" xfId="48193" xr:uid="{00000000-0005-0000-0000-000070DE0000}"/>
    <cellStyle name="Valuta 263" xfId="15158" xr:uid="{00000000-0005-0000-0000-000071DE0000}"/>
    <cellStyle name="Valuta 263 2" xfId="23564" xr:uid="{00000000-0005-0000-0000-000072DE0000}"/>
    <cellStyle name="Valuta 263 2 2" xfId="48196" xr:uid="{00000000-0005-0000-0000-000073DE0000}"/>
    <cellStyle name="Valuta 263 3" xfId="48195" xr:uid="{00000000-0005-0000-0000-000074DE0000}"/>
    <cellStyle name="Valuta 264" xfId="15159" xr:uid="{00000000-0005-0000-0000-000075DE0000}"/>
    <cellStyle name="Valuta 264 2" xfId="23565" xr:uid="{00000000-0005-0000-0000-000076DE0000}"/>
    <cellStyle name="Valuta 264 2 2" xfId="48198" xr:uid="{00000000-0005-0000-0000-000077DE0000}"/>
    <cellStyle name="Valuta 264 3" xfId="48197" xr:uid="{00000000-0005-0000-0000-000078DE0000}"/>
    <cellStyle name="Valuta 265" xfId="15160" xr:uid="{00000000-0005-0000-0000-000079DE0000}"/>
    <cellStyle name="Valuta 265 2" xfId="23566" xr:uid="{00000000-0005-0000-0000-00007ADE0000}"/>
    <cellStyle name="Valuta 265 2 2" xfId="48200" xr:uid="{00000000-0005-0000-0000-00007BDE0000}"/>
    <cellStyle name="Valuta 265 3" xfId="48199" xr:uid="{00000000-0005-0000-0000-00007CDE0000}"/>
    <cellStyle name="Valuta 266" xfId="15161" xr:uid="{00000000-0005-0000-0000-00007DDE0000}"/>
    <cellStyle name="Valuta 266 2" xfId="23567" xr:uid="{00000000-0005-0000-0000-00007EDE0000}"/>
    <cellStyle name="Valuta 266 2 2" xfId="48202" xr:uid="{00000000-0005-0000-0000-00007FDE0000}"/>
    <cellStyle name="Valuta 266 3" xfId="48201" xr:uid="{00000000-0005-0000-0000-000080DE0000}"/>
    <cellStyle name="Valuta 267" xfId="15162" xr:uid="{00000000-0005-0000-0000-000081DE0000}"/>
    <cellStyle name="Valuta 267 2" xfId="23568" xr:uid="{00000000-0005-0000-0000-000082DE0000}"/>
    <cellStyle name="Valuta 267 2 2" xfId="48204" xr:uid="{00000000-0005-0000-0000-000083DE0000}"/>
    <cellStyle name="Valuta 267 3" xfId="48203" xr:uid="{00000000-0005-0000-0000-000084DE0000}"/>
    <cellStyle name="Valuta 268" xfId="15163" xr:uid="{00000000-0005-0000-0000-000085DE0000}"/>
    <cellStyle name="Valuta 268 2" xfId="23569" xr:uid="{00000000-0005-0000-0000-000086DE0000}"/>
    <cellStyle name="Valuta 268 2 2" xfId="48206" xr:uid="{00000000-0005-0000-0000-000087DE0000}"/>
    <cellStyle name="Valuta 268 3" xfId="48205" xr:uid="{00000000-0005-0000-0000-000088DE0000}"/>
    <cellStyle name="Valuta 269" xfId="15164" xr:uid="{00000000-0005-0000-0000-000089DE0000}"/>
    <cellStyle name="Valuta 269 2" xfId="23570" xr:uid="{00000000-0005-0000-0000-00008ADE0000}"/>
    <cellStyle name="Valuta 269 2 2" xfId="48208" xr:uid="{00000000-0005-0000-0000-00008BDE0000}"/>
    <cellStyle name="Valuta 269 3" xfId="48207" xr:uid="{00000000-0005-0000-0000-00008CDE0000}"/>
    <cellStyle name="Valuta 27" xfId="15165" xr:uid="{00000000-0005-0000-0000-00008DDE0000}"/>
    <cellStyle name="Valuta 27 2" xfId="15166" xr:uid="{00000000-0005-0000-0000-00008EDE0000}"/>
    <cellStyle name="Valuta 27 2 2" xfId="23572" xr:uid="{00000000-0005-0000-0000-00008FDE0000}"/>
    <cellStyle name="Valuta 27 2 2 2" xfId="48211" xr:uid="{00000000-0005-0000-0000-000090DE0000}"/>
    <cellStyle name="Valuta 27 2 3" xfId="48210" xr:uid="{00000000-0005-0000-0000-000091DE0000}"/>
    <cellStyle name="Valuta 27 3" xfId="23571" xr:uid="{00000000-0005-0000-0000-000092DE0000}"/>
    <cellStyle name="Valuta 27 3 2" xfId="48212" xr:uid="{00000000-0005-0000-0000-000093DE0000}"/>
    <cellStyle name="Valuta 27 4" xfId="48209" xr:uid="{00000000-0005-0000-0000-000094DE0000}"/>
    <cellStyle name="Valuta 270" xfId="15167" xr:uid="{00000000-0005-0000-0000-000095DE0000}"/>
    <cellStyle name="Valuta 270 2" xfId="23573" xr:uid="{00000000-0005-0000-0000-000096DE0000}"/>
    <cellStyle name="Valuta 270 2 2" xfId="48214" xr:uid="{00000000-0005-0000-0000-000097DE0000}"/>
    <cellStyle name="Valuta 270 3" xfId="48213" xr:uid="{00000000-0005-0000-0000-000098DE0000}"/>
    <cellStyle name="Valuta 271" xfId="15168" xr:uid="{00000000-0005-0000-0000-000099DE0000}"/>
    <cellStyle name="Valuta 271 2" xfId="23574" xr:uid="{00000000-0005-0000-0000-00009ADE0000}"/>
    <cellStyle name="Valuta 271 2 2" xfId="48216" xr:uid="{00000000-0005-0000-0000-00009BDE0000}"/>
    <cellStyle name="Valuta 271 3" xfId="48215" xr:uid="{00000000-0005-0000-0000-00009CDE0000}"/>
    <cellStyle name="Valuta 272" xfId="15169" xr:uid="{00000000-0005-0000-0000-00009DDE0000}"/>
    <cellStyle name="Valuta 272 2" xfId="23575" xr:uid="{00000000-0005-0000-0000-00009EDE0000}"/>
    <cellStyle name="Valuta 272 2 2" xfId="48218" xr:uid="{00000000-0005-0000-0000-00009FDE0000}"/>
    <cellStyle name="Valuta 272 3" xfId="48217" xr:uid="{00000000-0005-0000-0000-0000A0DE0000}"/>
    <cellStyle name="Valuta 273" xfId="15170" xr:uid="{00000000-0005-0000-0000-0000A1DE0000}"/>
    <cellStyle name="Valuta 273 2" xfId="23576" xr:uid="{00000000-0005-0000-0000-0000A2DE0000}"/>
    <cellStyle name="Valuta 273 2 2" xfId="48220" xr:uid="{00000000-0005-0000-0000-0000A3DE0000}"/>
    <cellStyle name="Valuta 273 3" xfId="48219" xr:uid="{00000000-0005-0000-0000-0000A4DE0000}"/>
    <cellStyle name="Valuta 274" xfId="15171" xr:uid="{00000000-0005-0000-0000-0000A5DE0000}"/>
    <cellStyle name="Valuta 274 2" xfId="23577" xr:uid="{00000000-0005-0000-0000-0000A6DE0000}"/>
    <cellStyle name="Valuta 274 2 2" xfId="48222" xr:uid="{00000000-0005-0000-0000-0000A7DE0000}"/>
    <cellStyle name="Valuta 274 3" xfId="48221" xr:uid="{00000000-0005-0000-0000-0000A8DE0000}"/>
    <cellStyle name="Valuta 275" xfId="15172" xr:uid="{00000000-0005-0000-0000-0000A9DE0000}"/>
    <cellStyle name="Valuta 275 2" xfId="23578" xr:uid="{00000000-0005-0000-0000-0000AADE0000}"/>
    <cellStyle name="Valuta 275 2 2" xfId="48224" xr:uid="{00000000-0005-0000-0000-0000ABDE0000}"/>
    <cellStyle name="Valuta 275 3" xfId="48223" xr:uid="{00000000-0005-0000-0000-0000ACDE0000}"/>
    <cellStyle name="Valuta 276" xfId="15173" xr:uid="{00000000-0005-0000-0000-0000ADDE0000}"/>
    <cellStyle name="Valuta 276 2" xfId="23579" xr:uid="{00000000-0005-0000-0000-0000AEDE0000}"/>
    <cellStyle name="Valuta 276 2 2" xfId="48226" xr:uid="{00000000-0005-0000-0000-0000AFDE0000}"/>
    <cellStyle name="Valuta 276 3" xfId="48225" xr:uid="{00000000-0005-0000-0000-0000B0DE0000}"/>
    <cellStyle name="Valuta 277" xfId="15174" xr:uid="{00000000-0005-0000-0000-0000B1DE0000}"/>
    <cellStyle name="Valuta 277 2" xfId="23580" xr:uid="{00000000-0005-0000-0000-0000B2DE0000}"/>
    <cellStyle name="Valuta 277 2 2" xfId="48228" xr:uid="{00000000-0005-0000-0000-0000B3DE0000}"/>
    <cellStyle name="Valuta 277 3" xfId="48227" xr:uid="{00000000-0005-0000-0000-0000B4DE0000}"/>
    <cellStyle name="Valuta 278" xfId="15175" xr:uid="{00000000-0005-0000-0000-0000B5DE0000}"/>
    <cellStyle name="Valuta 278 2" xfId="23581" xr:uid="{00000000-0005-0000-0000-0000B6DE0000}"/>
    <cellStyle name="Valuta 278 2 2" xfId="48230" xr:uid="{00000000-0005-0000-0000-0000B7DE0000}"/>
    <cellStyle name="Valuta 278 3" xfId="48229" xr:uid="{00000000-0005-0000-0000-0000B8DE0000}"/>
    <cellStyle name="Valuta 279" xfId="15176" xr:uid="{00000000-0005-0000-0000-0000B9DE0000}"/>
    <cellStyle name="Valuta 279 2" xfId="23582" xr:uid="{00000000-0005-0000-0000-0000BADE0000}"/>
    <cellStyle name="Valuta 279 2 2" xfId="48232" xr:uid="{00000000-0005-0000-0000-0000BBDE0000}"/>
    <cellStyle name="Valuta 279 3" xfId="48231" xr:uid="{00000000-0005-0000-0000-0000BCDE0000}"/>
    <cellStyle name="Valuta 28" xfId="15177" xr:uid="{00000000-0005-0000-0000-0000BDDE0000}"/>
    <cellStyle name="Valuta 28 2" xfId="15178" xr:uid="{00000000-0005-0000-0000-0000BEDE0000}"/>
    <cellStyle name="Valuta 28 2 2" xfId="23584" xr:uid="{00000000-0005-0000-0000-0000BFDE0000}"/>
    <cellStyle name="Valuta 28 2 2 2" xfId="48235" xr:uid="{00000000-0005-0000-0000-0000C0DE0000}"/>
    <cellStyle name="Valuta 28 2 3" xfId="48234" xr:uid="{00000000-0005-0000-0000-0000C1DE0000}"/>
    <cellStyle name="Valuta 28 3" xfId="23583" xr:uid="{00000000-0005-0000-0000-0000C2DE0000}"/>
    <cellStyle name="Valuta 28 3 2" xfId="48236" xr:uid="{00000000-0005-0000-0000-0000C3DE0000}"/>
    <cellStyle name="Valuta 28 4" xfId="48233" xr:uid="{00000000-0005-0000-0000-0000C4DE0000}"/>
    <cellStyle name="Valuta 280" xfId="15179" xr:uid="{00000000-0005-0000-0000-0000C5DE0000}"/>
    <cellStyle name="Valuta 280 2" xfId="23585" xr:uid="{00000000-0005-0000-0000-0000C6DE0000}"/>
    <cellStyle name="Valuta 280 2 2" xfId="48238" xr:uid="{00000000-0005-0000-0000-0000C7DE0000}"/>
    <cellStyle name="Valuta 280 3" xfId="48237" xr:uid="{00000000-0005-0000-0000-0000C8DE0000}"/>
    <cellStyle name="Valuta 281" xfId="15180" xr:uid="{00000000-0005-0000-0000-0000C9DE0000}"/>
    <cellStyle name="Valuta 281 2" xfId="23586" xr:uid="{00000000-0005-0000-0000-0000CADE0000}"/>
    <cellStyle name="Valuta 281 2 2" xfId="48240" xr:uid="{00000000-0005-0000-0000-0000CBDE0000}"/>
    <cellStyle name="Valuta 281 3" xfId="48239" xr:uid="{00000000-0005-0000-0000-0000CCDE0000}"/>
    <cellStyle name="Valuta 282" xfId="15181" xr:uid="{00000000-0005-0000-0000-0000CDDE0000}"/>
    <cellStyle name="Valuta 282 2" xfId="23587" xr:uid="{00000000-0005-0000-0000-0000CEDE0000}"/>
    <cellStyle name="Valuta 282 2 2" xfId="48242" xr:uid="{00000000-0005-0000-0000-0000CFDE0000}"/>
    <cellStyle name="Valuta 282 3" xfId="48241" xr:uid="{00000000-0005-0000-0000-0000D0DE0000}"/>
    <cellStyle name="Valuta 283" xfId="15182" xr:uid="{00000000-0005-0000-0000-0000D1DE0000}"/>
    <cellStyle name="Valuta 283 2" xfId="23588" xr:uid="{00000000-0005-0000-0000-0000D2DE0000}"/>
    <cellStyle name="Valuta 283 2 2" xfId="48244" xr:uid="{00000000-0005-0000-0000-0000D3DE0000}"/>
    <cellStyle name="Valuta 283 3" xfId="48243" xr:uid="{00000000-0005-0000-0000-0000D4DE0000}"/>
    <cellStyle name="Valuta 284" xfId="15183" xr:uid="{00000000-0005-0000-0000-0000D5DE0000}"/>
    <cellStyle name="Valuta 284 2" xfId="23589" xr:uid="{00000000-0005-0000-0000-0000D6DE0000}"/>
    <cellStyle name="Valuta 284 2 2" xfId="48246" xr:uid="{00000000-0005-0000-0000-0000D7DE0000}"/>
    <cellStyle name="Valuta 284 3" xfId="48245" xr:uid="{00000000-0005-0000-0000-0000D8DE0000}"/>
    <cellStyle name="Valuta 285" xfId="15184" xr:uid="{00000000-0005-0000-0000-0000D9DE0000}"/>
    <cellStyle name="Valuta 285 2" xfId="23590" xr:uid="{00000000-0005-0000-0000-0000DADE0000}"/>
    <cellStyle name="Valuta 285 2 2" xfId="48248" xr:uid="{00000000-0005-0000-0000-0000DBDE0000}"/>
    <cellStyle name="Valuta 285 3" xfId="48247" xr:uid="{00000000-0005-0000-0000-0000DCDE0000}"/>
    <cellStyle name="Valuta 286" xfId="15185" xr:uid="{00000000-0005-0000-0000-0000DDDE0000}"/>
    <cellStyle name="Valuta 286 2" xfId="23591" xr:uid="{00000000-0005-0000-0000-0000DEDE0000}"/>
    <cellStyle name="Valuta 286 2 2" xfId="48250" xr:uid="{00000000-0005-0000-0000-0000DFDE0000}"/>
    <cellStyle name="Valuta 286 3" xfId="48249" xr:uid="{00000000-0005-0000-0000-0000E0DE0000}"/>
    <cellStyle name="Valuta 287" xfId="15186" xr:uid="{00000000-0005-0000-0000-0000E1DE0000}"/>
    <cellStyle name="Valuta 287 2" xfId="23592" xr:uid="{00000000-0005-0000-0000-0000E2DE0000}"/>
    <cellStyle name="Valuta 287 2 2" xfId="48252" xr:uid="{00000000-0005-0000-0000-0000E3DE0000}"/>
    <cellStyle name="Valuta 287 3" xfId="48251" xr:uid="{00000000-0005-0000-0000-0000E4DE0000}"/>
    <cellStyle name="Valuta 288" xfId="15187" xr:uid="{00000000-0005-0000-0000-0000E5DE0000}"/>
    <cellStyle name="Valuta 288 2" xfId="23593" xr:uid="{00000000-0005-0000-0000-0000E6DE0000}"/>
    <cellStyle name="Valuta 288 2 2" xfId="48254" xr:uid="{00000000-0005-0000-0000-0000E7DE0000}"/>
    <cellStyle name="Valuta 288 3" xfId="48253" xr:uid="{00000000-0005-0000-0000-0000E8DE0000}"/>
    <cellStyle name="Valuta 289" xfId="15188" xr:uid="{00000000-0005-0000-0000-0000E9DE0000}"/>
    <cellStyle name="Valuta 289 2" xfId="23594" xr:uid="{00000000-0005-0000-0000-0000EADE0000}"/>
    <cellStyle name="Valuta 289 2 2" xfId="48256" xr:uid="{00000000-0005-0000-0000-0000EBDE0000}"/>
    <cellStyle name="Valuta 289 3" xfId="48255" xr:uid="{00000000-0005-0000-0000-0000ECDE0000}"/>
    <cellStyle name="Valuta 29" xfId="15189" xr:uid="{00000000-0005-0000-0000-0000EDDE0000}"/>
    <cellStyle name="Valuta 29 2" xfId="15190" xr:uid="{00000000-0005-0000-0000-0000EEDE0000}"/>
    <cellStyle name="Valuta 29 2 2" xfId="23596" xr:uid="{00000000-0005-0000-0000-0000EFDE0000}"/>
    <cellStyle name="Valuta 29 2 2 2" xfId="48259" xr:uid="{00000000-0005-0000-0000-0000F0DE0000}"/>
    <cellStyle name="Valuta 29 2 3" xfId="48258" xr:uid="{00000000-0005-0000-0000-0000F1DE0000}"/>
    <cellStyle name="Valuta 29 3" xfId="23595" xr:uid="{00000000-0005-0000-0000-0000F2DE0000}"/>
    <cellStyle name="Valuta 29 3 2" xfId="48260" xr:uid="{00000000-0005-0000-0000-0000F3DE0000}"/>
    <cellStyle name="Valuta 29 4" xfId="48257" xr:uid="{00000000-0005-0000-0000-0000F4DE0000}"/>
    <cellStyle name="Valuta 290" xfId="15191" xr:uid="{00000000-0005-0000-0000-0000F5DE0000}"/>
    <cellStyle name="Valuta 290 2" xfId="23597" xr:uid="{00000000-0005-0000-0000-0000F6DE0000}"/>
    <cellStyle name="Valuta 290 2 2" xfId="48262" xr:uid="{00000000-0005-0000-0000-0000F7DE0000}"/>
    <cellStyle name="Valuta 290 3" xfId="48261" xr:uid="{00000000-0005-0000-0000-0000F8DE0000}"/>
    <cellStyle name="Valuta 291" xfId="15192" xr:uid="{00000000-0005-0000-0000-0000F9DE0000}"/>
    <cellStyle name="Valuta 291 2" xfId="23598" xr:uid="{00000000-0005-0000-0000-0000FADE0000}"/>
    <cellStyle name="Valuta 291 2 2" xfId="48264" xr:uid="{00000000-0005-0000-0000-0000FBDE0000}"/>
    <cellStyle name="Valuta 291 3" xfId="48263" xr:uid="{00000000-0005-0000-0000-0000FCDE0000}"/>
    <cellStyle name="Valuta 292" xfId="15193" xr:uid="{00000000-0005-0000-0000-0000FDDE0000}"/>
    <cellStyle name="Valuta 292 2" xfId="23599" xr:uid="{00000000-0005-0000-0000-0000FEDE0000}"/>
    <cellStyle name="Valuta 292 2 2" xfId="48266" xr:uid="{00000000-0005-0000-0000-0000FFDE0000}"/>
    <cellStyle name="Valuta 292 3" xfId="48265" xr:uid="{00000000-0005-0000-0000-000000DF0000}"/>
    <cellStyle name="Valuta 293" xfId="15194" xr:uid="{00000000-0005-0000-0000-000001DF0000}"/>
    <cellStyle name="Valuta 293 2" xfId="23600" xr:uid="{00000000-0005-0000-0000-000002DF0000}"/>
    <cellStyle name="Valuta 293 2 2" xfId="48268" xr:uid="{00000000-0005-0000-0000-000003DF0000}"/>
    <cellStyle name="Valuta 293 3" xfId="48267" xr:uid="{00000000-0005-0000-0000-000004DF0000}"/>
    <cellStyle name="Valuta 294" xfId="15195" xr:uid="{00000000-0005-0000-0000-000005DF0000}"/>
    <cellStyle name="Valuta 294 2" xfId="23601" xr:uid="{00000000-0005-0000-0000-000006DF0000}"/>
    <cellStyle name="Valuta 294 2 2" xfId="48270" xr:uid="{00000000-0005-0000-0000-000007DF0000}"/>
    <cellStyle name="Valuta 294 3" xfId="48269" xr:uid="{00000000-0005-0000-0000-000008DF0000}"/>
    <cellStyle name="Valuta 295" xfId="15196" xr:uid="{00000000-0005-0000-0000-000009DF0000}"/>
    <cellStyle name="Valuta 295 2" xfId="23602" xr:uid="{00000000-0005-0000-0000-00000ADF0000}"/>
    <cellStyle name="Valuta 295 2 2" xfId="48272" xr:uid="{00000000-0005-0000-0000-00000BDF0000}"/>
    <cellStyle name="Valuta 295 3" xfId="48271" xr:uid="{00000000-0005-0000-0000-00000CDF0000}"/>
    <cellStyle name="Valuta 296" xfId="15197" xr:uid="{00000000-0005-0000-0000-00000DDF0000}"/>
    <cellStyle name="Valuta 296 2" xfId="23603" xr:uid="{00000000-0005-0000-0000-00000EDF0000}"/>
    <cellStyle name="Valuta 296 2 2" xfId="48274" xr:uid="{00000000-0005-0000-0000-00000FDF0000}"/>
    <cellStyle name="Valuta 296 3" xfId="48273" xr:uid="{00000000-0005-0000-0000-000010DF0000}"/>
    <cellStyle name="Valuta 297" xfId="15198" xr:uid="{00000000-0005-0000-0000-000011DF0000}"/>
    <cellStyle name="Valuta 297 2" xfId="23604" xr:uid="{00000000-0005-0000-0000-000012DF0000}"/>
    <cellStyle name="Valuta 297 2 2" xfId="48276" xr:uid="{00000000-0005-0000-0000-000013DF0000}"/>
    <cellStyle name="Valuta 297 3" xfId="48275" xr:uid="{00000000-0005-0000-0000-000014DF0000}"/>
    <cellStyle name="Valuta 298" xfId="15199" xr:uid="{00000000-0005-0000-0000-000015DF0000}"/>
    <cellStyle name="Valuta 298 2" xfId="23605" xr:uid="{00000000-0005-0000-0000-000016DF0000}"/>
    <cellStyle name="Valuta 298 2 2" xfId="48278" xr:uid="{00000000-0005-0000-0000-000017DF0000}"/>
    <cellStyle name="Valuta 298 3" xfId="48277" xr:uid="{00000000-0005-0000-0000-000018DF0000}"/>
    <cellStyle name="Valuta 299" xfId="15200" xr:uid="{00000000-0005-0000-0000-000019DF0000}"/>
    <cellStyle name="Valuta 299 2" xfId="23606" xr:uid="{00000000-0005-0000-0000-00001ADF0000}"/>
    <cellStyle name="Valuta 299 2 2" xfId="48280" xr:uid="{00000000-0005-0000-0000-00001BDF0000}"/>
    <cellStyle name="Valuta 299 3" xfId="48279" xr:uid="{00000000-0005-0000-0000-00001CDF0000}"/>
    <cellStyle name="Valuta 3" xfId="2624" xr:uid="{00000000-0005-0000-0000-00001DDF0000}"/>
    <cellStyle name="Valuta 3 2" xfId="15202" xr:uid="{00000000-0005-0000-0000-00001EDF0000}"/>
    <cellStyle name="Valuta 3 2 2" xfId="23607" xr:uid="{00000000-0005-0000-0000-00001FDF0000}"/>
    <cellStyle name="Valuta 3 2 2 2" xfId="48283" xr:uid="{00000000-0005-0000-0000-000020DF0000}"/>
    <cellStyle name="Valuta 3 2 3" xfId="48282" xr:uid="{00000000-0005-0000-0000-000021DF0000}"/>
    <cellStyle name="Valuta 3 3" xfId="15203" xr:uid="{00000000-0005-0000-0000-000022DF0000}"/>
    <cellStyle name="Valuta 3 3 2" xfId="48284" xr:uid="{00000000-0005-0000-0000-000023DF0000}"/>
    <cellStyle name="Valuta 3 4" xfId="15201" xr:uid="{00000000-0005-0000-0000-000024DF0000}"/>
    <cellStyle name="Valuta 3 4 2" xfId="48285" xr:uid="{00000000-0005-0000-0000-000025DF0000}"/>
    <cellStyle name="Valuta 3 5" xfId="16049" xr:uid="{00000000-0005-0000-0000-000026DF0000}"/>
    <cellStyle name="Valuta 3 5 2" xfId="48286" xr:uid="{00000000-0005-0000-0000-000027DF0000}"/>
    <cellStyle name="Valuta 3 6" xfId="52080" xr:uid="{00000000-0005-0000-0000-000028DF0000}"/>
    <cellStyle name="Valuta 3 7" xfId="48281" xr:uid="{00000000-0005-0000-0000-000029DF0000}"/>
    <cellStyle name="Valuta 3 8" xfId="59237" xr:uid="{00000000-0005-0000-0000-00002ADF0000}"/>
    <cellStyle name="Valuta 30" xfId="15204" xr:uid="{00000000-0005-0000-0000-00002BDF0000}"/>
    <cellStyle name="Valuta 30 2" xfId="15205" xr:uid="{00000000-0005-0000-0000-00002CDF0000}"/>
    <cellStyle name="Valuta 30 2 2" xfId="23609" xr:uid="{00000000-0005-0000-0000-00002DDF0000}"/>
    <cellStyle name="Valuta 30 2 2 2" xfId="48289" xr:uid="{00000000-0005-0000-0000-00002EDF0000}"/>
    <cellStyle name="Valuta 30 2 3" xfId="48288" xr:uid="{00000000-0005-0000-0000-00002FDF0000}"/>
    <cellStyle name="Valuta 30 3" xfId="23608" xr:uid="{00000000-0005-0000-0000-000030DF0000}"/>
    <cellStyle name="Valuta 30 3 2" xfId="48290" xr:uid="{00000000-0005-0000-0000-000031DF0000}"/>
    <cellStyle name="Valuta 30 4" xfId="48287" xr:uid="{00000000-0005-0000-0000-000032DF0000}"/>
    <cellStyle name="Valuta 300" xfId="15206" xr:uid="{00000000-0005-0000-0000-000033DF0000}"/>
    <cellStyle name="Valuta 300 2" xfId="23610" xr:uid="{00000000-0005-0000-0000-000034DF0000}"/>
    <cellStyle name="Valuta 300 2 2" xfId="48292" xr:uid="{00000000-0005-0000-0000-000035DF0000}"/>
    <cellStyle name="Valuta 300 3" xfId="48291" xr:uid="{00000000-0005-0000-0000-000036DF0000}"/>
    <cellStyle name="Valuta 301" xfId="15207" xr:uid="{00000000-0005-0000-0000-000037DF0000}"/>
    <cellStyle name="Valuta 301 2" xfId="23611" xr:uid="{00000000-0005-0000-0000-000038DF0000}"/>
    <cellStyle name="Valuta 301 2 2" xfId="48294" xr:uid="{00000000-0005-0000-0000-000039DF0000}"/>
    <cellStyle name="Valuta 301 3" xfId="48293" xr:uid="{00000000-0005-0000-0000-00003ADF0000}"/>
    <cellStyle name="Valuta 302" xfId="15208" xr:uid="{00000000-0005-0000-0000-00003BDF0000}"/>
    <cellStyle name="Valuta 302 2" xfId="23612" xr:uid="{00000000-0005-0000-0000-00003CDF0000}"/>
    <cellStyle name="Valuta 302 2 2" xfId="48296" xr:uid="{00000000-0005-0000-0000-00003DDF0000}"/>
    <cellStyle name="Valuta 302 3" xfId="48295" xr:uid="{00000000-0005-0000-0000-00003EDF0000}"/>
    <cellStyle name="Valuta 303" xfId="15209" xr:uid="{00000000-0005-0000-0000-00003FDF0000}"/>
    <cellStyle name="Valuta 303 2" xfId="23613" xr:uid="{00000000-0005-0000-0000-000040DF0000}"/>
    <cellStyle name="Valuta 303 2 2" xfId="48298" xr:uid="{00000000-0005-0000-0000-000041DF0000}"/>
    <cellStyle name="Valuta 303 3" xfId="48297" xr:uid="{00000000-0005-0000-0000-000042DF0000}"/>
    <cellStyle name="Valuta 304" xfId="15210" xr:uid="{00000000-0005-0000-0000-000043DF0000}"/>
    <cellStyle name="Valuta 304 2" xfId="23614" xr:uid="{00000000-0005-0000-0000-000044DF0000}"/>
    <cellStyle name="Valuta 304 2 2" xfId="48300" xr:uid="{00000000-0005-0000-0000-000045DF0000}"/>
    <cellStyle name="Valuta 304 3" xfId="48299" xr:uid="{00000000-0005-0000-0000-000046DF0000}"/>
    <cellStyle name="Valuta 305" xfId="15211" xr:uid="{00000000-0005-0000-0000-000047DF0000}"/>
    <cellStyle name="Valuta 305 2" xfId="23615" xr:uid="{00000000-0005-0000-0000-000048DF0000}"/>
    <cellStyle name="Valuta 305 2 2" xfId="48302" xr:uid="{00000000-0005-0000-0000-000049DF0000}"/>
    <cellStyle name="Valuta 305 3" xfId="48301" xr:uid="{00000000-0005-0000-0000-00004ADF0000}"/>
    <cellStyle name="Valuta 306" xfId="15212" xr:uid="{00000000-0005-0000-0000-00004BDF0000}"/>
    <cellStyle name="Valuta 306 2" xfId="23616" xr:uid="{00000000-0005-0000-0000-00004CDF0000}"/>
    <cellStyle name="Valuta 306 2 2" xfId="48304" xr:uid="{00000000-0005-0000-0000-00004DDF0000}"/>
    <cellStyle name="Valuta 306 3" xfId="48303" xr:uid="{00000000-0005-0000-0000-00004EDF0000}"/>
    <cellStyle name="Valuta 307" xfId="15213" xr:uid="{00000000-0005-0000-0000-00004FDF0000}"/>
    <cellStyle name="Valuta 307 2" xfId="23617" xr:uid="{00000000-0005-0000-0000-000050DF0000}"/>
    <cellStyle name="Valuta 307 2 2" xfId="48306" xr:uid="{00000000-0005-0000-0000-000051DF0000}"/>
    <cellStyle name="Valuta 307 3" xfId="48305" xr:uid="{00000000-0005-0000-0000-000052DF0000}"/>
    <cellStyle name="Valuta 308" xfId="15214" xr:uid="{00000000-0005-0000-0000-000053DF0000}"/>
    <cellStyle name="Valuta 308 2" xfId="23618" xr:uid="{00000000-0005-0000-0000-000054DF0000}"/>
    <cellStyle name="Valuta 308 2 2" xfId="48308" xr:uid="{00000000-0005-0000-0000-000055DF0000}"/>
    <cellStyle name="Valuta 308 3" xfId="48307" xr:uid="{00000000-0005-0000-0000-000056DF0000}"/>
    <cellStyle name="Valuta 309" xfId="15215" xr:uid="{00000000-0005-0000-0000-000057DF0000}"/>
    <cellStyle name="Valuta 309 2" xfId="23619" xr:uid="{00000000-0005-0000-0000-000058DF0000}"/>
    <cellStyle name="Valuta 309 2 2" xfId="48310" xr:uid="{00000000-0005-0000-0000-000059DF0000}"/>
    <cellStyle name="Valuta 309 3" xfId="48309" xr:uid="{00000000-0005-0000-0000-00005ADF0000}"/>
    <cellStyle name="Valuta 31" xfId="15216" xr:uid="{00000000-0005-0000-0000-00005BDF0000}"/>
    <cellStyle name="Valuta 31 2" xfId="15217" xr:uid="{00000000-0005-0000-0000-00005CDF0000}"/>
    <cellStyle name="Valuta 31 2 2" xfId="23621" xr:uid="{00000000-0005-0000-0000-00005DDF0000}"/>
    <cellStyle name="Valuta 31 2 2 2" xfId="48313" xr:uid="{00000000-0005-0000-0000-00005EDF0000}"/>
    <cellStyle name="Valuta 31 2 3" xfId="48312" xr:uid="{00000000-0005-0000-0000-00005FDF0000}"/>
    <cellStyle name="Valuta 31 3" xfId="23620" xr:uid="{00000000-0005-0000-0000-000060DF0000}"/>
    <cellStyle name="Valuta 31 3 2" xfId="48314" xr:uid="{00000000-0005-0000-0000-000061DF0000}"/>
    <cellStyle name="Valuta 31 4" xfId="48311" xr:uid="{00000000-0005-0000-0000-000062DF0000}"/>
    <cellStyle name="Valuta 310" xfId="15218" xr:uid="{00000000-0005-0000-0000-000063DF0000}"/>
    <cellStyle name="Valuta 310 2" xfId="23622" xr:uid="{00000000-0005-0000-0000-000064DF0000}"/>
    <cellStyle name="Valuta 310 2 2" xfId="48316" xr:uid="{00000000-0005-0000-0000-000065DF0000}"/>
    <cellStyle name="Valuta 310 3" xfId="48315" xr:uid="{00000000-0005-0000-0000-000066DF0000}"/>
    <cellStyle name="Valuta 311" xfId="15219" xr:uid="{00000000-0005-0000-0000-000067DF0000}"/>
    <cellStyle name="Valuta 311 2" xfId="23623" xr:uid="{00000000-0005-0000-0000-000068DF0000}"/>
    <cellStyle name="Valuta 311 2 2" xfId="48318" xr:uid="{00000000-0005-0000-0000-000069DF0000}"/>
    <cellStyle name="Valuta 311 3" xfId="48317" xr:uid="{00000000-0005-0000-0000-00006ADF0000}"/>
    <cellStyle name="Valuta 312" xfId="15220" xr:uid="{00000000-0005-0000-0000-00006BDF0000}"/>
    <cellStyle name="Valuta 312 2" xfId="23624" xr:uid="{00000000-0005-0000-0000-00006CDF0000}"/>
    <cellStyle name="Valuta 312 2 2" xfId="48320" xr:uid="{00000000-0005-0000-0000-00006DDF0000}"/>
    <cellStyle name="Valuta 312 3" xfId="48319" xr:uid="{00000000-0005-0000-0000-00006EDF0000}"/>
    <cellStyle name="Valuta 313" xfId="15221" xr:uid="{00000000-0005-0000-0000-00006FDF0000}"/>
    <cellStyle name="Valuta 313 2" xfId="23625" xr:uid="{00000000-0005-0000-0000-000070DF0000}"/>
    <cellStyle name="Valuta 313 2 2" xfId="48322" xr:uid="{00000000-0005-0000-0000-000071DF0000}"/>
    <cellStyle name="Valuta 313 3" xfId="48321" xr:uid="{00000000-0005-0000-0000-000072DF0000}"/>
    <cellStyle name="Valuta 314" xfId="15222" xr:uid="{00000000-0005-0000-0000-000073DF0000}"/>
    <cellStyle name="Valuta 314 2" xfId="23626" xr:uid="{00000000-0005-0000-0000-000074DF0000}"/>
    <cellStyle name="Valuta 314 2 2" xfId="48324" xr:uid="{00000000-0005-0000-0000-000075DF0000}"/>
    <cellStyle name="Valuta 314 3" xfId="48323" xr:uid="{00000000-0005-0000-0000-000076DF0000}"/>
    <cellStyle name="Valuta 315" xfId="15223" xr:uid="{00000000-0005-0000-0000-000077DF0000}"/>
    <cellStyle name="Valuta 315 2" xfId="23627" xr:uid="{00000000-0005-0000-0000-000078DF0000}"/>
    <cellStyle name="Valuta 315 2 2" xfId="48326" xr:uid="{00000000-0005-0000-0000-000079DF0000}"/>
    <cellStyle name="Valuta 315 3" xfId="48325" xr:uid="{00000000-0005-0000-0000-00007ADF0000}"/>
    <cellStyle name="Valuta 316" xfId="15224" xr:uid="{00000000-0005-0000-0000-00007BDF0000}"/>
    <cellStyle name="Valuta 316 2" xfId="23628" xr:uid="{00000000-0005-0000-0000-00007CDF0000}"/>
    <cellStyle name="Valuta 316 2 2" xfId="48328" xr:uid="{00000000-0005-0000-0000-00007DDF0000}"/>
    <cellStyle name="Valuta 316 3" xfId="48327" xr:uid="{00000000-0005-0000-0000-00007EDF0000}"/>
    <cellStyle name="Valuta 317" xfId="15225" xr:uid="{00000000-0005-0000-0000-00007FDF0000}"/>
    <cellStyle name="Valuta 317 2" xfId="23629" xr:uid="{00000000-0005-0000-0000-000080DF0000}"/>
    <cellStyle name="Valuta 317 2 2" xfId="48330" xr:uid="{00000000-0005-0000-0000-000081DF0000}"/>
    <cellStyle name="Valuta 317 3" xfId="48329" xr:uid="{00000000-0005-0000-0000-000082DF0000}"/>
    <cellStyle name="Valuta 318" xfId="15226" xr:uid="{00000000-0005-0000-0000-000083DF0000}"/>
    <cellStyle name="Valuta 318 2" xfId="23630" xr:uid="{00000000-0005-0000-0000-000084DF0000}"/>
    <cellStyle name="Valuta 318 2 2" xfId="48332" xr:uid="{00000000-0005-0000-0000-000085DF0000}"/>
    <cellStyle name="Valuta 318 3" xfId="48331" xr:uid="{00000000-0005-0000-0000-000086DF0000}"/>
    <cellStyle name="Valuta 319" xfId="15227" xr:uid="{00000000-0005-0000-0000-000087DF0000}"/>
    <cellStyle name="Valuta 319 2" xfId="23631" xr:uid="{00000000-0005-0000-0000-000088DF0000}"/>
    <cellStyle name="Valuta 319 2 2" xfId="48334" xr:uid="{00000000-0005-0000-0000-000089DF0000}"/>
    <cellStyle name="Valuta 319 3" xfId="48333" xr:uid="{00000000-0005-0000-0000-00008ADF0000}"/>
    <cellStyle name="Valuta 32" xfId="15228" xr:uid="{00000000-0005-0000-0000-00008BDF0000}"/>
    <cellStyle name="Valuta 32 2" xfId="15229" xr:uid="{00000000-0005-0000-0000-00008CDF0000}"/>
    <cellStyle name="Valuta 32 2 2" xfId="23633" xr:uid="{00000000-0005-0000-0000-00008DDF0000}"/>
    <cellStyle name="Valuta 32 2 2 2" xfId="48337" xr:uid="{00000000-0005-0000-0000-00008EDF0000}"/>
    <cellStyle name="Valuta 32 2 3" xfId="48336" xr:uid="{00000000-0005-0000-0000-00008FDF0000}"/>
    <cellStyle name="Valuta 32 3" xfId="23632" xr:uid="{00000000-0005-0000-0000-000090DF0000}"/>
    <cellStyle name="Valuta 32 3 2" xfId="48338" xr:uid="{00000000-0005-0000-0000-000091DF0000}"/>
    <cellStyle name="Valuta 32 4" xfId="48335" xr:uid="{00000000-0005-0000-0000-000092DF0000}"/>
    <cellStyle name="Valuta 320" xfId="15230" xr:uid="{00000000-0005-0000-0000-000093DF0000}"/>
    <cellStyle name="Valuta 320 2" xfId="23634" xr:uid="{00000000-0005-0000-0000-000094DF0000}"/>
    <cellStyle name="Valuta 320 2 2" xfId="48340" xr:uid="{00000000-0005-0000-0000-000095DF0000}"/>
    <cellStyle name="Valuta 320 3" xfId="48339" xr:uid="{00000000-0005-0000-0000-000096DF0000}"/>
    <cellStyle name="Valuta 321" xfId="15231" xr:uid="{00000000-0005-0000-0000-000097DF0000}"/>
    <cellStyle name="Valuta 321 2" xfId="23635" xr:uid="{00000000-0005-0000-0000-000098DF0000}"/>
    <cellStyle name="Valuta 321 2 2" xfId="48342" xr:uid="{00000000-0005-0000-0000-000099DF0000}"/>
    <cellStyle name="Valuta 321 3" xfId="48341" xr:uid="{00000000-0005-0000-0000-00009ADF0000}"/>
    <cellStyle name="Valuta 322" xfId="15232" xr:uid="{00000000-0005-0000-0000-00009BDF0000}"/>
    <cellStyle name="Valuta 322 2" xfId="23636" xr:uid="{00000000-0005-0000-0000-00009CDF0000}"/>
    <cellStyle name="Valuta 322 2 2" xfId="48344" xr:uid="{00000000-0005-0000-0000-00009DDF0000}"/>
    <cellStyle name="Valuta 322 3" xfId="48343" xr:uid="{00000000-0005-0000-0000-00009EDF0000}"/>
    <cellStyle name="Valuta 323" xfId="15233" xr:uid="{00000000-0005-0000-0000-00009FDF0000}"/>
    <cellStyle name="Valuta 323 2" xfId="23637" xr:uid="{00000000-0005-0000-0000-0000A0DF0000}"/>
    <cellStyle name="Valuta 323 2 2" xfId="48346" xr:uid="{00000000-0005-0000-0000-0000A1DF0000}"/>
    <cellStyle name="Valuta 323 3" xfId="48345" xr:uid="{00000000-0005-0000-0000-0000A2DF0000}"/>
    <cellStyle name="Valuta 324" xfId="15234" xr:uid="{00000000-0005-0000-0000-0000A3DF0000}"/>
    <cellStyle name="Valuta 324 2" xfId="23638" xr:uid="{00000000-0005-0000-0000-0000A4DF0000}"/>
    <cellStyle name="Valuta 324 2 2" xfId="48348" xr:uid="{00000000-0005-0000-0000-0000A5DF0000}"/>
    <cellStyle name="Valuta 324 3" xfId="48347" xr:uid="{00000000-0005-0000-0000-0000A6DF0000}"/>
    <cellStyle name="Valuta 325" xfId="15235" xr:uid="{00000000-0005-0000-0000-0000A7DF0000}"/>
    <cellStyle name="Valuta 325 2" xfId="23639" xr:uid="{00000000-0005-0000-0000-0000A8DF0000}"/>
    <cellStyle name="Valuta 325 2 2" xfId="48350" xr:uid="{00000000-0005-0000-0000-0000A9DF0000}"/>
    <cellStyle name="Valuta 325 3" xfId="48349" xr:uid="{00000000-0005-0000-0000-0000AADF0000}"/>
    <cellStyle name="Valuta 326" xfId="15236" xr:uid="{00000000-0005-0000-0000-0000ABDF0000}"/>
    <cellStyle name="Valuta 326 2" xfId="23640" xr:uid="{00000000-0005-0000-0000-0000ACDF0000}"/>
    <cellStyle name="Valuta 326 2 2" xfId="48352" xr:uid="{00000000-0005-0000-0000-0000ADDF0000}"/>
    <cellStyle name="Valuta 326 3" xfId="48351" xr:uid="{00000000-0005-0000-0000-0000AEDF0000}"/>
    <cellStyle name="Valuta 327" xfId="15237" xr:uid="{00000000-0005-0000-0000-0000AFDF0000}"/>
    <cellStyle name="Valuta 327 2" xfId="23641" xr:uid="{00000000-0005-0000-0000-0000B0DF0000}"/>
    <cellStyle name="Valuta 327 2 2" xfId="48354" xr:uid="{00000000-0005-0000-0000-0000B1DF0000}"/>
    <cellStyle name="Valuta 327 3" xfId="48353" xr:uid="{00000000-0005-0000-0000-0000B2DF0000}"/>
    <cellStyle name="Valuta 328" xfId="15238" xr:uid="{00000000-0005-0000-0000-0000B3DF0000}"/>
    <cellStyle name="Valuta 328 2" xfId="23642" xr:uid="{00000000-0005-0000-0000-0000B4DF0000}"/>
    <cellStyle name="Valuta 328 2 2" xfId="48356" xr:uid="{00000000-0005-0000-0000-0000B5DF0000}"/>
    <cellStyle name="Valuta 328 3" xfId="48355" xr:uid="{00000000-0005-0000-0000-0000B6DF0000}"/>
    <cellStyle name="Valuta 329" xfId="15239" xr:uid="{00000000-0005-0000-0000-0000B7DF0000}"/>
    <cellStyle name="Valuta 329 2" xfId="23643" xr:uid="{00000000-0005-0000-0000-0000B8DF0000}"/>
    <cellStyle name="Valuta 329 2 2" xfId="48358" xr:uid="{00000000-0005-0000-0000-0000B9DF0000}"/>
    <cellStyle name="Valuta 329 3" xfId="48357" xr:uid="{00000000-0005-0000-0000-0000BADF0000}"/>
    <cellStyle name="Valuta 33" xfId="15240" xr:uid="{00000000-0005-0000-0000-0000BBDF0000}"/>
    <cellStyle name="Valuta 33 2" xfId="15241" xr:uid="{00000000-0005-0000-0000-0000BCDF0000}"/>
    <cellStyle name="Valuta 33 2 2" xfId="23645" xr:uid="{00000000-0005-0000-0000-0000BDDF0000}"/>
    <cellStyle name="Valuta 33 2 2 2" xfId="48361" xr:uid="{00000000-0005-0000-0000-0000BEDF0000}"/>
    <cellStyle name="Valuta 33 2 3" xfId="48360" xr:uid="{00000000-0005-0000-0000-0000BFDF0000}"/>
    <cellStyle name="Valuta 33 3" xfId="23644" xr:uid="{00000000-0005-0000-0000-0000C0DF0000}"/>
    <cellStyle name="Valuta 33 3 2" xfId="48362" xr:uid="{00000000-0005-0000-0000-0000C1DF0000}"/>
    <cellStyle name="Valuta 33 4" xfId="48359" xr:uid="{00000000-0005-0000-0000-0000C2DF0000}"/>
    <cellStyle name="Valuta 330" xfId="15242" xr:uid="{00000000-0005-0000-0000-0000C3DF0000}"/>
    <cellStyle name="Valuta 330 2" xfId="23646" xr:uid="{00000000-0005-0000-0000-0000C4DF0000}"/>
    <cellStyle name="Valuta 330 2 2" xfId="48364" xr:uid="{00000000-0005-0000-0000-0000C5DF0000}"/>
    <cellStyle name="Valuta 330 3" xfId="48363" xr:uid="{00000000-0005-0000-0000-0000C6DF0000}"/>
    <cellStyle name="Valuta 331" xfId="15243" xr:uid="{00000000-0005-0000-0000-0000C7DF0000}"/>
    <cellStyle name="Valuta 331 2" xfId="23647" xr:uid="{00000000-0005-0000-0000-0000C8DF0000}"/>
    <cellStyle name="Valuta 331 2 2" xfId="48366" xr:uid="{00000000-0005-0000-0000-0000C9DF0000}"/>
    <cellStyle name="Valuta 331 3" xfId="48365" xr:uid="{00000000-0005-0000-0000-0000CADF0000}"/>
    <cellStyle name="Valuta 332" xfId="15244" xr:uid="{00000000-0005-0000-0000-0000CBDF0000}"/>
    <cellStyle name="Valuta 332 2" xfId="23648" xr:uid="{00000000-0005-0000-0000-0000CCDF0000}"/>
    <cellStyle name="Valuta 332 2 2" xfId="48368" xr:uid="{00000000-0005-0000-0000-0000CDDF0000}"/>
    <cellStyle name="Valuta 332 3" xfId="48367" xr:uid="{00000000-0005-0000-0000-0000CEDF0000}"/>
    <cellStyle name="Valuta 333" xfId="15245" xr:uid="{00000000-0005-0000-0000-0000CFDF0000}"/>
    <cellStyle name="Valuta 333 2" xfId="23649" xr:uid="{00000000-0005-0000-0000-0000D0DF0000}"/>
    <cellStyle name="Valuta 333 2 2" xfId="48370" xr:uid="{00000000-0005-0000-0000-0000D1DF0000}"/>
    <cellStyle name="Valuta 333 3" xfId="48369" xr:uid="{00000000-0005-0000-0000-0000D2DF0000}"/>
    <cellStyle name="Valuta 334" xfId="15246" xr:uid="{00000000-0005-0000-0000-0000D3DF0000}"/>
    <cellStyle name="Valuta 334 2" xfId="23650" xr:uid="{00000000-0005-0000-0000-0000D4DF0000}"/>
    <cellStyle name="Valuta 334 2 2" xfId="48372" xr:uid="{00000000-0005-0000-0000-0000D5DF0000}"/>
    <cellStyle name="Valuta 334 3" xfId="48371" xr:uid="{00000000-0005-0000-0000-0000D6DF0000}"/>
    <cellStyle name="Valuta 335" xfId="15247" xr:uid="{00000000-0005-0000-0000-0000D7DF0000}"/>
    <cellStyle name="Valuta 335 2" xfId="24505" xr:uid="{00000000-0005-0000-0000-0000D8DF0000}"/>
    <cellStyle name="Valuta 335 2 2" xfId="48374" xr:uid="{00000000-0005-0000-0000-0000D9DF0000}"/>
    <cellStyle name="Valuta 335 3" xfId="48373" xr:uid="{00000000-0005-0000-0000-0000DADF0000}"/>
    <cellStyle name="Valuta 336" xfId="58600" xr:uid="{00000000-0005-0000-0000-0000DBDF0000}"/>
    <cellStyle name="Valuta 337" xfId="58601" xr:uid="{00000000-0005-0000-0000-0000DCDF0000}"/>
    <cellStyle name="Valuta 338" xfId="58604" xr:uid="{00000000-0005-0000-0000-0000DDDF0000}"/>
    <cellStyle name="Valuta 339" xfId="58608" xr:uid="{00000000-0005-0000-0000-0000DEDF0000}"/>
    <cellStyle name="Valuta 34" xfId="15248" xr:uid="{00000000-0005-0000-0000-0000DFDF0000}"/>
    <cellStyle name="Valuta 34 2" xfId="15249" xr:uid="{00000000-0005-0000-0000-0000E0DF0000}"/>
    <cellStyle name="Valuta 34 2 2" xfId="23652" xr:uid="{00000000-0005-0000-0000-0000E1DF0000}"/>
    <cellStyle name="Valuta 34 2 2 2" xfId="48377" xr:uid="{00000000-0005-0000-0000-0000E2DF0000}"/>
    <cellStyle name="Valuta 34 2 3" xfId="48376" xr:uid="{00000000-0005-0000-0000-0000E3DF0000}"/>
    <cellStyle name="Valuta 34 3" xfId="23651" xr:uid="{00000000-0005-0000-0000-0000E4DF0000}"/>
    <cellStyle name="Valuta 34 3 2" xfId="48378" xr:uid="{00000000-0005-0000-0000-0000E5DF0000}"/>
    <cellStyle name="Valuta 34 4" xfId="48375" xr:uid="{00000000-0005-0000-0000-0000E6DF0000}"/>
    <cellStyle name="Valuta 340" xfId="58612" xr:uid="{00000000-0005-0000-0000-0000E7DF0000}"/>
    <cellStyle name="Valuta 341" xfId="58617" xr:uid="{00000000-0005-0000-0000-0000E8DF0000}"/>
    <cellStyle name="Valuta 342" xfId="58624" xr:uid="{00000000-0005-0000-0000-0000E9DF0000}"/>
    <cellStyle name="Valuta 343" xfId="58625" xr:uid="{00000000-0005-0000-0000-0000EADF0000}"/>
    <cellStyle name="Valuta 344" xfId="58628" xr:uid="{00000000-0005-0000-0000-0000EBDF0000}"/>
    <cellStyle name="Valuta 345" xfId="58629" xr:uid="{00000000-0005-0000-0000-0000ECDF0000}"/>
    <cellStyle name="Valuta 346" xfId="58631" xr:uid="{00000000-0005-0000-0000-0000EDDF0000}"/>
    <cellStyle name="Valuta 347" xfId="58634" xr:uid="{00000000-0005-0000-0000-0000EEDF0000}"/>
    <cellStyle name="Valuta 35" xfId="15250" xr:uid="{00000000-0005-0000-0000-0000EFDF0000}"/>
    <cellStyle name="Valuta 35 2" xfId="15251" xr:uid="{00000000-0005-0000-0000-0000F0DF0000}"/>
    <cellStyle name="Valuta 35 2 2" xfId="23654" xr:uid="{00000000-0005-0000-0000-0000F1DF0000}"/>
    <cellStyle name="Valuta 35 2 2 2" xfId="48381" xr:uid="{00000000-0005-0000-0000-0000F2DF0000}"/>
    <cellStyle name="Valuta 35 2 3" xfId="48380" xr:uid="{00000000-0005-0000-0000-0000F3DF0000}"/>
    <cellStyle name="Valuta 35 3" xfId="23653" xr:uid="{00000000-0005-0000-0000-0000F4DF0000}"/>
    <cellStyle name="Valuta 35 3 2" xfId="48382" xr:uid="{00000000-0005-0000-0000-0000F5DF0000}"/>
    <cellStyle name="Valuta 35 4" xfId="48379" xr:uid="{00000000-0005-0000-0000-0000F6DF0000}"/>
    <cellStyle name="Valuta 36" xfId="15252" xr:uid="{00000000-0005-0000-0000-0000F7DF0000}"/>
    <cellStyle name="Valuta 36 2" xfId="15253" xr:uid="{00000000-0005-0000-0000-0000F8DF0000}"/>
    <cellStyle name="Valuta 36 2 2" xfId="23656" xr:uid="{00000000-0005-0000-0000-0000F9DF0000}"/>
    <cellStyle name="Valuta 36 2 2 2" xfId="48385" xr:uid="{00000000-0005-0000-0000-0000FADF0000}"/>
    <cellStyle name="Valuta 36 2 3" xfId="48384" xr:uid="{00000000-0005-0000-0000-0000FBDF0000}"/>
    <cellStyle name="Valuta 36 3" xfId="23655" xr:uid="{00000000-0005-0000-0000-0000FCDF0000}"/>
    <cellStyle name="Valuta 36 3 2" xfId="48386" xr:uid="{00000000-0005-0000-0000-0000FDDF0000}"/>
    <cellStyle name="Valuta 36 4" xfId="48383" xr:uid="{00000000-0005-0000-0000-0000FEDF0000}"/>
    <cellStyle name="Valuta 37" xfId="15254" xr:uid="{00000000-0005-0000-0000-0000FFDF0000}"/>
    <cellStyle name="Valuta 37 2" xfId="15255" xr:uid="{00000000-0005-0000-0000-000000E00000}"/>
    <cellStyle name="Valuta 37 2 2" xfId="23658" xr:uid="{00000000-0005-0000-0000-000001E00000}"/>
    <cellStyle name="Valuta 37 2 2 2" xfId="48389" xr:uid="{00000000-0005-0000-0000-000002E00000}"/>
    <cellStyle name="Valuta 37 2 3" xfId="48388" xr:uid="{00000000-0005-0000-0000-000003E00000}"/>
    <cellStyle name="Valuta 37 3" xfId="23657" xr:uid="{00000000-0005-0000-0000-000004E00000}"/>
    <cellStyle name="Valuta 37 3 2" xfId="48390" xr:uid="{00000000-0005-0000-0000-000005E00000}"/>
    <cellStyle name="Valuta 37 4" xfId="48387" xr:uid="{00000000-0005-0000-0000-000006E00000}"/>
    <cellStyle name="Valuta 38" xfId="15256" xr:uid="{00000000-0005-0000-0000-000007E00000}"/>
    <cellStyle name="Valuta 38 2" xfId="15257" xr:uid="{00000000-0005-0000-0000-000008E00000}"/>
    <cellStyle name="Valuta 38 2 2" xfId="23660" xr:uid="{00000000-0005-0000-0000-000009E00000}"/>
    <cellStyle name="Valuta 38 2 2 2" xfId="48393" xr:uid="{00000000-0005-0000-0000-00000AE00000}"/>
    <cellStyle name="Valuta 38 2 3" xfId="48392" xr:uid="{00000000-0005-0000-0000-00000BE00000}"/>
    <cellStyle name="Valuta 38 3" xfId="23659" xr:uid="{00000000-0005-0000-0000-00000CE00000}"/>
    <cellStyle name="Valuta 38 3 2" xfId="48394" xr:uid="{00000000-0005-0000-0000-00000DE00000}"/>
    <cellStyle name="Valuta 38 4" xfId="48391" xr:uid="{00000000-0005-0000-0000-00000EE00000}"/>
    <cellStyle name="Valuta 39" xfId="15258" xr:uid="{00000000-0005-0000-0000-00000FE00000}"/>
    <cellStyle name="Valuta 39 2" xfId="15259" xr:uid="{00000000-0005-0000-0000-000010E00000}"/>
    <cellStyle name="Valuta 39 2 2" xfId="23662" xr:uid="{00000000-0005-0000-0000-000011E00000}"/>
    <cellStyle name="Valuta 39 2 2 2" xfId="48397" xr:uid="{00000000-0005-0000-0000-000012E00000}"/>
    <cellStyle name="Valuta 39 2 3" xfId="48396" xr:uid="{00000000-0005-0000-0000-000013E00000}"/>
    <cellStyle name="Valuta 39 3" xfId="23661" xr:uid="{00000000-0005-0000-0000-000014E00000}"/>
    <cellStyle name="Valuta 39 3 2" xfId="48398" xr:uid="{00000000-0005-0000-0000-000015E00000}"/>
    <cellStyle name="Valuta 39 4" xfId="48395" xr:uid="{00000000-0005-0000-0000-000016E00000}"/>
    <cellStyle name="Valuta 4" xfId="15260" xr:uid="{00000000-0005-0000-0000-000017E00000}"/>
    <cellStyle name="Valuta 4 2" xfId="15261" xr:uid="{00000000-0005-0000-0000-000018E00000}"/>
    <cellStyle name="Valuta 4 2 2" xfId="23664" xr:uid="{00000000-0005-0000-0000-000019E00000}"/>
    <cellStyle name="Valuta 4 2 2 2" xfId="48401" xr:uid="{00000000-0005-0000-0000-00001AE00000}"/>
    <cellStyle name="Valuta 4 2 3" xfId="48400" xr:uid="{00000000-0005-0000-0000-00001BE00000}"/>
    <cellStyle name="Valuta 4 3" xfId="23663" xr:uid="{00000000-0005-0000-0000-00001CE00000}"/>
    <cellStyle name="Valuta 4 3 2" xfId="48402" xr:uid="{00000000-0005-0000-0000-00001DE00000}"/>
    <cellStyle name="Valuta 4 4" xfId="48399" xr:uid="{00000000-0005-0000-0000-00001EE00000}"/>
    <cellStyle name="Valuta 40" xfId="15262" xr:uid="{00000000-0005-0000-0000-00001FE00000}"/>
    <cellStyle name="Valuta 40 2" xfId="15263" xr:uid="{00000000-0005-0000-0000-000020E00000}"/>
    <cellStyle name="Valuta 40 2 2" xfId="23666" xr:uid="{00000000-0005-0000-0000-000021E00000}"/>
    <cellStyle name="Valuta 40 2 2 2" xfId="48405" xr:uid="{00000000-0005-0000-0000-000022E00000}"/>
    <cellStyle name="Valuta 40 2 3" xfId="48404" xr:uid="{00000000-0005-0000-0000-000023E00000}"/>
    <cellStyle name="Valuta 40 3" xfId="23665" xr:uid="{00000000-0005-0000-0000-000024E00000}"/>
    <cellStyle name="Valuta 40 3 2" xfId="48406" xr:uid="{00000000-0005-0000-0000-000025E00000}"/>
    <cellStyle name="Valuta 40 4" xfId="48403" xr:uid="{00000000-0005-0000-0000-000026E00000}"/>
    <cellStyle name="Valuta 41" xfId="15264" xr:uid="{00000000-0005-0000-0000-000027E00000}"/>
    <cellStyle name="Valuta 41 2" xfId="15265" xr:uid="{00000000-0005-0000-0000-000028E00000}"/>
    <cellStyle name="Valuta 41 2 2" xfId="23668" xr:uid="{00000000-0005-0000-0000-000029E00000}"/>
    <cellStyle name="Valuta 41 2 2 2" xfId="48409" xr:uid="{00000000-0005-0000-0000-00002AE00000}"/>
    <cellStyle name="Valuta 41 2 3" xfId="48408" xr:uid="{00000000-0005-0000-0000-00002BE00000}"/>
    <cellStyle name="Valuta 41 3" xfId="23667" xr:uid="{00000000-0005-0000-0000-00002CE00000}"/>
    <cellStyle name="Valuta 41 3 2" xfId="48410" xr:uid="{00000000-0005-0000-0000-00002DE00000}"/>
    <cellStyle name="Valuta 41 4" xfId="48407" xr:uid="{00000000-0005-0000-0000-00002EE00000}"/>
    <cellStyle name="Valuta 42" xfId="15266" xr:uid="{00000000-0005-0000-0000-00002FE00000}"/>
    <cellStyle name="Valuta 42 2" xfId="15267" xr:uid="{00000000-0005-0000-0000-000030E00000}"/>
    <cellStyle name="Valuta 42 2 2" xfId="23670" xr:uid="{00000000-0005-0000-0000-000031E00000}"/>
    <cellStyle name="Valuta 42 2 2 2" xfId="48413" xr:uid="{00000000-0005-0000-0000-000032E00000}"/>
    <cellStyle name="Valuta 42 2 3" xfId="48412" xr:uid="{00000000-0005-0000-0000-000033E00000}"/>
    <cellStyle name="Valuta 42 3" xfId="23669" xr:uid="{00000000-0005-0000-0000-000034E00000}"/>
    <cellStyle name="Valuta 42 3 2" xfId="48414" xr:uid="{00000000-0005-0000-0000-000035E00000}"/>
    <cellStyle name="Valuta 42 4" xfId="48411" xr:uid="{00000000-0005-0000-0000-000036E00000}"/>
    <cellStyle name="Valuta 43" xfId="15268" xr:uid="{00000000-0005-0000-0000-000037E00000}"/>
    <cellStyle name="Valuta 43 2" xfId="15269" xr:uid="{00000000-0005-0000-0000-000038E00000}"/>
    <cellStyle name="Valuta 43 2 2" xfId="23672" xr:uid="{00000000-0005-0000-0000-000039E00000}"/>
    <cellStyle name="Valuta 43 2 2 2" xfId="48417" xr:uid="{00000000-0005-0000-0000-00003AE00000}"/>
    <cellStyle name="Valuta 43 2 3" xfId="48416" xr:uid="{00000000-0005-0000-0000-00003BE00000}"/>
    <cellStyle name="Valuta 43 3" xfId="23671" xr:uid="{00000000-0005-0000-0000-00003CE00000}"/>
    <cellStyle name="Valuta 43 3 2" xfId="48418" xr:uid="{00000000-0005-0000-0000-00003DE00000}"/>
    <cellStyle name="Valuta 43 4" xfId="48415" xr:uid="{00000000-0005-0000-0000-00003EE00000}"/>
    <cellStyle name="Valuta 44" xfId="15270" xr:uid="{00000000-0005-0000-0000-00003FE00000}"/>
    <cellStyle name="Valuta 44 2" xfId="15271" xr:uid="{00000000-0005-0000-0000-000040E00000}"/>
    <cellStyle name="Valuta 44 2 2" xfId="23674" xr:uid="{00000000-0005-0000-0000-000041E00000}"/>
    <cellStyle name="Valuta 44 2 2 2" xfId="48421" xr:uid="{00000000-0005-0000-0000-000042E00000}"/>
    <cellStyle name="Valuta 44 2 3" xfId="48420" xr:uid="{00000000-0005-0000-0000-000043E00000}"/>
    <cellStyle name="Valuta 44 3" xfId="23673" xr:uid="{00000000-0005-0000-0000-000044E00000}"/>
    <cellStyle name="Valuta 44 3 2" xfId="48422" xr:uid="{00000000-0005-0000-0000-000045E00000}"/>
    <cellStyle name="Valuta 44 4" xfId="48419" xr:uid="{00000000-0005-0000-0000-000046E00000}"/>
    <cellStyle name="Valuta 45" xfId="15272" xr:uid="{00000000-0005-0000-0000-000047E00000}"/>
    <cellStyle name="Valuta 45 2" xfId="15273" xr:uid="{00000000-0005-0000-0000-000048E00000}"/>
    <cellStyle name="Valuta 45 2 2" xfId="23676" xr:uid="{00000000-0005-0000-0000-000049E00000}"/>
    <cellStyle name="Valuta 45 2 2 2" xfId="48425" xr:uid="{00000000-0005-0000-0000-00004AE00000}"/>
    <cellStyle name="Valuta 45 2 3" xfId="48424" xr:uid="{00000000-0005-0000-0000-00004BE00000}"/>
    <cellStyle name="Valuta 45 3" xfId="23675" xr:uid="{00000000-0005-0000-0000-00004CE00000}"/>
    <cellStyle name="Valuta 45 3 2" xfId="48426" xr:uid="{00000000-0005-0000-0000-00004DE00000}"/>
    <cellStyle name="Valuta 45 4" xfId="48423" xr:uid="{00000000-0005-0000-0000-00004EE00000}"/>
    <cellStyle name="Valuta 46" xfId="15274" xr:uid="{00000000-0005-0000-0000-00004FE00000}"/>
    <cellStyle name="Valuta 46 2" xfId="15275" xr:uid="{00000000-0005-0000-0000-000050E00000}"/>
    <cellStyle name="Valuta 46 2 2" xfId="23678" xr:uid="{00000000-0005-0000-0000-000051E00000}"/>
    <cellStyle name="Valuta 46 2 2 2" xfId="48429" xr:uid="{00000000-0005-0000-0000-000052E00000}"/>
    <cellStyle name="Valuta 46 2 3" xfId="48428" xr:uid="{00000000-0005-0000-0000-000053E00000}"/>
    <cellStyle name="Valuta 46 3" xfId="23677" xr:uid="{00000000-0005-0000-0000-000054E00000}"/>
    <cellStyle name="Valuta 46 3 2" xfId="48430" xr:uid="{00000000-0005-0000-0000-000055E00000}"/>
    <cellStyle name="Valuta 46 4" xfId="48427" xr:uid="{00000000-0005-0000-0000-000056E00000}"/>
    <cellStyle name="Valuta 47" xfId="15276" xr:uid="{00000000-0005-0000-0000-000057E00000}"/>
    <cellStyle name="Valuta 47 2" xfId="15277" xr:uid="{00000000-0005-0000-0000-000058E00000}"/>
    <cellStyle name="Valuta 47 2 2" xfId="23680" xr:uid="{00000000-0005-0000-0000-000059E00000}"/>
    <cellStyle name="Valuta 47 2 2 2" xfId="48433" xr:uid="{00000000-0005-0000-0000-00005AE00000}"/>
    <cellStyle name="Valuta 47 2 3" xfId="48432" xr:uid="{00000000-0005-0000-0000-00005BE00000}"/>
    <cellStyle name="Valuta 47 3" xfId="23679" xr:uid="{00000000-0005-0000-0000-00005CE00000}"/>
    <cellStyle name="Valuta 47 3 2" xfId="48434" xr:uid="{00000000-0005-0000-0000-00005DE00000}"/>
    <cellStyle name="Valuta 47 4" xfId="48431" xr:uid="{00000000-0005-0000-0000-00005EE00000}"/>
    <cellStyle name="Valuta 48" xfId="15278" xr:uid="{00000000-0005-0000-0000-00005FE00000}"/>
    <cellStyle name="Valuta 48 2" xfId="15279" xr:uid="{00000000-0005-0000-0000-000060E00000}"/>
    <cellStyle name="Valuta 48 2 2" xfId="23682" xr:uid="{00000000-0005-0000-0000-000061E00000}"/>
    <cellStyle name="Valuta 48 2 2 2" xfId="48437" xr:uid="{00000000-0005-0000-0000-000062E00000}"/>
    <cellStyle name="Valuta 48 2 3" xfId="48436" xr:uid="{00000000-0005-0000-0000-000063E00000}"/>
    <cellStyle name="Valuta 48 3" xfId="23681" xr:uid="{00000000-0005-0000-0000-000064E00000}"/>
    <cellStyle name="Valuta 48 3 2" xfId="48438" xr:uid="{00000000-0005-0000-0000-000065E00000}"/>
    <cellStyle name="Valuta 48 4" xfId="48435" xr:uid="{00000000-0005-0000-0000-000066E00000}"/>
    <cellStyle name="Valuta 49" xfId="15280" xr:uid="{00000000-0005-0000-0000-000067E00000}"/>
    <cellStyle name="Valuta 49 2" xfId="15281" xr:uid="{00000000-0005-0000-0000-000068E00000}"/>
    <cellStyle name="Valuta 49 2 2" xfId="23684" xr:uid="{00000000-0005-0000-0000-000069E00000}"/>
    <cellStyle name="Valuta 49 2 2 2" xfId="48441" xr:uid="{00000000-0005-0000-0000-00006AE00000}"/>
    <cellStyle name="Valuta 49 2 3" xfId="48440" xr:uid="{00000000-0005-0000-0000-00006BE00000}"/>
    <cellStyle name="Valuta 49 3" xfId="23683" xr:uid="{00000000-0005-0000-0000-00006CE00000}"/>
    <cellStyle name="Valuta 49 3 2" xfId="48442" xr:uid="{00000000-0005-0000-0000-00006DE00000}"/>
    <cellStyle name="Valuta 49 4" xfId="48439" xr:uid="{00000000-0005-0000-0000-00006EE00000}"/>
    <cellStyle name="Valuta 5" xfId="15282" xr:uid="{00000000-0005-0000-0000-00006FE00000}"/>
    <cellStyle name="Valuta 5 2" xfId="15283" xr:uid="{00000000-0005-0000-0000-000070E00000}"/>
    <cellStyle name="Valuta 5 2 2" xfId="23686" xr:uid="{00000000-0005-0000-0000-000071E00000}"/>
    <cellStyle name="Valuta 5 2 2 2" xfId="48445" xr:uid="{00000000-0005-0000-0000-000072E00000}"/>
    <cellStyle name="Valuta 5 2 3" xfId="48444" xr:uid="{00000000-0005-0000-0000-000073E00000}"/>
    <cellStyle name="Valuta 5 3" xfId="23685" xr:uid="{00000000-0005-0000-0000-000074E00000}"/>
    <cellStyle name="Valuta 5 3 2" xfId="48446" xr:uid="{00000000-0005-0000-0000-000075E00000}"/>
    <cellStyle name="Valuta 5 4" xfId="48443" xr:uid="{00000000-0005-0000-0000-000076E00000}"/>
    <cellStyle name="Valuta 50" xfId="15284" xr:uid="{00000000-0005-0000-0000-000077E00000}"/>
    <cellStyle name="Valuta 50 2" xfId="15285" xr:uid="{00000000-0005-0000-0000-000078E00000}"/>
    <cellStyle name="Valuta 50 2 2" xfId="23688" xr:uid="{00000000-0005-0000-0000-000079E00000}"/>
    <cellStyle name="Valuta 50 2 2 2" xfId="48449" xr:uid="{00000000-0005-0000-0000-00007AE00000}"/>
    <cellStyle name="Valuta 50 2 3" xfId="48448" xr:uid="{00000000-0005-0000-0000-00007BE00000}"/>
    <cellStyle name="Valuta 50 3" xfId="23687" xr:uid="{00000000-0005-0000-0000-00007CE00000}"/>
    <cellStyle name="Valuta 50 3 2" xfId="48450" xr:uid="{00000000-0005-0000-0000-00007DE00000}"/>
    <cellStyle name="Valuta 50 4" xfId="48447" xr:uid="{00000000-0005-0000-0000-00007EE00000}"/>
    <cellStyle name="Valuta 51" xfId="15286" xr:uid="{00000000-0005-0000-0000-00007FE00000}"/>
    <cellStyle name="Valuta 51 2" xfId="15287" xr:uid="{00000000-0005-0000-0000-000080E00000}"/>
    <cellStyle name="Valuta 51 2 2" xfId="23690" xr:uid="{00000000-0005-0000-0000-000081E00000}"/>
    <cellStyle name="Valuta 51 2 2 2" xfId="48453" xr:uid="{00000000-0005-0000-0000-000082E00000}"/>
    <cellStyle name="Valuta 51 2 3" xfId="48452" xr:uid="{00000000-0005-0000-0000-000083E00000}"/>
    <cellStyle name="Valuta 51 3" xfId="23689" xr:uid="{00000000-0005-0000-0000-000084E00000}"/>
    <cellStyle name="Valuta 51 3 2" xfId="48454" xr:uid="{00000000-0005-0000-0000-000085E00000}"/>
    <cellStyle name="Valuta 51 4" xfId="48451" xr:uid="{00000000-0005-0000-0000-000086E00000}"/>
    <cellStyle name="Valuta 52" xfId="15288" xr:uid="{00000000-0005-0000-0000-000087E00000}"/>
    <cellStyle name="Valuta 52 2" xfId="15289" xr:uid="{00000000-0005-0000-0000-000088E00000}"/>
    <cellStyle name="Valuta 52 2 2" xfId="23692" xr:uid="{00000000-0005-0000-0000-000089E00000}"/>
    <cellStyle name="Valuta 52 2 2 2" xfId="48457" xr:uid="{00000000-0005-0000-0000-00008AE00000}"/>
    <cellStyle name="Valuta 52 2 3" xfId="48456" xr:uid="{00000000-0005-0000-0000-00008BE00000}"/>
    <cellStyle name="Valuta 52 3" xfId="23691" xr:uid="{00000000-0005-0000-0000-00008CE00000}"/>
    <cellStyle name="Valuta 52 3 2" xfId="48458" xr:uid="{00000000-0005-0000-0000-00008DE00000}"/>
    <cellStyle name="Valuta 52 4" xfId="48455" xr:uid="{00000000-0005-0000-0000-00008EE00000}"/>
    <cellStyle name="Valuta 53" xfId="15290" xr:uid="{00000000-0005-0000-0000-00008FE00000}"/>
    <cellStyle name="Valuta 53 2" xfId="15291" xr:uid="{00000000-0005-0000-0000-000090E00000}"/>
    <cellStyle name="Valuta 53 2 2" xfId="23694" xr:uid="{00000000-0005-0000-0000-000091E00000}"/>
    <cellStyle name="Valuta 53 2 2 2" xfId="48461" xr:uid="{00000000-0005-0000-0000-000092E00000}"/>
    <cellStyle name="Valuta 53 2 3" xfId="48460" xr:uid="{00000000-0005-0000-0000-000093E00000}"/>
    <cellStyle name="Valuta 53 3" xfId="23693" xr:uid="{00000000-0005-0000-0000-000094E00000}"/>
    <cellStyle name="Valuta 53 3 2" xfId="48462" xr:uid="{00000000-0005-0000-0000-000095E00000}"/>
    <cellStyle name="Valuta 53 4" xfId="48459" xr:uid="{00000000-0005-0000-0000-000096E00000}"/>
    <cellStyle name="Valuta 54" xfId="15292" xr:uid="{00000000-0005-0000-0000-000097E00000}"/>
    <cellStyle name="Valuta 54 2" xfId="15293" xr:uid="{00000000-0005-0000-0000-000098E00000}"/>
    <cellStyle name="Valuta 54 2 2" xfId="23696" xr:uid="{00000000-0005-0000-0000-000099E00000}"/>
    <cellStyle name="Valuta 54 2 2 2" xfId="48465" xr:uid="{00000000-0005-0000-0000-00009AE00000}"/>
    <cellStyle name="Valuta 54 2 3" xfId="48464" xr:uid="{00000000-0005-0000-0000-00009BE00000}"/>
    <cellStyle name="Valuta 54 3" xfId="23695" xr:uid="{00000000-0005-0000-0000-00009CE00000}"/>
    <cellStyle name="Valuta 54 3 2" xfId="48466" xr:uid="{00000000-0005-0000-0000-00009DE00000}"/>
    <cellStyle name="Valuta 54 4" xfId="48463" xr:uid="{00000000-0005-0000-0000-00009EE00000}"/>
    <cellStyle name="Valuta 55" xfId="15294" xr:uid="{00000000-0005-0000-0000-00009FE00000}"/>
    <cellStyle name="Valuta 55 2" xfId="15295" xr:uid="{00000000-0005-0000-0000-0000A0E00000}"/>
    <cellStyle name="Valuta 55 2 2" xfId="23698" xr:uid="{00000000-0005-0000-0000-0000A1E00000}"/>
    <cellStyle name="Valuta 55 2 2 2" xfId="48469" xr:uid="{00000000-0005-0000-0000-0000A2E00000}"/>
    <cellStyle name="Valuta 55 2 3" xfId="48468" xr:uid="{00000000-0005-0000-0000-0000A3E00000}"/>
    <cellStyle name="Valuta 55 3" xfId="23697" xr:uid="{00000000-0005-0000-0000-0000A4E00000}"/>
    <cellStyle name="Valuta 55 3 2" xfId="48470" xr:uid="{00000000-0005-0000-0000-0000A5E00000}"/>
    <cellStyle name="Valuta 55 4" xfId="48467" xr:uid="{00000000-0005-0000-0000-0000A6E00000}"/>
    <cellStyle name="Valuta 56" xfId="15296" xr:uid="{00000000-0005-0000-0000-0000A7E00000}"/>
    <cellStyle name="Valuta 56 2" xfId="15297" xr:uid="{00000000-0005-0000-0000-0000A8E00000}"/>
    <cellStyle name="Valuta 56 2 2" xfId="23700" xr:uid="{00000000-0005-0000-0000-0000A9E00000}"/>
    <cellStyle name="Valuta 56 2 2 2" xfId="48473" xr:uid="{00000000-0005-0000-0000-0000AAE00000}"/>
    <cellStyle name="Valuta 56 2 3" xfId="48472" xr:uid="{00000000-0005-0000-0000-0000ABE00000}"/>
    <cellStyle name="Valuta 56 3" xfId="23699" xr:uid="{00000000-0005-0000-0000-0000ACE00000}"/>
    <cellStyle name="Valuta 56 3 2" xfId="48474" xr:uid="{00000000-0005-0000-0000-0000ADE00000}"/>
    <cellStyle name="Valuta 56 4" xfId="48471" xr:uid="{00000000-0005-0000-0000-0000AEE00000}"/>
    <cellStyle name="Valuta 57" xfId="15298" xr:uid="{00000000-0005-0000-0000-0000AFE00000}"/>
    <cellStyle name="Valuta 57 2" xfId="15299" xr:uid="{00000000-0005-0000-0000-0000B0E00000}"/>
    <cellStyle name="Valuta 57 2 2" xfId="23702" xr:uid="{00000000-0005-0000-0000-0000B1E00000}"/>
    <cellStyle name="Valuta 57 2 2 2" xfId="48477" xr:uid="{00000000-0005-0000-0000-0000B2E00000}"/>
    <cellStyle name="Valuta 57 2 3" xfId="48476" xr:uid="{00000000-0005-0000-0000-0000B3E00000}"/>
    <cellStyle name="Valuta 57 3" xfId="23701" xr:uid="{00000000-0005-0000-0000-0000B4E00000}"/>
    <cellStyle name="Valuta 57 3 2" xfId="48478" xr:uid="{00000000-0005-0000-0000-0000B5E00000}"/>
    <cellStyle name="Valuta 57 4" xfId="48475" xr:uid="{00000000-0005-0000-0000-0000B6E00000}"/>
    <cellStyle name="Valuta 58" xfId="15300" xr:uid="{00000000-0005-0000-0000-0000B7E00000}"/>
    <cellStyle name="Valuta 58 2" xfId="15301" xr:uid="{00000000-0005-0000-0000-0000B8E00000}"/>
    <cellStyle name="Valuta 58 2 2" xfId="23704" xr:uid="{00000000-0005-0000-0000-0000B9E00000}"/>
    <cellStyle name="Valuta 58 2 2 2" xfId="48481" xr:uid="{00000000-0005-0000-0000-0000BAE00000}"/>
    <cellStyle name="Valuta 58 2 3" xfId="48480" xr:uid="{00000000-0005-0000-0000-0000BBE00000}"/>
    <cellStyle name="Valuta 58 3" xfId="23703" xr:uid="{00000000-0005-0000-0000-0000BCE00000}"/>
    <cellStyle name="Valuta 58 3 2" xfId="48482" xr:uid="{00000000-0005-0000-0000-0000BDE00000}"/>
    <cellStyle name="Valuta 58 4" xfId="48479" xr:uid="{00000000-0005-0000-0000-0000BEE00000}"/>
    <cellStyle name="Valuta 59" xfId="15302" xr:uid="{00000000-0005-0000-0000-0000BFE00000}"/>
    <cellStyle name="Valuta 59 2" xfId="15303" xr:uid="{00000000-0005-0000-0000-0000C0E00000}"/>
    <cellStyle name="Valuta 59 2 2" xfId="23706" xr:uid="{00000000-0005-0000-0000-0000C1E00000}"/>
    <cellStyle name="Valuta 59 2 2 2" xfId="48485" xr:uid="{00000000-0005-0000-0000-0000C2E00000}"/>
    <cellStyle name="Valuta 59 2 3" xfId="48484" xr:uid="{00000000-0005-0000-0000-0000C3E00000}"/>
    <cellStyle name="Valuta 59 3" xfId="23705" xr:uid="{00000000-0005-0000-0000-0000C4E00000}"/>
    <cellStyle name="Valuta 59 3 2" xfId="48486" xr:uid="{00000000-0005-0000-0000-0000C5E00000}"/>
    <cellStyle name="Valuta 59 4" xfId="48483" xr:uid="{00000000-0005-0000-0000-0000C6E00000}"/>
    <cellStyle name="Valuta 6" xfId="15304" xr:uid="{00000000-0005-0000-0000-0000C7E00000}"/>
    <cellStyle name="Valuta 6 2" xfId="15305" xr:uid="{00000000-0005-0000-0000-0000C8E00000}"/>
    <cellStyle name="Valuta 6 2 2" xfId="23708" xr:uid="{00000000-0005-0000-0000-0000C9E00000}"/>
    <cellStyle name="Valuta 6 2 2 2" xfId="48489" xr:uid="{00000000-0005-0000-0000-0000CAE00000}"/>
    <cellStyle name="Valuta 6 2 3" xfId="48488" xr:uid="{00000000-0005-0000-0000-0000CBE00000}"/>
    <cellStyle name="Valuta 6 3" xfId="23707" xr:uid="{00000000-0005-0000-0000-0000CCE00000}"/>
    <cellStyle name="Valuta 6 3 2" xfId="48490" xr:uid="{00000000-0005-0000-0000-0000CDE00000}"/>
    <cellStyle name="Valuta 6 4" xfId="48487" xr:uid="{00000000-0005-0000-0000-0000CEE00000}"/>
    <cellStyle name="Valuta 60" xfId="15306" xr:uid="{00000000-0005-0000-0000-0000CFE00000}"/>
    <cellStyle name="Valuta 60 2" xfId="15307" xr:uid="{00000000-0005-0000-0000-0000D0E00000}"/>
    <cellStyle name="Valuta 60 2 2" xfId="23710" xr:uid="{00000000-0005-0000-0000-0000D1E00000}"/>
    <cellStyle name="Valuta 60 2 2 2" xfId="48493" xr:uid="{00000000-0005-0000-0000-0000D2E00000}"/>
    <cellStyle name="Valuta 60 2 3" xfId="48492" xr:uid="{00000000-0005-0000-0000-0000D3E00000}"/>
    <cellStyle name="Valuta 60 3" xfId="23709" xr:uid="{00000000-0005-0000-0000-0000D4E00000}"/>
    <cellStyle name="Valuta 60 3 2" xfId="48494" xr:uid="{00000000-0005-0000-0000-0000D5E00000}"/>
    <cellStyle name="Valuta 60 4" xfId="48491" xr:uid="{00000000-0005-0000-0000-0000D6E00000}"/>
    <cellStyle name="Valuta 61" xfId="15308" xr:uid="{00000000-0005-0000-0000-0000D7E00000}"/>
    <cellStyle name="Valuta 61 2" xfId="15309" xr:uid="{00000000-0005-0000-0000-0000D8E00000}"/>
    <cellStyle name="Valuta 61 2 2" xfId="23712" xr:uid="{00000000-0005-0000-0000-0000D9E00000}"/>
    <cellStyle name="Valuta 61 2 2 2" xfId="48497" xr:uid="{00000000-0005-0000-0000-0000DAE00000}"/>
    <cellStyle name="Valuta 61 2 3" xfId="48496" xr:uid="{00000000-0005-0000-0000-0000DBE00000}"/>
    <cellStyle name="Valuta 61 3" xfId="23711" xr:uid="{00000000-0005-0000-0000-0000DCE00000}"/>
    <cellStyle name="Valuta 61 3 2" xfId="48498" xr:uid="{00000000-0005-0000-0000-0000DDE00000}"/>
    <cellStyle name="Valuta 61 4" xfId="48495" xr:uid="{00000000-0005-0000-0000-0000DEE00000}"/>
    <cellStyle name="Valuta 62" xfId="15310" xr:uid="{00000000-0005-0000-0000-0000DFE00000}"/>
    <cellStyle name="Valuta 62 2" xfId="15311" xr:uid="{00000000-0005-0000-0000-0000E0E00000}"/>
    <cellStyle name="Valuta 62 2 2" xfId="23714" xr:uid="{00000000-0005-0000-0000-0000E1E00000}"/>
    <cellStyle name="Valuta 62 2 2 2" xfId="48501" xr:uid="{00000000-0005-0000-0000-0000E2E00000}"/>
    <cellStyle name="Valuta 62 2 3" xfId="48500" xr:uid="{00000000-0005-0000-0000-0000E3E00000}"/>
    <cellStyle name="Valuta 62 3" xfId="23713" xr:uid="{00000000-0005-0000-0000-0000E4E00000}"/>
    <cellStyle name="Valuta 62 3 2" xfId="48502" xr:uid="{00000000-0005-0000-0000-0000E5E00000}"/>
    <cellStyle name="Valuta 62 4" xfId="48499" xr:uid="{00000000-0005-0000-0000-0000E6E00000}"/>
    <cellStyle name="Valuta 63" xfId="15312" xr:uid="{00000000-0005-0000-0000-0000E7E00000}"/>
    <cellStyle name="Valuta 63 2" xfId="23715" xr:uid="{00000000-0005-0000-0000-0000E8E00000}"/>
    <cellStyle name="Valuta 63 2 2" xfId="48504" xr:uid="{00000000-0005-0000-0000-0000E9E00000}"/>
    <cellStyle name="Valuta 63 3" xfId="48503" xr:uid="{00000000-0005-0000-0000-0000EAE00000}"/>
    <cellStyle name="Valuta 64" xfId="15313" xr:uid="{00000000-0005-0000-0000-0000EBE00000}"/>
    <cellStyle name="Valuta 64 2" xfId="23716" xr:uid="{00000000-0005-0000-0000-0000ECE00000}"/>
    <cellStyle name="Valuta 64 2 2" xfId="48506" xr:uid="{00000000-0005-0000-0000-0000EDE00000}"/>
    <cellStyle name="Valuta 64 3" xfId="48505" xr:uid="{00000000-0005-0000-0000-0000EEE00000}"/>
    <cellStyle name="Valuta 65" xfId="15314" xr:uid="{00000000-0005-0000-0000-0000EFE00000}"/>
    <cellStyle name="Valuta 65 2" xfId="23717" xr:uid="{00000000-0005-0000-0000-0000F0E00000}"/>
    <cellStyle name="Valuta 65 2 2" xfId="48508" xr:uid="{00000000-0005-0000-0000-0000F1E00000}"/>
    <cellStyle name="Valuta 65 3" xfId="48507" xr:uid="{00000000-0005-0000-0000-0000F2E00000}"/>
    <cellStyle name="Valuta 66" xfId="15315" xr:uid="{00000000-0005-0000-0000-0000F3E00000}"/>
    <cellStyle name="Valuta 66 2" xfId="23718" xr:uid="{00000000-0005-0000-0000-0000F4E00000}"/>
    <cellStyle name="Valuta 66 2 2" xfId="48510" xr:uid="{00000000-0005-0000-0000-0000F5E00000}"/>
    <cellStyle name="Valuta 66 3" xfId="48509" xr:uid="{00000000-0005-0000-0000-0000F6E00000}"/>
    <cellStyle name="Valuta 67" xfId="15316" xr:uid="{00000000-0005-0000-0000-0000F7E00000}"/>
    <cellStyle name="Valuta 67 2" xfId="23719" xr:uid="{00000000-0005-0000-0000-0000F8E00000}"/>
    <cellStyle name="Valuta 67 2 2" xfId="48512" xr:uid="{00000000-0005-0000-0000-0000F9E00000}"/>
    <cellStyle name="Valuta 67 3" xfId="48511" xr:uid="{00000000-0005-0000-0000-0000FAE00000}"/>
    <cellStyle name="Valuta 68" xfId="15317" xr:uid="{00000000-0005-0000-0000-0000FBE00000}"/>
    <cellStyle name="Valuta 68 2" xfId="23720" xr:uid="{00000000-0005-0000-0000-0000FCE00000}"/>
    <cellStyle name="Valuta 68 2 2" xfId="48514" xr:uid="{00000000-0005-0000-0000-0000FDE00000}"/>
    <cellStyle name="Valuta 68 3" xfId="48513" xr:uid="{00000000-0005-0000-0000-0000FEE00000}"/>
    <cellStyle name="Valuta 69" xfId="15318" xr:uid="{00000000-0005-0000-0000-0000FFE00000}"/>
    <cellStyle name="Valuta 69 2" xfId="15319" xr:uid="{00000000-0005-0000-0000-000000E10000}"/>
    <cellStyle name="Valuta 69 2 2" xfId="23722" xr:uid="{00000000-0005-0000-0000-000001E10000}"/>
    <cellStyle name="Valuta 69 2 2 2" xfId="48517" xr:uid="{00000000-0005-0000-0000-000002E10000}"/>
    <cellStyle name="Valuta 69 2 3" xfId="48516" xr:uid="{00000000-0005-0000-0000-000003E10000}"/>
    <cellStyle name="Valuta 69 3" xfId="23721" xr:uid="{00000000-0005-0000-0000-000004E10000}"/>
    <cellStyle name="Valuta 69 3 2" xfId="48518" xr:uid="{00000000-0005-0000-0000-000005E10000}"/>
    <cellStyle name="Valuta 69 4" xfId="48515" xr:uid="{00000000-0005-0000-0000-000006E10000}"/>
    <cellStyle name="Valuta 7" xfId="15320" xr:uid="{00000000-0005-0000-0000-000007E10000}"/>
    <cellStyle name="Valuta 7 2" xfId="15321" xr:uid="{00000000-0005-0000-0000-000008E10000}"/>
    <cellStyle name="Valuta 7 2 2" xfId="23724" xr:uid="{00000000-0005-0000-0000-000009E10000}"/>
    <cellStyle name="Valuta 7 2 2 2" xfId="48521" xr:uid="{00000000-0005-0000-0000-00000AE10000}"/>
    <cellStyle name="Valuta 7 2 3" xfId="48520" xr:uid="{00000000-0005-0000-0000-00000BE10000}"/>
    <cellStyle name="Valuta 7 3" xfId="23723" xr:uid="{00000000-0005-0000-0000-00000CE10000}"/>
    <cellStyle name="Valuta 7 3 2" xfId="48522" xr:uid="{00000000-0005-0000-0000-00000DE10000}"/>
    <cellStyle name="Valuta 7 4" xfId="48519" xr:uid="{00000000-0005-0000-0000-00000EE10000}"/>
    <cellStyle name="Valuta 70" xfId="15322" xr:uid="{00000000-0005-0000-0000-00000FE10000}"/>
    <cellStyle name="Valuta 70 2" xfId="15323" xr:uid="{00000000-0005-0000-0000-000010E10000}"/>
    <cellStyle name="Valuta 70 2 2" xfId="23726" xr:uid="{00000000-0005-0000-0000-000011E10000}"/>
    <cellStyle name="Valuta 70 2 2 2" xfId="48525" xr:uid="{00000000-0005-0000-0000-000012E10000}"/>
    <cellStyle name="Valuta 70 2 3" xfId="48524" xr:uid="{00000000-0005-0000-0000-000013E10000}"/>
    <cellStyle name="Valuta 70 3" xfId="23725" xr:uid="{00000000-0005-0000-0000-000014E10000}"/>
    <cellStyle name="Valuta 70 3 2" xfId="48526" xr:uid="{00000000-0005-0000-0000-000015E10000}"/>
    <cellStyle name="Valuta 70 4" xfId="48523" xr:uid="{00000000-0005-0000-0000-000016E10000}"/>
    <cellStyle name="Valuta 71" xfId="15324" xr:uid="{00000000-0005-0000-0000-000017E10000}"/>
    <cellStyle name="Valuta 71 2" xfId="15325" xr:uid="{00000000-0005-0000-0000-000018E10000}"/>
    <cellStyle name="Valuta 71 2 2" xfId="23728" xr:uid="{00000000-0005-0000-0000-000019E10000}"/>
    <cellStyle name="Valuta 71 2 2 2" xfId="48529" xr:uid="{00000000-0005-0000-0000-00001AE10000}"/>
    <cellStyle name="Valuta 71 2 3" xfId="48528" xr:uid="{00000000-0005-0000-0000-00001BE10000}"/>
    <cellStyle name="Valuta 71 3" xfId="23727" xr:uid="{00000000-0005-0000-0000-00001CE10000}"/>
    <cellStyle name="Valuta 71 3 2" xfId="48530" xr:uid="{00000000-0005-0000-0000-00001DE10000}"/>
    <cellStyle name="Valuta 71 4" xfId="48527" xr:uid="{00000000-0005-0000-0000-00001EE10000}"/>
    <cellStyle name="Valuta 72" xfId="15326" xr:uid="{00000000-0005-0000-0000-00001FE10000}"/>
    <cellStyle name="Valuta 72 2" xfId="15327" xr:uid="{00000000-0005-0000-0000-000020E10000}"/>
    <cellStyle name="Valuta 72 2 2" xfId="23730" xr:uid="{00000000-0005-0000-0000-000021E10000}"/>
    <cellStyle name="Valuta 72 2 2 2" xfId="48533" xr:uid="{00000000-0005-0000-0000-000022E10000}"/>
    <cellStyle name="Valuta 72 2 3" xfId="48532" xr:uid="{00000000-0005-0000-0000-000023E10000}"/>
    <cellStyle name="Valuta 72 3" xfId="23729" xr:uid="{00000000-0005-0000-0000-000024E10000}"/>
    <cellStyle name="Valuta 72 3 2" xfId="48534" xr:uid="{00000000-0005-0000-0000-000025E10000}"/>
    <cellStyle name="Valuta 72 4" xfId="48531" xr:uid="{00000000-0005-0000-0000-000026E10000}"/>
    <cellStyle name="Valuta 73" xfId="15328" xr:uid="{00000000-0005-0000-0000-000027E10000}"/>
    <cellStyle name="Valuta 73 10" xfId="15329" xr:uid="{00000000-0005-0000-0000-000028E10000}"/>
    <cellStyle name="Valuta 73 10 2" xfId="24060" xr:uid="{00000000-0005-0000-0000-000029E10000}"/>
    <cellStyle name="Valuta 73 10 2 2" xfId="48537" xr:uid="{00000000-0005-0000-0000-00002AE10000}"/>
    <cellStyle name="Valuta 73 10 3" xfId="48536" xr:uid="{00000000-0005-0000-0000-00002BE10000}"/>
    <cellStyle name="Valuta 73 11" xfId="23731" xr:uid="{00000000-0005-0000-0000-00002CE10000}"/>
    <cellStyle name="Valuta 73 11 2" xfId="48538" xr:uid="{00000000-0005-0000-0000-00002DE10000}"/>
    <cellStyle name="Valuta 73 12" xfId="48535" xr:uid="{00000000-0005-0000-0000-00002EE10000}"/>
    <cellStyle name="Valuta 73 2" xfId="15330" xr:uid="{00000000-0005-0000-0000-00002FE10000}"/>
    <cellStyle name="Valuta 73 2 2" xfId="15331" xr:uid="{00000000-0005-0000-0000-000030E10000}"/>
    <cellStyle name="Valuta 73 2 2 2" xfId="24123" xr:uid="{00000000-0005-0000-0000-000031E10000}"/>
    <cellStyle name="Valuta 73 2 2 2 2" xfId="48541" xr:uid="{00000000-0005-0000-0000-000032E10000}"/>
    <cellStyle name="Valuta 73 2 2 3" xfId="48540" xr:uid="{00000000-0005-0000-0000-000033E10000}"/>
    <cellStyle name="Valuta 73 2 3" xfId="23732" xr:uid="{00000000-0005-0000-0000-000034E10000}"/>
    <cellStyle name="Valuta 73 2 3 2" xfId="48542" xr:uid="{00000000-0005-0000-0000-000035E10000}"/>
    <cellStyle name="Valuta 73 2 4" xfId="48539" xr:uid="{00000000-0005-0000-0000-000036E10000}"/>
    <cellStyle name="Valuta 73 3" xfId="15332" xr:uid="{00000000-0005-0000-0000-000037E10000}"/>
    <cellStyle name="Valuta 73 3 2" xfId="15333" xr:uid="{00000000-0005-0000-0000-000038E10000}"/>
    <cellStyle name="Valuta 73 3 2 2" xfId="24186" xr:uid="{00000000-0005-0000-0000-000039E10000}"/>
    <cellStyle name="Valuta 73 3 2 2 2" xfId="48545" xr:uid="{00000000-0005-0000-0000-00003AE10000}"/>
    <cellStyle name="Valuta 73 3 2 3" xfId="48544" xr:uid="{00000000-0005-0000-0000-00003BE10000}"/>
    <cellStyle name="Valuta 73 3 3" xfId="23733" xr:uid="{00000000-0005-0000-0000-00003CE10000}"/>
    <cellStyle name="Valuta 73 3 3 2" xfId="48546" xr:uid="{00000000-0005-0000-0000-00003DE10000}"/>
    <cellStyle name="Valuta 73 3 4" xfId="48543" xr:uid="{00000000-0005-0000-0000-00003EE10000}"/>
    <cellStyle name="Valuta 73 4" xfId="15334" xr:uid="{00000000-0005-0000-0000-00003FE10000}"/>
    <cellStyle name="Valuta 73 4 2" xfId="15335" xr:uid="{00000000-0005-0000-0000-000040E10000}"/>
    <cellStyle name="Valuta 73 4 2 2" xfId="24249" xr:uid="{00000000-0005-0000-0000-000041E10000}"/>
    <cellStyle name="Valuta 73 4 2 2 2" xfId="48549" xr:uid="{00000000-0005-0000-0000-000042E10000}"/>
    <cellStyle name="Valuta 73 4 2 3" xfId="48548" xr:uid="{00000000-0005-0000-0000-000043E10000}"/>
    <cellStyle name="Valuta 73 4 3" xfId="23734" xr:uid="{00000000-0005-0000-0000-000044E10000}"/>
    <cellStyle name="Valuta 73 4 3 2" xfId="48550" xr:uid="{00000000-0005-0000-0000-000045E10000}"/>
    <cellStyle name="Valuta 73 4 4" xfId="48547" xr:uid="{00000000-0005-0000-0000-000046E10000}"/>
    <cellStyle name="Valuta 73 5" xfId="15336" xr:uid="{00000000-0005-0000-0000-000047E10000}"/>
    <cellStyle name="Valuta 73 5 2" xfId="15337" xr:uid="{00000000-0005-0000-0000-000048E10000}"/>
    <cellStyle name="Valuta 73 5 2 2" xfId="24312" xr:uid="{00000000-0005-0000-0000-000049E10000}"/>
    <cellStyle name="Valuta 73 5 2 2 2" xfId="48553" xr:uid="{00000000-0005-0000-0000-00004AE10000}"/>
    <cellStyle name="Valuta 73 5 2 3" xfId="48552" xr:uid="{00000000-0005-0000-0000-00004BE10000}"/>
    <cellStyle name="Valuta 73 5 3" xfId="23735" xr:uid="{00000000-0005-0000-0000-00004CE10000}"/>
    <cellStyle name="Valuta 73 5 3 2" xfId="48554" xr:uid="{00000000-0005-0000-0000-00004DE10000}"/>
    <cellStyle name="Valuta 73 5 4" xfId="48551" xr:uid="{00000000-0005-0000-0000-00004EE10000}"/>
    <cellStyle name="Valuta 73 6" xfId="15338" xr:uid="{00000000-0005-0000-0000-00004FE10000}"/>
    <cellStyle name="Valuta 73 6 2" xfId="15339" xr:uid="{00000000-0005-0000-0000-000050E10000}"/>
    <cellStyle name="Valuta 73 6 2 2" xfId="24375" xr:uid="{00000000-0005-0000-0000-000051E10000}"/>
    <cellStyle name="Valuta 73 6 2 2 2" xfId="48557" xr:uid="{00000000-0005-0000-0000-000052E10000}"/>
    <cellStyle name="Valuta 73 6 2 3" xfId="48556" xr:uid="{00000000-0005-0000-0000-000053E10000}"/>
    <cellStyle name="Valuta 73 6 3" xfId="23736" xr:uid="{00000000-0005-0000-0000-000054E10000}"/>
    <cellStyle name="Valuta 73 6 3 2" xfId="48558" xr:uid="{00000000-0005-0000-0000-000055E10000}"/>
    <cellStyle name="Valuta 73 6 4" xfId="48555" xr:uid="{00000000-0005-0000-0000-000056E10000}"/>
    <cellStyle name="Valuta 73 7" xfId="15340" xr:uid="{00000000-0005-0000-0000-000057E10000}"/>
    <cellStyle name="Valuta 73 7 2" xfId="15341" xr:uid="{00000000-0005-0000-0000-000058E10000}"/>
    <cellStyle name="Valuta 73 7 2 2" xfId="24438" xr:uid="{00000000-0005-0000-0000-000059E10000}"/>
    <cellStyle name="Valuta 73 7 2 2 2" xfId="48561" xr:uid="{00000000-0005-0000-0000-00005AE10000}"/>
    <cellStyle name="Valuta 73 7 2 3" xfId="48560" xr:uid="{00000000-0005-0000-0000-00005BE10000}"/>
    <cellStyle name="Valuta 73 7 3" xfId="23737" xr:uid="{00000000-0005-0000-0000-00005CE10000}"/>
    <cellStyle name="Valuta 73 7 3 2" xfId="48562" xr:uid="{00000000-0005-0000-0000-00005DE10000}"/>
    <cellStyle name="Valuta 73 7 4" xfId="48559" xr:uid="{00000000-0005-0000-0000-00005EE10000}"/>
    <cellStyle name="Valuta 73 8" xfId="15342" xr:uid="{00000000-0005-0000-0000-00005FE10000}"/>
    <cellStyle name="Valuta 73 8 2" xfId="15343" xr:uid="{00000000-0005-0000-0000-000060E10000}"/>
    <cellStyle name="Valuta 73 8 2 2" xfId="24501" xr:uid="{00000000-0005-0000-0000-000061E10000}"/>
    <cellStyle name="Valuta 73 8 2 2 2" xfId="48565" xr:uid="{00000000-0005-0000-0000-000062E10000}"/>
    <cellStyle name="Valuta 73 8 2 3" xfId="48564" xr:uid="{00000000-0005-0000-0000-000063E10000}"/>
    <cellStyle name="Valuta 73 8 3" xfId="23738" xr:uid="{00000000-0005-0000-0000-000064E10000}"/>
    <cellStyle name="Valuta 73 8 3 2" xfId="48566" xr:uid="{00000000-0005-0000-0000-000065E10000}"/>
    <cellStyle name="Valuta 73 8 4" xfId="48563" xr:uid="{00000000-0005-0000-0000-000066E10000}"/>
    <cellStyle name="Valuta 73 9" xfId="15344" xr:uid="{00000000-0005-0000-0000-000067E10000}"/>
    <cellStyle name="Valuta 73 9 2" xfId="15345" xr:uid="{00000000-0005-0000-0000-000068E10000}"/>
    <cellStyle name="Valuta 73 9 2 2" xfId="24503" xr:uid="{00000000-0005-0000-0000-000069E10000}"/>
    <cellStyle name="Valuta 73 9 2 2 2" xfId="48569" xr:uid="{00000000-0005-0000-0000-00006AE10000}"/>
    <cellStyle name="Valuta 73 9 2 3" xfId="48568" xr:uid="{00000000-0005-0000-0000-00006BE10000}"/>
    <cellStyle name="Valuta 73 9 3" xfId="23739" xr:uid="{00000000-0005-0000-0000-00006CE10000}"/>
    <cellStyle name="Valuta 73 9 3 2" xfId="48570" xr:uid="{00000000-0005-0000-0000-00006DE10000}"/>
    <cellStyle name="Valuta 73 9 4" xfId="48567" xr:uid="{00000000-0005-0000-0000-00006EE10000}"/>
    <cellStyle name="Valuta 74" xfId="15346" xr:uid="{00000000-0005-0000-0000-00006FE10000}"/>
    <cellStyle name="Valuta 74 2" xfId="23740" xr:uid="{00000000-0005-0000-0000-000070E10000}"/>
    <cellStyle name="Valuta 74 2 2" xfId="48572" xr:uid="{00000000-0005-0000-0000-000071E10000}"/>
    <cellStyle name="Valuta 74 3" xfId="48571" xr:uid="{00000000-0005-0000-0000-000072E10000}"/>
    <cellStyle name="Valuta 75" xfId="15347" xr:uid="{00000000-0005-0000-0000-000073E10000}"/>
    <cellStyle name="Valuta 75 2" xfId="23741" xr:uid="{00000000-0005-0000-0000-000074E10000}"/>
    <cellStyle name="Valuta 75 2 2" xfId="48574" xr:uid="{00000000-0005-0000-0000-000075E10000}"/>
    <cellStyle name="Valuta 75 3" xfId="48573" xr:uid="{00000000-0005-0000-0000-000076E10000}"/>
    <cellStyle name="Valuta 76" xfId="15348" xr:uid="{00000000-0005-0000-0000-000077E10000}"/>
    <cellStyle name="Valuta 76 2" xfId="23742" xr:uid="{00000000-0005-0000-0000-000078E10000}"/>
    <cellStyle name="Valuta 76 2 2" xfId="48576" xr:uid="{00000000-0005-0000-0000-000079E10000}"/>
    <cellStyle name="Valuta 76 3" xfId="48575" xr:uid="{00000000-0005-0000-0000-00007AE10000}"/>
    <cellStyle name="Valuta 77" xfId="15349" xr:uid="{00000000-0005-0000-0000-00007BE10000}"/>
    <cellStyle name="Valuta 77 2" xfId="23743" xr:uid="{00000000-0005-0000-0000-00007CE10000}"/>
    <cellStyle name="Valuta 77 2 2" xfId="48578" xr:uid="{00000000-0005-0000-0000-00007DE10000}"/>
    <cellStyle name="Valuta 77 3" xfId="48577" xr:uid="{00000000-0005-0000-0000-00007EE10000}"/>
    <cellStyle name="Valuta 78" xfId="15350" xr:uid="{00000000-0005-0000-0000-00007FE10000}"/>
    <cellStyle name="Valuta 78 2" xfId="23744" xr:uid="{00000000-0005-0000-0000-000080E10000}"/>
    <cellStyle name="Valuta 78 2 2" xfId="48580" xr:uid="{00000000-0005-0000-0000-000081E10000}"/>
    <cellStyle name="Valuta 78 3" xfId="48579" xr:uid="{00000000-0005-0000-0000-000082E10000}"/>
    <cellStyle name="Valuta 79" xfId="15351" xr:uid="{00000000-0005-0000-0000-000083E10000}"/>
    <cellStyle name="Valuta 79 2" xfId="23745" xr:uid="{00000000-0005-0000-0000-000084E10000}"/>
    <cellStyle name="Valuta 79 2 2" xfId="48582" xr:uid="{00000000-0005-0000-0000-000085E10000}"/>
    <cellStyle name="Valuta 79 3" xfId="48581" xr:uid="{00000000-0005-0000-0000-000086E10000}"/>
    <cellStyle name="Valuta 8" xfId="15352" xr:uid="{00000000-0005-0000-0000-000087E10000}"/>
    <cellStyle name="Valuta 8 2" xfId="15353" xr:uid="{00000000-0005-0000-0000-000088E10000}"/>
    <cellStyle name="Valuta 8 2 2" xfId="23747" xr:uid="{00000000-0005-0000-0000-000089E10000}"/>
    <cellStyle name="Valuta 8 2 2 2" xfId="48585" xr:uid="{00000000-0005-0000-0000-00008AE10000}"/>
    <cellStyle name="Valuta 8 2 3" xfId="48584" xr:uid="{00000000-0005-0000-0000-00008BE10000}"/>
    <cellStyle name="Valuta 8 3" xfId="23746" xr:uid="{00000000-0005-0000-0000-00008CE10000}"/>
    <cellStyle name="Valuta 8 3 2" xfId="48586" xr:uid="{00000000-0005-0000-0000-00008DE10000}"/>
    <cellStyle name="Valuta 8 4" xfId="48583" xr:uid="{00000000-0005-0000-0000-00008EE10000}"/>
    <cellStyle name="Valuta 80" xfId="15354" xr:uid="{00000000-0005-0000-0000-00008FE10000}"/>
    <cellStyle name="Valuta 80 2" xfId="23748" xr:uid="{00000000-0005-0000-0000-000090E10000}"/>
    <cellStyle name="Valuta 80 2 2" xfId="48588" xr:uid="{00000000-0005-0000-0000-000091E10000}"/>
    <cellStyle name="Valuta 80 3" xfId="48587" xr:uid="{00000000-0005-0000-0000-000092E10000}"/>
    <cellStyle name="Valuta 81" xfId="15355" xr:uid="{00000000-0005-0000-0000-000093E10000}"/>
    <cellStyle name="Valuta 81 2" xfId="23749" xr:uid="{00000000-0005-0000-0000-000094E10000}"/>
    <cellStyle name="Valuta 81 2 2" xfId="48590" xr:uid="{00000000-0005-0000-0000-000095E10000}"/>
    <cellStyle name="Valuta 81 3" xfId="48589" xr:uid="{00000000-0005-0000-0000-000096E10000}"/>
    <cellStyle name="Valuta 82" xfId="15356" xr:uid="{00000000-0005-0000-0000-000097E10000}"/>
    <cellStyle name="Valuta 82 2" xfId="23750" xr:uid="{00000000-0005-0000-0000-000098E10000}"/>
    <cellStyle name="Valuta 82 2 2" xfId="48592" xr:uid="{00000000-0005-0000-0000-000099E10000}"/>
    <cellStyle name="Valuta 82 3" xfId="48591" xr:uid="{00000000-0005-0000-0000-00009AE10000}"/>
    <cellStyle name="Valuta 83" xfId="15357" xr:uid="{00000000-0005-0000-0000-00009BE10000}"/>
    <cellStyle name="Valuta 83 2" xfId="23751" xr:uid="{00000000-0005-0000-0000-00009CE10000}"/>
    <cellStyle name="Valuta 83 2 2" xfId="48594" xr:uid="{00000000-0005-0000-0000-00009DE10000}"/>
    <cellStyle name="Valuta 83 3" xfId="48593" xr:uid="{00000000-0005-0000-0000-00009EE10000}"/>
    <cellStyle name="Valuta 84" xfId="15358" xr:uid="{00000000-0005-0000-0000-00009FE10000}"/>
    <cellStyle name="Valuta 84 2" xfId="23752" xr:uid="{00000000-0005-0000-0000-0000A0E10000}"/>
    <cellStyle name="Valuta 84 2 2" xfId="48596" xr:uid="{00000000-0005-0000-0000-0000A1E10000}"/>
    <cellStyle name="Valuta 84 3" xfId="48595" xr:uid="{00000000-0005-0000-0000-0000A2E10000}"/>
    <cellStyle name="Valuta 85" xfId="15359" xr:uid="{00000000-0005-0000-0000-0000A3E10000}"/>
    <cellStyle name="Valuta 85 2" xfId="23753" xr:uid="{00000000-0005-0000-0000-0000A4E10000}"/>
    <cellStyle name="Valuta 85 2 2" xfId="48598" xr:uid="{00000000-0005-0000-0000-0000A5E10000}"/>
    <cellStyle name="Valuta 85 3" xfId="48597" xr:uid="{00000000-0005-0000-0000-0000A6E10000}"/>
    <cellStyle name="Valuta 86" xfId="15360" xr:uid="{00000000-0005-0000-0000-0000A7E10000}"/>
    <cellStyle name="Valuta 86 2" xfId="23754" xr:uid="{00000000-0005-0000-0000-0000A8E10000}"/>
    <cellStyle name="Valuta 86 2 2" xfId="48600" xr:uid="{00000000-0005-0000-0000-0000A9E10000}"/>
    <cellStyle name="Valuta 86 3" xfId="48599" xr:uid="{00000000-0005-0000-0000-0000AAE10000}"/>
    <cellStyle name="Valuta 87" xfId="15361" xr:uid="{00000000-0005-0000-0000-0000ABE10000}"/>
    <cellStyle name="Valuta 87 2" xfId="23755" xr:uid="{00000000-0005-0000-0000-0000ACE10000}"/>
    <cellStyle name="Valuta 87 2 2" xfId="48602" xr:uid="{00000000-0005-0000-0000-0000ADE10000}"/>
    <cellStyle name="Valuta 87 3" xfId="48601" xr:uid="{00000000-0005-0000-0000-0000AEE10000}"/>
    <cellStyle name="Valuta 88" xfId="15362" xr:uid="{00000000-0005-0000-0000-0000AFE10000}"/>
    <cellStyle name="Valuta 88 2" xfId="23756" xr:uid="{00000000-0005-0000-0000-0000B0E10000}"/>
    <cellStyle name="Valuta 88 2 2" xfId="48604" xr:uid="{00000000-0005-0000-0000-0000B1E10000}"/>
    <cellStyle name="Valuta 88 3" xfId="48603" xr:uid="{00000000-0005-0000-0000-0000B2E10000}"/>
    <cellStyle name="Valuta 89" xfId="15363" xr:uid="{00000000-0005-0000-0000-0000B3E10000}"/>
    <cellStyle name="Valuta 89 2" xfId="23757" xr:uid="{00000000-0005-0000-0000-0000B4E10000}"/>
    <cellStyle name="Valuta 89 2 2" xfId="48606" xr:uid="{00000000-0005-0000-0000-0000B5E10000}"/>
    <cellStyle name="Valuta 89 3" xfId="48605" xr:uid="{00000000-0005-0000-0000-0000B6E10000}"/>
    <cellStyle name="Valuta 9" xfId="15364" xr:uid="{00000000-0005-0000-0000-0000B7E10000}"/>
    <cellStyle name="Valuta 9 2" xfId="15365" xr:uid="{00000000-0005-0000-0000-0000B8E10000}"/>
    <cellStyle name="Valuta 9 2 2" xfId="23759" xr:uid="{00000000-0005-0000-0000-0000B9E10000}"/>
    <cellStyle name="Valuta 9 2 2 2" xfId="48609" xr:uid="{00000000-0005-0000-0000-0000BAE10000}"/>
    <cellStyle name="Valuta 9 2 3" xfId="48608" xr:uid="{00000000-0005-0000-0000-0000BBE10000}"/>
    <cellStyle name="Valuta 9 3" xfId="23758" xr:uid="{00000000-0005-0000-0000-0000BCE10000}"/>
    <cellStyle name="Valuta 9 3 2" xfId="48610" xr:uid="{00000000-0005-0000-0000-0000BDE10000}"/>
    <cellStyle name="Valuta 9 4" xfId="48607" xr:uid="{00000000-0005-0000-0000-0000BEE10000}"/>
    <cellStyle name="Valuta 90" xfId="15366" xr:uid="{00000000-0005-0000-0000-0000BFE10000}"/>
    <cellStyle name="Valuta 90 2" xfId="23760" xr:uid="{00000000-0005-0000-0000-0000C0E10000}"/>
    <cellStyle name="Valuta 90 2 2" xfId="48612" xr:uid="{00000000-0005-0000-0000-0000C1E10000}"/>
    <cellStyle name="Valuta 90 3" xfId="48611" xr:uid="{00000000-0005-0000-0000-0000C2E10000}"/>
    <cellStyle name="Valuta 91" xfId="15367" xr:uid="{00000000-0005-0000-0000-0000C3E10000}"/>
    <cellStyle name="Valuta 91 2" xfId="23761" xr:uid="{00000000-0005-0000-0000-0000C4E10000}"/>
    <cellStyle name="Valuta 91 2 2" xfId="48614" xr:uid="{00000000-0005-0000-0000-0000C5E10000}"/>
    <cellStyle name="Valuta 91 3" xfId="48613" xr:uid="{00000000-0005-0000-0000-0000C6E10000}"/>
    <cellStyle name="Valuta 92" xfId="15368" xr:uid="{00000000-0005-0000-0000-0000C7E10000}"/>
    <cellStyle name="Valuta 92 2" xfId="23762" xr:uid="{00000000-0005-0000-0000-0000C8E10000}"/>
    <cellStyle name="Valuta 92 2 2" xfId="48616" xr:uid="{00000000-0005-0000-0000-0000C9E10000}"/>
    <cellStyle name="Valuta 92 3" xfId="48615" xr:uid="{00000000-0005-0000-0000-0000CAE10000}"/>
    <cellStyle name="Valuta 93" xfId="15369" xr:uid="{00000000-0005-0000-0000-0000CBE10000}"/>
    <cellStyle name="Valuta 93 2" xfId="23763" xr:uid="{00000000-0005-0000-0000-0000CCE10000}"/>
    <cellStyle name="Valuta 93 2 2" xfId="48618" xr:uid="{00000000-0005-0000-0000-0000CDE10000}"/>
    <cellStyle name="Valuta 93 3" xfId="48617" xr:uid="{00000000-0005-0000-0000-0000CEE10000}"/>
    <cellStyle name="Valuta 94" xfId="15370" xr:uid="{00000000-0005-0000-0000-0000CFE10000}"/>
    <cellStyle name="Valuta 94 2" xfId="23764" xr:uid="{00000000-0005-0000-0000-0000D0E10000}"/>
    <cellStyle name="Valuta 94 2 2" xfId="48620" xr:uid="{00000000-0005-0000-0000-0000D1E10000}"/>
    <cellStyle name="Valuta 94 3" xfId="48619" xr:uid="{00000000-0005-0000-0000-0000D2E10000}"/>
    <cellStyle name="Valuta 95" xfId="15371" xr:uid="{00000000-0005-0000-0000-0000D3E10000}"/>
    <cellStyle name="Valuta 95 2" xfId="23765" xr:uid="{00000000-0005-0000-0000-0000D4E10000}"/>
    <cellStyle name="Valuta 95 2 2" xfId="48622" xr:uid="{00000000-0005-0000-0000-0000D5E10000}"/>
    <cellStyle name="Valuta 95 3" xfId="48621" xr:uid="{00000000-0005-0000-0000-0000D6E10000}"/>
    <cellStyle name="Valuta 96" xfId="15372" xr:uid="{00000000-0005-0000-0000-0000D7E10000}"/>
    <cellStyle name="Valuta 96 2" xfId="23766" xr:uid="{00000000-0005-0000-0000-0000D8E10000}"/>
    <cellStyle name="Valuta 96 2 2" xfId="48624" xr:uid="{00000000-0005-0000-0000-0000D9E10000}"/>
    <cellStyle name="Valuta 96 3" xfId="48623" xr:uid="{00000000-0005-0000-0000-0000DAE10000}"/>
    <cellStyle name="Valuta 97" xfId="15373" xr:uid="{00000000-0005-0000-0000-0000DBE10000}"/>
    <cellStyle name="Valuta 97 2" xfId="23767" xr:uid="{00000000-0005-0000-0000-0000DCE10000}"/>
    <cellStyle name="Valuta 97 2 2" xfId="48626" xr:uid="{00000000-0005-0000-0000-0000DDE10000}"/>
    <cellStyle name="Valuta 97 3" xfId="48625" xr:uid="{00000000-0005-0000-0000-0000DEE10000}"/>
    <cellStyle name="Valuta 98" xfId="15374" xr:uid="{00000000-0005-0000-0000-0000DFE10000}"/>
    <cellStyle name="Valuta 98 2" xfId="23768" xr:uid="{00000000-0005-0000-0000-0000E0E10000}"/>
    <cellStyle name="Valuta 98 2 2" xfId="48628" xr:uid="{00000000-0005-0000-0000-0000E1E10000}"/>
    <cellStyle name="Valuta 98 3" xfId="48627" xr:uid="{00000000-0005-0000-0000-0000E2E10000}"/>
    <cellStyle name="Valuta 99" xfId="15375" xr:uid="{00000000-0005-0000-0000-0000E3E10000}"/>
    <cellStyle name="Valuta 99 2" xfId="23769" xr:uid="{00000000-0005-0000-0000-0000E4E10000}"/>
    <cellStyle name="Valuta 99 2 2" xfId="48630" xr:uid="{00000000-0005-0000-0000-0000E5E10000}"/>
    <cellStyle name="Valuta 99 3" xfId="48629" xr:uid="{00000000-0005-0000-0000-0000E6E10000}"/>
    <cellStyle name="Vejica [0] 2" xfId="59239" xr:uid="{00000000-0005-0000-0000-0000E7E10000}"/>
    <cellStyle name="Vejica 10" xfId="15376" xr:uid="{00000000-0005-0000-0000-0000E8E10000}"/>
    <cellStyle name="Vejica 10 2" xfId="15377" xr:uid="{00000000-0005-0000-0000-0000E9E10000}"/>
    <cellStyle name="Vejica 10 2 2" xfId="15378" xr:uid="{00000000-0005-0000-0000-0000EAE10000}"/>
    <cellStyle name="Vejica 10 2 2 2" xfId="23772" xr:uid="{00000000-0005-0000-0000-0000EBE10000}"/>
    <cellStyle name="Vejica 10 2 2 2 2" xfId="48633" xr:uid="{00000000-0005-0000-0000-0000ECE10000}"/>
    <cellStyle name="Vejica 10 2 2 3" xfId="48632" xr:uid="{00000000-0005-0000-0000-0000EDE10000}"/>
    <cellStyle name="Vejica 10 2 3" xfId="23771" xr:uid="{00000000-0005-0000-0000-0000EEE10000}"/>
    <cellStyle name="Vejica 10 2 3 2" xfId="48634" xr:uid="{00000000-0005-0000-0000-0000EFE10000}"/>
    <cellStyle name="Vejica 10 2 4" xfId="48631" xr:uid="{00000000-0005-0000-0000-0000F0E10000}"/>
    <cellStyle name="Vejica 10 3" xfId="15379" xr:uid="{00000000-0005-0000-0000-0000F1E10000}"/>
    <cellStyle name="Vejica 10 3 2" xfId="23773" xr:uid="{00000000-0005-0000-0000-0000F2E10000}"/>
    <cellStyle name="Vejica 10 3 2 2" xfId="48636" xr:uid="{00000000-0005-0000-0000-0000F3E10000}"/>
    <cellStyle name="Vejica 10 3 3" xfId="48635" xr:uid="{00000000-0005-0000-0000-0000F4E10000}"/>
    <cellStyle name="Vejica 10 4" xfId="23770" xr:uid="{00000000-0005-0000-0000-0000F5E10000}"/>
    <cellStyle name="Vejica 10 4 2" xfId="48637" xr:uid="{00000000-0005-0000-0000-0000F6E10000}"/>
    <cellStyle name="Vejica 10 5" xfId="59240" xr:uid="{00000000-0005-0000-0000-0000F7E10000}"/>
    <cellStyle name="Vejica 11" xfId="15380" xr:uid="{00000000-0005-0000-0000-0000F8E10000}"/>
    <cellStyle name="Vejica 11 2" xfId="15381" xr:uid="{00000000-0005-0000-0000-0000F9E10000}"/>
    <cellStyle name="Vejica 11 2 2" xfId="15382" xr:uid="{00000000-0005-0000-0000-0000FAE10000}"/>
    <cellStyle name="Vejica 11 2 2 2" xfId="23776" xr:uid="{00000000-0005-0000-0000-0000FBE10000}"/>
    <cellStyle name="Vejica 11 2 2 2 2" xfId="48640" xr:uid="{00000000-0005-0000-0000-0000FCE10000}"/>
    <cellStyle name="Vejica 11 2 2 3" xfId="48639" xr:uid="{00000000-0005-0000-0000-0000FDE10000}"/>
    <cellStyle name="Vejica 11 2 3" xfId="23775" xr:uid="{00000000-0005-0000-0000-0000FEE10000}"/>
    <cellStyle name="Vejica 11 2 3 2" xfId="48641" xr:uid="{00000000-0005-0000-0000-0000FFE10000}"/>
    <cellStyle name="Vejica 11 2 4" xfId="48638" xr:uid="{00000000-0005-0000-0000-000000E20000}"/>
    <cellStyle name="Vejica 11 3" xfId="15383" xr:uid="{00000000-0005-0000-0000-000001E20000}"/>
    <cellStyle name="Vejica 11 3 2" xfId="23777" xr:uid="{00000000-0005-0000-0000-000002E20000}"/>
    <cellStyle name="Vejica 11 3 2 2" xfId="48643" xr:uid="{00000000-0005-0000-0000-000003E20000}"/>
    <cellStyle name="Vejica 11 3 3" xfId="48642" xr:uid="{00000000-0005-0000-0000-000004E20000}"/>
    <cellStyle name="Vejica 11 4" xfId="23774" xr:uid="{00000000-0005-0000-0000-000005E20000}"/>
    <cellStyle name="Vejica 11 4 2" xfId="48644" xr:uid="{00000000-0005-0000-0000-000006E20000}"/>
    <cellStyle name="Vejica 11 5" xfId="59241" xr:uid="{00000000-0005-0000-0000-000007E20000}"/>
    <cellStyle name="Vejica 12" xfId="15384" xr:uid="{00000000-0005-0000-0000-000008E20000}"/>
    <cellStyle name="Vejica 12 2" xfId="15385" xr:uid="{00000000-0005-0000-0000-000009E20000}"/>
    <cellStyle name="Vejica 12 2 2" xfId="15386" xr:uid="{00000000-0005-0000-0000-00000AE20000}"/>
    <cellStyle name="Vejica 12 2 2 2" xfId="23780" xr:uid="{00000000-0005-0000-0000-00000BE20000}"/>
    <cellStyle name="Vejica 12 2 2 2 2" xfId="48648" xr:uid="{00000000-0005-0000-0000-00000CE20000}"/>
    <cellStyle name="Vejica 12 2 2 3" xfId="48647" xr:uid="{00000000-0005-0000-0000-00000DE20000}"/>
    <cellStyle name="Vejica 12 2 3" xfId="23779" xr:uid="{00000000-0005-0000-0000-00000EE20000}"/>
    <cellStyle name="Vejica 12 2 3 2" xfId="48649" xr:uid="{00000000-0005-0000-0000-00000FE20000}"/>
    <cellStyle name="Vejica 12 2 4" xfId="48646" xr:uid="{00000000-0005-0000-0000-000010E20000}"/>
    <cellStyle name="Vejica 12 3" xfId="15387" xr:uid="{00000000-0005-0000-0000-000011E20000}"/>
    <cellStyle name="Vejica 12 3 2" xfId="23781" xr:uid="{00000000-0005-0000-0000-000012E20000}"/>
    <cellStyle name="Vejica 12 3 2 2" xfId="48651" xr:uid="{00000000-0005-0000-0000-000013E20000}"/>
    <cellStyle name="Vejica 12 3 3" xfId="48650" xr:uid="{00000000-0005-0000-0000-000014E20000}"/>
    <cellStyle name="Vejica 12 4" xfId="23778" xr:uid="{00000000-0005-0000-0000-000015E20000}"/>
    <cellStyle name="Vejica 12 4 2" xfId="48652" xr:uid="{00000000-0005-0000-0000-000016E20000}"/>
    <cellStyle name="Vejica 12 5" xfId="48645" xr:uid="{00000000-0005-0000-0000-000017E20000}"/>
    <cellStyle name="Vejica 12 6" xfId="59242" xr:uid="{00000000-0005-0000-0000-000018E20000}"/>
    <cellStyle name="Vejica 13" xfId="15388" xr:uid="{00000000-0005-0000-0000-000019E20000}"/>
    <cellStyle name="Vejica 13 2" xfId="15389" xr:uid="{00000000-0005-0000-0000-00001AE20000}"/>
    <cellStyle name="Vejica 13 2 2" xfId="15390" xr:uid="{00000000-0005-0000-0000-00001BE20000}"/>
    <cellStyle name="Vejica 13 2 2 2" xfId="23784" xr:uid="{00000000-0005-0000-0000-00001CE20000}"/>
    <cellStyle name="Vejica 13 2 2 2 2" xfId="48656" xr:uid="{00000000-0005-0000-0000-00001DE20000}"/>
    <cellStyle name="Vejica 13 2 2 3" xfId="48655" xr:uid="{00000000-0005-0000-0000-00001EE20000}"/>
    <cellStyle name="Vejica 13 2 3" xfId="23783" xr:uid="{00000000-0005-0000-0000-00001FE20000}"/>
    <cellStyle name="Vejica 13 2 3 2" xfId="48657" xr:uid="{00000000-0005-0000-0000-000020E20000}"/>
    <cellStyle name="Vejica 13 2 4" xfId="48654" xr:uid="{00000000-0005-0000-0000-000021E20000}"/>
    <cellStyle name="Vejica 13 3" xfId="15391" xr:uid="{00000000-0005-0000-0000-000022E20000}"/>
    <cellStyle name="Vejica 13 3 2" xfId="23785" xr:uid="{00000000-0005-0000-0000-000023E20000}"/>
    <cellStyle name="Vejica 13 3 2 2" xfId="48659" xr:uid="{00000000-0005-0000-0000-000024E20000}"/>
    <cellStyle name="Vejica 13 3 3" xfId="48658" xr:uid="{00000000-0005-0000-0000-000025E20000}"/>
    <cellStyle name="Vejica 13 4" xfId="23782" xr:uid="{00000000-0005-0000-0000-000026E20000}"/>
    <cellStyle name="Vejica 13 4 2" xfId="48660" xr:uid="{00000000-0005-0000-0000-000027E20000}"/>
    <cellStyle name="Vejica 13 5" xfId="48653" xr:uid="{00000000-0005-0000-0000-000028E20000}"/>
    <cellStyle name="Vejica 13 6" xfId="59243" xr:uid="{00000000-0005-0000-0000-000029E20000}"/>
    <cellStyle name="Vejica 14" xfId="15392" xr:uid="{00000000-0005-0000-0000-00002AE20000}"/>
    <cellStyle name="Vejica 14 10" xfId="15393" xr:uid="{00000000-0005-0000-0000-00002BE20000}"/>
    <cellStyle name="Vejica 14 10 2" xfId="15394" xr:uid="{00000000-0005-0000-0000-00002CE20000}"/>
    <cellStyle name="Vejica 14 10 2 2" xfId="24380" xr:uid="{00000000-0005-0000-0000-00002DE20000}"/>
    <cellStyle name="Vejica 14 10 2 2 2" xfId="48664" xr:uid="{00000000-0005-0000-0000-00002EE20000}"/>
    <cellStyle name="Vejica 14 10 2 3" xfId="48663" xr:uid="{00000000-0005-0000-0000-00002FE20000}"/>
    <cellStyle name="Vejica 14 10 3" xfId="23787" xr:uid="{00000000-0005-0000-0000-000030E20000}"/>
    <cellStyle name="Vejica 14 10 3 2" xfId="48665" xr:uid="{00000000-0005-0000-0000-000031E20000}"/>
    <cellStyle name="Vejica 14 10 4" xfId="48662" xr:uid="{00000000-0005-0000-0000-000032E20000}"/>
    <cellStyle name="Vejica 14 11" xfId="15395" xr:uid="{00000000-0005-0000-0000-000033E20000}"/>
    <cellStyle name="Vejica 14 11 2" xfId="15396" xr:uid="{00000000-0005-0000-0000-000034E20000}"/>
    <cellStyle name="Vejica 14 11 2 2" xfId="24443" xr:uid="{00000000-0005-0000-0000-000035E20000}"/>
    <cellStyle name="Vejica 14 11 2 2 2" xfId="48668" xr:uid="{00000000-0005-0000-0000-000036E20000}"/>
    <cellStyle name="Vejica 14 11 2 3" xfId="48667" xr:uid="{00000000-0005-0000-0000-000037E20000}"/>
    <cellStyle name="Vejica 14 11 3" xfId="23788" xr:uid="{00000000-0005-0000-0000-000038E20000}"/>
    <cellStyle name="Vejica 14 11 3 2" xfId="48669" xr:uid="{00000000-0005-0000-0000-000039E20000}"/>
    <cellStyle name="Vejica 14 11 4" xfId="48666" xr:uid="{00000000-0005-0000-0000-00003AE20000}"/>
    <cellStyle name="Vejica 14 12" xfId="15397" xr:uid="{00000000-0005-0000-0000-00003BE20000}"/>
    <cellStyle name="Vejica 14 12 2" xfId="24002" xr:uid="{00000000-0005-0000-0000-00003CE20000}"/>
    <cellStyle name="Vejica 14 12 2 2" xfId="48671" xr:uid="{00000000-0005-0000-0000-00003DE20000}"/>
    <cellStyle name="Vejica 14 12 3" xfId="48670" xr:uid="{00000000-0005-0000-0000-00003EE20000}"/>
    <cellStyle name="Vejica 14 13" xfId="23786" xr:uid="{00000000-0005-0000-0000-00003FE20000}"/>
    <cellStyle name="Vejica 14 13 2" xfId="48672" xr:uid="{00000000-0005-0000-0000-000040E20000}"/>
    <cellStyle name="Vejica 14 14" xfId="48661" xr:uid="{00000000-0005-0000-0000-000041E20000}"/>
    <cellStyle name="Vejica 14 15" xfId="59244" xr:uid="{00000000-0005-0000-0000-000042E20000}"/>
    <cellStyle name="Vejica 14 2" xfId="15398" xr:uid="{00000000-0005-0000-0000-000043E20000}"/>
    <cellStyle name="Vejica 14 2 10" xfId="15399" xr:uid="{00000000-0005-0000-0000-000044E20000}"/>
    <cellStyle name="Vejica 14 2 10 2" xfId="15400" xr:uid="{00000000-0005-0000-0000-000045E20000}"/>
    <cellStyle name="Vejica 14 2 10 2 2" xfId="24449" xr:uid="{00000000-0005-0000-0000-000046E20000}"/>
    <cellStyle name="Vejica 14 2 10 2 2 2" xfId="48676" xr:uid="{00000000-0005-0000-0000-000047E20000}"/>
    <cellStyle name="Vejica 14 2 10 2 3" xfId="48675" xr:uid="{00000000-0005-0000-0000-000048E20000}"/>
    <cellStyle name="Vejica 14 2 10 3" xfId="23790" xr:uid="{00000000-0005-0000-0000-000049E20000}"/>
    <cellStyle name="Vejica 14 2 10 3 2" xfId="48677" xr:uid="{00000000-0005-0000-0000-00004AE20000}"/>
    <cellStyle name="Vejica 14 2 10 4" xfId="48674" xr:uid="{00000000-0005-0000-0000-00004BE20000}"/>
    <cellStyle name="Vejica 14 2 11" xfId="15401" xr:uid="{00000000-0005-0000-0000-00004CE20000}"/>
    <cellStyle name="Vejica 14 2 11 2" xfId="24008" xr:uid="{00000000-0005-0000-0000-00004DE20000}"/>
    <cellStyle name="Vejica 14 2 11 2 2" xfId="48679" xr:uid="{00000000-0005-0000-0000-00004EE20000}"/>
    <cellStyle name="Vejica 14 2 11 3" xfId="48678" xr:uid="{00000000-0005-0000-0000-00004FE20000}"/>
    <cellStyle name="Vejica 14 2 12" xfId="23789" xr:uid="{00000000-0005-0000-0000-000050E20000}"/>
    <cellStyle name="Vejica 14 2 12 2" xfId="48680" xr:uid="{00000000-0005-0000-0000-000051E20000}"/>
    <cellStyle name="Vejica 14 2 13" xfId="48673" xr:uid="{00000000-0005-0000-0000-000052E20000}"/>
    <cellStyle name="Vejica 14 2 2" xfId="15402" xr:uid="{00000000-0005-0000-0000-000053E20000}"/>
    <cellStyle name="Vejica 14 2 2 10" xfId="15403" xr:uid="{00000000-0005-0000-0000-000054E20000}"/>
    <cellStyle name="Vejica 14 2 2 10 2" xfId="24023" xr:uid="{00000000-0005-0000-0000-000055E20000}"/>
    <cellStyle name="Vejica 14 2 2 10 2 2" xfId="48683" xr:uid="{00000000-0005-0000-0000-000056E20000}"/>
    <cellStyle name="Vejica 14 2 2 10 3" xfId="48682" xr:uid="{00000000-0005-0000-0000-000057E20000}"/>
    <cellStyle name="Vejica 14 2 2 11" xfId="23791" xr:uid="{00000000-0005-0000-0000-000058E20000}"/>
    <cellStyle name="Vejica 14 2 2 11 2" xfId="48684" xr:uid="{00000000-0005-0000-0000-000059E20000}"/>
    <cellStyle name="Vejica 14 2 2 12" xfId="48681" xr:uid="{00000000-0005-0000-0000-00005AE20000}"/>
    <cellStyle name="Vejica 14 2 2 2" xfId="15404" xr:uid="{00000000-0005-0000-0000-00005BE20000}"/>
    <cellStyle name="Vejica 14 2 2 2 10" xfId="23792" xr:uid="{00000000-0005-0000-0000-00005CE20000}"/>
    <cellStyle name="Vejica 14 2 2 2 10 2" xfId="48686" xr:uid="{00000000-0005-0000-0000-00005DE20000}"/>
    <cellStyle name="Vejica 14 2 2 2 11" xfId="48685" xr:uid="{00000000-0005-0000-0000-00005EE20000}"/>
    <cellStyle name="Vejica 14 2 2 2 2" xfId="15405" xr:uid="{00000000-0005-0000-0000-00005FE20000}"/>
    <cellStyle name="Vejica 14 2 2 2 2 2" xfId="15406" xr:uid="{00000000-0005-0000-0000-000060E20000}"/>
    <cellStyle name="Vejica 14 2 2 2 2 2 2" xfId="24115" xr:uid="{00000000-0005-0000-0000-000061E20000}"/>
    <cellStyle name="Vejica 14 2 2 2 2 2 2 2" xfId="48689" xr:uid="{00000000-0005-0000-0000-000062E20000}"/>
    <cellStyle name="Vejica 14 2 2 2 2 2 3" xfId="48688" xr:uid="{00000000-0005-0000-0000-000063E20000}"/>
    <cellStyle name="Vejica 14 2 2 2 2 3" xfId="23793" xr:uid="{00000000-0005-0000-0000-000064E20000}"/>
    <cellStyle name="Vejica 14 2 2 2 2 3 2" xfId="48690" xr:uid="{00000000-0005-0000-0000-000065E20000}"/>
    <cellStyle name="Vejica 14 2 2 2 2 4" xfId="48687" xr:uid="{00000000-0005-0000-0000-000066E20000}"/>
    <cellStyle name="Vejica 14 2 2 2 3" xfId="15407" xr:uid="{00000000-0005-0000-0000-000067E20000}"/>
    <cellStyle name="Vejica 14 2 2 2 3 2" xfId="15408" xr:uid="{00000000-0005-0000-0000-000068E20000}"/>
    <cellStyle name="Vejica 14 2 2 2 3 2 2" xfId="24178" xr:uid="{00000000-0005-0000-0000-000069E20000}"/>
    <cellStyle name="Vejica 14 2 2 2 3 2 2 2" xfId="48693" xr:uid="{00000000-0005-0000-0000-00006AE20000}"/>
    <cellStyle name="Vejica 14 2 2 2 3 2 3" xfId="48692" xr:uid="{00000000-0005-0000-0000-00006BE20000}"/>
    <cellStyle name="Vejica 14 2 2 2 3 3" xfId="23794" xr:uid="{00000000-0005-0000-0000-00006CE20000}"/>
    <cellStyle name="Vejica 14 2 2 2 3 3 2" xfId="48694" xr:uid="{00000000-0005-0000-0000-00006DE20000}"/>
    <cellStyle name="Vejica 14 2 2 2 3 4" xfId="48691" xr:uid="{00000000-0005-0000-0000-00006EE20000}"/>
    <cellStyle name="Vejica 14 2 2 2 4" xfId="15409" xr:uid="{00000000-0005-0000-0000-00006FE20000}"/>
    <cellStyle name="Vejica 14 2 2 2 4 2" xfId="15410" xr:uid="{00000000-0005-0000-0000-000070E20000}"/>
    <cellStyle name="Vejica 14 2 2 2 4 2 2" xfId="24241" xr:uid="{00000000-0005-0000-0000-000071E20000}"/>
    <cellStyle name="Vejica 14 2 2 2 4 2 2 2" xfId="48697" xr:uid="{00000000-0005-0000-0000-000072E20000}"/>
    <cellStyle name="Vejica 14 2 2 2 4 2 3" xfId="48696" xr:uid="{00000000-0005-0000-0000-000073E20000}"/>
    <cellStyle name="Vejica 14 2 2 2 4 3" xfId="23795" xr:uid="{00000000-0005-0000-0000-000074E20000}"/>
    <cellStyle name="Vejica 14 2 2 2 4 3 2" xfId="48698" xr:uid="{00000000-0005-0000-0000-000075E20000}"/>
    <cellStyle name="Vejica 14 2 2 2 4 4" xfId="48695" xr:uid="{00000000-0005-0000-0000-000076E20000}"/>
    <cellStyle name="Vejica 14 2 2 2 5" xfId="15411" xr:uid="{00000000-0005-0000-0000-000077E20000}"/>
    <cellStyle name="Vejica 14 2 2 2 5 2" xfId="15412" xr:uid="{00000000-0005-0000-0000-000078E20000}"/>
    <cellStyle name="Vejica 14 2 2 2 5 2 2" xfId="24304" xr:uid="{00000000-0005-0000-0000-000079E20000}"/>
    <cellStyle name="Vejica 14 2 2 2 5 2 2 2" xfId="48701" xr:uid="{00000000-0005-0000-0000-00007AE20000}"/>
    <cellStyle name="Vejica 14 2 2 2 5 2 3" xfId="48700" xr:uid="{00000000-0005-0000-0000-00007BE20000}"/>
    <cellStyle name="Vejica 14 2 2 2 5 3" xfId="23796" xr:uid="{00000000-0005-0000-0000-00007CE20000}"/>
    <cellStyle name="Vejica 14 2 2 2 5 3 2" xfId="48702" xr:uid="{00000000-0005-0000-0000-00007DE20000}"/>
    <cellStyle name="Vejica 14 2 2 2 5 4" xfId="48699" xr:uid="{00000000-0005-0000-0000-00007EE20000}"/>
    <cellStyle name="Vejica 14 2 2 2 6" xfId="15413" xr:uid="{00000000-0005-0000-0000-00007FE20000}"/>
    <cellStyle name="Vejica 14 2 2 2 6 2" xfId="15414" xr:uid="{00000000-0005-0000-0000-000080E20000}"/>
    <cellStyle name="Vejica 14 2 2 2 6 2 2" xfId="24367" xr:uid="{00000000-0005-0000-0000-000081E20000}"/>
    <cellStyle name="Vejica 14 2 2 2 6 2 2 2" xfId="48705" xr:uid="{00000000-0005-0000-0000-000082E20000}"/>
    <cellStyle name="Vejica 14 2 2 2 6 2 3" xfId="48704" xr:uid="{00000000-0005-0000-0000-000083E20000}"/>
    <cellStyle name="Vejica 14 2 2 2 6 3" xfId="23797" xr:uid="{00000000-0005-0000-0000-000084E20000}"/>
    <cellStyle name="Vejica 14 2 2 2 6 3 2" xfId="48706" xr:uid="{00000000-0005-0000-0000-000085E20000}"/>
    <cellStyle name="Vejica 14 2 2 2 6 4" xfId="48703" xr:uid="{00000000-0005-0000-0000-000086E20000}"/>
    <cellStyle name="Vejica 14 2 2 2 7" xfId="15415" xr:uid="{00000000-0005-0000-0000-000087E20000}"/>
    <cellStyle name="Vejica 14 2 2 2 7 2" xfId="15416" xr:uid="{00000000-0005-0000-0000-000088E20000}"/>
    <cellStyle name="Vejica 14 2 2 2 7 2 2" xfId="24430" xr:uid="{00000000-0005-0000-0000-000089E20000}"/>
    <cellStyle name="Vejica 14 2 2 2 7 2 2 2" xfId="48709" xr:uid="{00000000-0005-0000-0000-00008AE20000}"/>
    <cellStyle name="Vejica 14 2 2 2 7 2 3" xfId="48708" xr:uid="{00000000-0005-0000-0000-00008BE20000}"/>
    <cellStyle name="Vejica 14 2 2 2 7 3" xfId="23798" xr:uid="{00000000-0005-0000-0000-00008CE20000}"/>
    <cellStyle name="Vejica 14 2 2 2 7 3 2" xfId="48710" xr:uid="{00000000-0005-0000-0000-00008DE20000}"/>
    <cellStyle name="Vejica 14 2 2 2 7 4" xfId="48707" xr:uid="{00000000-0005-0000-0000-00008EE20000}"/>
    <cellStyle name="Vejica 14 2 2 2 8" xfId="15417" xr:uid="{00000000-0005-0000-0000-00008FE20000}"/>
    <cellStyle name="Vejica 14 2 2 2 8 2" xfId="15418" xr:uid="{00000000-0005-0000-0000-000090E20000}"/>
    <cellStyle name="Vejica 14 2 2 2 8 2 2" xfId="24493" xr:uid="{00000000-0005-0000-0000-000091E20000}"/>
    <cellStyle name="Vejica 14 2 2 2 8 2 2 2" xfId="48713" xr:uid="{00000000-0005-0000-0000-000092E20000}"/>
    <cellStyle name="Vejica 14 2 2 2 8 2 3" xfId="48712" xr:uid="{00000000-0005-0000-0000-000093E20000}"/>
    <cellStyle name="Vejica 14 2 2 2 8 3" xfId="23799" xr:uid="{00000000-0005-0000-0000-000094E20000}"/>
    <cellStyle name="Vejica 14 2 2 2 8 3 2" xfId="48714" xr:uid="{00000000-0005-0000-0000-000095E20000}"/>
    <cellStyle name="Vejica 14 2 2 2 8 4" xfId="48711" xr:uid="{00000000-0005-0000-0000-000096E20000}"/>
    <cellStyle name="Vejica 14 2 2 2 9" xfId="15419" xr:uid="{00000000-0005-0000-0000-000097E20000}"/>
    <cellStyle name="Vejica 14 2 2 2 9 2" xfId="24052" xr:uid="{00000000-0005-0000-0000-000098E20000}"/>
    <cellStyle name="Vejica 14 2 2 2 9 2 2" xfId="48716" xr:uid="{00000000-0005-0000-0000-000099E20000}"/>
    <cellStyle name="Vejica 14 2 2 2 9 3" xfId="48715" xr:uid="{00000000-0005-0000-0000-00009AE20000}"/>
    <cellStyle name="Vejica 14 2 2 3" xfId="15420" xr:uid="{00000000-0005-0000-0000-00009BE20000}"/>
    <cellStyle name="Vejica 14 2 2 3 2" xfId="15421" xr:uid="{00000000-0005-0000-0000-00009CE20000}"/>
    <cellStyle name="Vejica 14 2 2 3 2 2" xfId="24086" xr:uid="{00000000-0005-0000-0000-00009DE20000}"/>
    <cellStyle name="Vejica 14 2 2 3 2 2 2" xfId="48719" xr:uid="{00000000-0005-0000-0000-00009EE20000}"/>
    <cellStyle name="Vejica 14 2 2 3 2 3" xfId="48718" xr:uid="{00000000-0005-0000-0000-00009FE20000}"/>
    <cellStyle name="Vejica 14 2 2 3 3" xfId="23800" xr:uid="{00000000-0005-0000-0000-0000A0E20000}"/>
    <cellStyle name="Vejica 14 2 2 3 3 2" xfId="48720" xr:uid="{00000000-0005-0000-0000-0000A1E20000}"/>
    <cellStyle name="Vejica 14 2 2 3 4" xfId="48717" xr:uid="{00000000-0005-0000-0000-0000A2E20000}"/>
    <cellStyle name="Vejica 14 2 2 4" xfId="15422" xr:uid="{00000000-0005-0000-0000-0000A3E20000}"/>
    <cellStyle name="Vejica 14 2 2 4 2" xfId="15423" xr:uid="{00000000-0005-0000-0000-0000A4E20000}"/>
    <cellStyle name="Vejica 14 2 2 4 2 2" xfId="24149" xr:uid="{00000000-0005-0000-0000-0000A5E20000}"/>
    <cellStyle name="Vejica 14 2 2 4 2 2 2" xfId="48723" xr:uid="{00000000-0005-0000-0000-0000A6E20000}"/>
    <cellStyle name="Vejica 14 2 2 4 2 3" xfId="48722" xr:uid="{00000000-0005-0000-0000-0000A7E20000}"/>
    <cellStyle name="Vejica 14 2 2 4 3" xfId="23801" xr:uid="{00000000-0005-0000-0000-0000A8E20000}"/>
    <cellStyle name="Vejica 14 2 2 4 3 2" xfId="48724" xr:uid="{00000000-0005-0000-0000-0000A9E20000}"/>
    <cellStyle name="Vejica 14 2 2 4 4" xfId="48721" xr:uid="{00000000-0005-0000-0000-0000AAE20000}"/>
    <cellStyle name="Vejica 14 2 2 5" xfId="15424" xr:uid="{00000000-0005-0000-0000-0000ABE20000}"/>
    <cellStyle name="Vejica 14 2 2 5 2" xfId="15425" xr:uid="{00000000-0005-0000-0000-0000ACE20000}"/>
    <cellStyle name="Vejica 14 2 2 5 2 2" xfId="24212" xr:uid="{00000000-0005-0000-0000-0000ADE20000}"/>
    <cellStyle name="Vejica 14 2 2 5 2 2 2" xfId="48727" xr:uid="{00000000-0005-0000-0000-0000AEE20000}"/>
    <cellStyle name="Vejica 14 2 2 5 2 3" xfId="48726" xr:uid="{00000000-0005-0000-0000-0000AFE20000}"/>
    <cellStyle name="Vejica 14 2 2 5 3" xfId="23802" xr:uid="{00000000-0005-0000-0000-0000B0E20000}"/>
    <cellStyle name="Vejica 14 2 2 5 3 2" xfId="48728" xr:uid="{00000000-0005-0000-0000-0000B1E20000}"/>
    <cellStyle name="Vejica 14 2 2 5 4" xfId="48725" xr:uid="{00000000-0005-0000-0000-0000B2E20000}"/>
    <cellStyle name="Vejica 14 2 2 6" xfId="15426" xr:uid="{00000000-0005-0000-0000-0000B3E20000}"/>
    <cellStyle name="Vejica 14 2 2 6 2" xfId="15427" xr:uid="{00000000-0005-0000-0000-0000B4E20000}"/>
    <cellStyle name="Vejica 14 2 2 6 2 2" xfId="24275" xr:uid="{00000000-0005-0000-0000-0000B5E20000}"/>
    <cellStyle name="Vejica 14 2 2 6 2 2 2" xfId="48731" xr:uid="{00000000-0005-0000-0000-0000B6E20000}"/>
    <cellStyle name="Vejica 14 2 2 6 2 3" xfId="48730" xr:uid="{00000000-0005-0000-0000-0000B7E20000}"/>
    <cellStyle name="Vejica 14 2 2 6 3" xfId="23803" xr:uid="{00000000-0005-0000-0000-0000B8E20000}"/>
    <cellStyle name="Vejica 14 2 2 6 3 2" xfId="48732" xr:uid="{00000000-0005-0000-0000-0000B9E20000}"/>
    <cellStyle name="Vejica 14 2 2 6 4" xfId="48729" xr:uid="{00000000-0005-0000-0000-0000BAE20000}"/>
    <cellStyle name="Vejica 14 2 2 7" xfId="15428" xr:uid="{00000000-0005-0000-0000-0000BBE20000}"/>
    <cellStyle name="Vejica 14 2 2 7 2" xfId="15429" xr:uid="{00000000-0005-0000-0000-0000BCE20000}"/>
    <cellStyle name="Vejica 14 2 2 7 2 2" xfId="24338" xr:uid="{00000000-0005-0000-0000-0000BDE20000}"/>
    <cellStyle name="Vejica 14 2 2 7 2 2 2" xfId="48735" xr:uid="{00000000-0005-0000-0000-0000BEE20000}"/>
    <cellStyle name="Vejica 14 2 2 7 2 3" xfId="48734" xr:uid="{00000000-0005-0000-0000-0000BFE20000}"/>
    <cellStyle name="Vejica 14 2 2 7 3" xfId="23804" xr:uid="{00000000-0005-0000-0000-0000C0E20000}"/>
    <cellStyle name="Vejica 14 2 2 7 3 2" xfId="48736" xr:uid="{00000000-0005-0000-0000-0000C1E20000}"/>
    <cellStyle name="Vejica 14 2 2 7 4" xfId="48733" xr:uid="{00000000-0005-0000-0000-0000C2E20000}"/>
    <cellStyle name="Vejica 14 2 2 8" xfId="15430" xr:uid="{00000000-0005-0000-0000-0000C3E20000}"/>
    <cellStyle name="Vejica 14 2 2 8 2" xfId="15431" xr:uid="{00000000-0005-0000-0000-0000C4E20000}"/>
    <cellStyle name="Vejica 14 2 2 8 2 2" xfId="24401" xr:uid="{00000000-0005-0000-0000-0000C5E20000}"/>
    <cellStyle name="Vejica 14 2 2 8 2 2 2" xfId="48739" xr:uid="{00000000-0005-0000-0000-0000C6E20000}"/>
    <cellStyle name="Vejica 14 2 2 8 2 3" xfId="48738" xr:uid="{00000000-0005-0000-0000-0000C7E20000}"/>
    <cellStyle name="Vejica 14 2 2 8 3" xfId="23805" xr:uid="{00000000-0005-0000-0000-0000C8E20000}"/>
    <cellStyle name="Vejica 14 2 2 8 3 2" xfId="48740" xr:uid="{00000000-0005-0000-0000-0000C9E20000}"/>
    <cellStyle name="Vejica 14 2 2 8 4" xfId="48737" xr:uid="{00000000-0005-0000-0000-0000CAE20000}"/>
    <cellStyle name="Vejica 14 2 2 9" xfId="15432" xr:uid="{00000000-0005-0000-0000-0000CBE20000}"/>
    <cellStyle name="Vejica 14 2 2 9 2" xfId="15433" xr:uid="{00000000-0005-0000-0000-0000CCE20000}"/>
    <cellStyle name="Vejica 14 2 2 9 2 2" xfId="24464" xr:uid="{00000000-0005-0000-0000-0000CDE20000}"/>
    <cellStyle name="Vejica 14 2 2 9 2 2 2" xfId="48743" xr:uid="{00000000-0005-0000-0000-0000CEE20000}"/>
    <cellStyle name="Vejica 14 2 2 9 2 3" xfId="48742" xr:uid="{00000000-0005-0000-0000-0000CFE20000}"/>
    <cellStyle name="Vejica 14 2 2 9 3" xfId="23806" xr:uid="{00000000-0005-0000-0000-0000D0E20000}"/>
    <cellStyle name="Vejica 14 2 2 9 3 2" xfId="48744" xr:uid="{00000000-0005-0000-0000-0000D1E20000}"/>
    <cellStyle name="Vejica 14 2 2 9 4" xfId="48741" xr:uid="{00000000-0005-0000-0000-0000D2E20000}"/>
    <cellStyle name="Vejica 14 2 3" xfId="15434" xr:uid="{00000000-0005-0000-0000-0000D3E20000}"/>
    <cellStyle name="Vejica 14 2 3 10" xfId="23807" xr:uid="{00000000-0005-0000-0000-0000D4E20000}"/>
    <cellStyle name="Vejica 14 2 3 10 2" xfId="48746" xr:uid="{00000000-0005-0000-0000-0000D5E20000}"/>
    <cellStyle name="Vejica 14 2 3 11" xfId="48745" xr:uid="{00000000-0005-0000-0000-0000D6E20000}"/>
    <cellStyle name="Vejica 14 2 3 2" xfId="15435" xr:uid="{00000000-0005-0000-0000-0000D7E20000}"/>
    <cellStyle name="Vejica 14 2 3 2 2" xfId="15436" xr:uid="{00000000-0005-0000-0000-0000D8E20000}"/>
    <cellStyle name="Vejica 14 2 3 2 2 2" xfId="24114" xr:uid="{00000000-0005-0000-0000-0000D9E20000}"/>
    <cellStyle name="Vejica 14 2 3 2 2 2 2" xfId="48749" xr:uid="{00000000-0005-0000-0000-0000DAE20000}"/>
    <cellStyle name="Vejica 14 2 3 2 2 3" xfId="48748" xr:uid="{00000000-0005-0000-0000-0000DBE20000}"/>
    <cellStyle name="Vejica 14 2 3 2 3" xfId="23808" xr:uid="{00000000-0005-0000-0000-0000DCE20000}"/>
    <cellStyle name="Vejica 14 2 3 2 3 2" xfId="48750" xr:uid="{00000000-0005-0000-0000-0000DDE20000}"/>
    <cellStyle name="Vejica 14 2 3 2 4" xfId="48747" xr:uid="{00000000-0005-0000-0000-0000DEE20000}"/>
    <cellStyle name="Vejica 14 2 3 3" xfId="15437" xr:uid="{00000000-0005-0000-0000-0000DFE20000}"/>
    <cellStyle name="Vejica 14 2 3 3 2" xfId="15438" xr:uid="{00000000-0005-0000-0000-0000E0E20000}"/>
    <cellStyle name="Vejica 14 2 3 3 2 2" xfId="24177" xr:uid="{00000000-0005-0000-0000-0000E1E20000}"/>
    <cellStyle name="Vejica 14 2 3 3 2 2 2" xfId="48753" xr:uid="{00000000-0005-0000-0000-0000E2E20000}"/>
    <cellStyle name="Vejica 14 2 3 3 2 3" xfId="48752" xr:uid="{00000000-0005-0000-0000-0000E3E20000}"/>
    <cellStyle name="Vejica 14 2 3 3 3" xfId="23809" xr:uid="{00000000-0005-0000-0000-0000E4E20000}"/>
    <cellStyle name="Vejica 14 2 3 3 3 2" xfId="48754" xr:uid="{00000000-0005-0000-0000-0000E5E20000}"/>
    <cellStyle name="Vejica 14 2 3 3 4" xfId="48751" xr:uid="{00000000-0005-0000-0000-0000E6E20000}"/>
    <cellStyle name="Vejica 14 2 3 4" xfId="15439" xr:uid="{00000000-0005-0000-0000-0000E7E20000}"/>
    <cellStyle name="Vejica 14 2 3 4 2" xfId="15440" xr:uid="{00000000-0005-0000-0000-0000E8E20000}"/>
    <cellStyle name="Vejica 14 2 3 4 2 2" xfId="24240" xr:uid="{00000000-0005-0000-0000-0000E9E20000}"/>
    <cellStyle name="Vejica 14 2 3 4 2 2 2" xfId="48757" xr:uid="{00000000-0005-0000-0000-0000EAE20000}"/>
    <cellStyle name="Vejica 14 2 3 4 2 3" xfId="48756" xr:uid="{00000000-0005-0000-0000-0000EBE20000}"/>
    <cellStyle name="Vejica 14 2 3 4 3" xfId="23810" xr:uid="{00000000-0005-0000-0000-0000ECE20000}"/>
    <cellStyle name="Vejica 14 2 3 4 3 2" xfId="48758" xr:uid="{00000000-0005-0000-0000-0000EDE20000}"/>
    <cellStyle name="Vejica 14 2 3 4 4" xfId="48755" xr:uid="{00000000-0005-0000-0000-0000EEE20000}"/>
    <cellStyle name="Vejica 14 2 3 5" xfId="15441" xr:uid="{00000000-0005-0000-0000-0000EFE20000}"/>
    <cellStyle name="Vejica 14 2 3 5 2" xfId="15442" xr:uid="{00000000-0005-0000-0000-0000F0E20000}"/>
    <cellStyle name="Vejica 14 2 3 5 2 2" xfId="24303" xr:uid="{00000000-0005-0000-0000-0000F1E20000}"/>
    <cellStyle name="Vejica 14 2 3 5 2 2 2" xfId="48761" xr:uid="{00000000-0005-0000-0000-0000F2E20000}"/>
    <cellStyle name="Vejica 14 2 3 5 2 3" xfId="48760" xr:uid="{00000000-0005-0000-0000-0000F3E20000}"/>
    <cellStyle name="Vejica 14 2 3 5 3" xfId="23811" xr:uid="{00000000-0005-0000-0000-0000F4E20000}"/>
    <cellStyle name="Vejica 14 2 3 5 3 2" xfId="48762" xr:uid="{00000000-0005-0000-0000-0000F5E20000}"/>
    <cellStyle name="Vejica 14 2 3 5 4" xfId="48759" xr:uid="{00000000-0005-0000-0000-0000F6E20000}"/>
    <cellStyle name="Vejica 14 2 3 6" xfId="15443" xr:uid="{00000000-0005-0000-0000-0000F7E20000}"/>
    <cellStyle name="Vejica 14 2 3 6 2" xfId="15444" xr:uid="{00000000-0005-0000-0000-0000F8E20000}"/>
    <cellStyle name="Vejica 14 2 3 6 2 2" xfId="24366" xr:uid="{00000000-0005-0000-0000-0000F9E20000}"/>
    <cellStyle name="Vejica 14 2 3 6 2 2 2" xfId="48765" xr:uid="{00000000-0005-0000-0000-0000FAE20000}"/>
    <cellStyle name="Vejica 14 2 3 6 2 3" xfId="48764" xr:uid="{00000000-0005-0000-0000-0000FBE20000}"/>
    <cellStyle name="Vejica 14 2 3 6 3" xfId="23812" xr:uid="{00000000-0005-0000-0000-0000FCE20000}"/>
    <cellStyle name="Vejica 14 2 3 6 3 2" xfId="48766" xr:uid="{00000000-0005-0000-0000-0000FDE20000}"/>
    <cellStyle name="Vejica 14 2 3 6 4" xfId="48763" xr:uid="{00000000-0005-0000-0000-0000FEE20000}"/>
    <cellStyle name="Vejica 14 2 3 7" xfId="15445" xr:uid="{00000000-0005-0000-0000-0000FFE20000}"/>
    <cellStyle name="Vejica 14 2 3 7 2" xfId="15446" xr:uid="{00000000-0005-0000-0000-000000E30000}"/>
    <cellStyle name="Vejica 14 2 3 7 2 2" xfId="24429" xr:uid="{00000000-0005-0000-0000-000001E30000}"/>
    <cellStyle name="Vejica 14 2 3 7 2 2 2" xfId="48769" xr:uid="{00000000-0005-0000-0000-000002E30000}"/>
    <cellStyle name="Vejica 14 2 3 7 2 3" xfId="48768" xr:uid="{00000000-0005-0000-0000-000003E30000}"/>
    <cellStyle name="Vejica 14 2 3 7 3" xfId="23813" xr:uid="{00000000-0005-0000-0000-000004E30000}"/>
    <cellStyle name="Vejica 14 2 3 7 3 2" xfId="48770" xr:uid="{00000000-0005-0000-0000-000005E30000}"/>
    <cellStyle name="Vejica 14 2 3 7 4" xfId="48767" xr:uid="{00000000-0005-0000-0000-000006E30000}"/>
    <cellStyle name="Vejica 14 2 3 8" xfId="15447" xr:uid="{00000000-0005-0000-0000-000007E30000}"/>
    <cellStyle name="Vejica 14 2 3 8 2" xfId="15448" xr:uid="{00000000-0005-0000-0000-000008E30000}"/>
    <cellStyle name="Vejica 14 2 3 8 2 2" xfId="24492" xr:uid="{00000000-0005-0000-0000-000009E30000}"/>
    <cellStyle name="Vejica 14 2 3 8 2 2 2" xfId="48773" xr:uid="{00000000-0005-0000-0000-00000AE30000}"/>
    <cellStyle name="Vejica 14 2 3 8 2 3" xfId="48772" xr:uid="{00000000-0005-0000-0000-00000BE30000}"/>
    <cellStyle name="Vejica 14 2 3 8 3" xfId="23814" xr:uid="{00000000-0005-0000-0000-00000CE30000}"/>
    <cellStyle name="Vejica 14 2 3 8 3 2" xfId="48774" xr:uid="{00000000-0005-0000-0000-00000DE30000}"/>
    <cellStyle name="Vejica 14 2 3 8 4" xfId="48771" xr:uid="{00000000-0005-0000-0000-00000EE30000}"/>
    <cellStyle name="Vejica 14 2 3 9" xfId="15449" xr:uid="{00000000-0005-0000-0000-00000FE30000}"/>
    <cellStyle name="Vejica 14 2 3 9 2" xfId="24051" xr:uid="{00000000-0005-0000-0000-000010E30000}"/>
    <cellStyle name="Vejica 14 2 3 9 2 2" xfId="48776" xr:uid="{00000000-0005-0000-0000-000011E30000}"/>
    <cellStyle name="Vejica 14 2 3 9 3" xfId="48775" xr:uid="{00000000-0005-0000-0000-000012E30000}"/>
    <cellStyle name="Vejica 14 2 4" xfId="15450" xr:uid="{00000000-0005-0000-0000-000013E30000}"/>
    <cellStyle name="Vejica 14 2 4 2" xfId="15451" xr:uid="{00000000-0005-0000-0000-000014E30000}"/>
    <cellStyle name="Vejica 14 2 4 2 2" xfId="24071" xr:uid="{00000000-0005-0000-0000-000015E30000}"/>
    <cellStyle name="Vejica 14 2 4 2 2 2" xfId="48779" xr:uid="{00000000-0005-0000-0000-000016E30000}"/>
    <cellStyle name="Vejica 14 2 4 2 3" xfId="48778" xr:uid="{00000000-0005-0000-0000-000017E30000}"/>
    <cellStyle name="Vejica 14 2 4 3" xfId="23815" xr:uid="{00000000-0005-0000-0000-000018E30000}"/>
    <cellStyle name="Vejica 14 2 4 3 2" xfId="48780" xr:uid="{00000000-0005-0000-0000-000019E30000}"/>
    <cellStyle name="Vejica 14 2 4 4" xfId="48777" xr:uid="{00000000-0005-0000-0000-00001AE30000}"/>
    <cellStyle name="Vejica 14 2 5" xfId="15452" xr:uid="{00000000-0005-0000-0000-00001BE30000}"/>
    <cellStyle name="Vejica 14 2 5 2" xfId="15453" xr:uid="{00000000-0005-0000-0000-00001CE30000}"/>
    <cellStyle name="Vejica 14 2 5 2 2" xfId="24134" xr:uid="{00000000-0005-0000-0000-00001DE30000}"/>
    <cellStyle name="Vejica 14 2 5 2 2 2" xfId="48783" xr:uid="{00000000-0005-0000-0000-00001EE30000}"/>
    <cellStyle name="Vejica 14 2 5 2 3" xfId="48782" xr:uid="{00000000-0005-0000-0000-00001FE30000}"/>
    <cellStyle name="Vejica 14 2 5 3" xfId="23816" xr:uid="{00000000-0005-0000-0000-000020E30000}"/>
    <cellStyle name="Vejica 14 2 5 3 2" xfId="48784" xr:uid="{00000000-0005-0000-0000-000021E30000}"/>
    <cellStyle name="Vejica 14 2 5 4" xfId="48781" xr:uid="{00000000-0005-0000-0000-000022E30000}"/>
    <cellStyle name="Vejica 14 2 6" xfId="15454" xr:uid="{00000000-0005-0000-0000-000023E30000}"/>
    <cellStyle name="Vejica 14 2 6 2" xfId="15455" xr:uid="{00000000-0005-0000-0000-000024E30000}"/>
    <cellStyle name="Vejica 14 2 6 2 2" xfId="24197" xr:uid="{00000000-0005-0000-0000-000025E30000}"/>
    <cellStyle name="Vejica 14 2 6 2 2 2" xfId="48787" xr:uid="{00000000-0005-0000-0000-000026E30000}"/>
    <cellStyle name="Vejica 14 2 6 2 3" xfId="48786" xr:uid="{00000000-0005-0000-0000-000027E30000}"/>
    <cellStyle name="Vejica 14 2 6 3" xfId="23817" xr:uid="{00000000-0005-0000-0000-000028E30000}"/>
    <cellStyle name="Vejica 14 2 6 3 2" xfId="48788" xr:uid="{00000000-0005-0000-0000-000029E30000}"/>
    <cellStyle name="Vejica 14 2 6 4" xfId="48785" xr:uid="{00000000-0005-0000-0000-00002AE30000}"/>
    <cellStyle name="Vejica 14 2 7" xfId="15456" xr:uid="{00000000-0005-0000-0000-00002BE30000}"/>
    <cellStyle name="Vejica 14 2 7 2" xfId="15457" xr:uid="{00000000-0005-0000-0000-00002CE30000}"/>
    <cellStyle name="Vejica 14 2 7 2 2" xfId="24260" xr:uid="{00000000-0005-0000-0000-00002DE30000}"/>
    <cellStyle name="Vejica 14 2 7 2 2 2" xfId="48791" xr:uid="{00000000-0005-0000-0000-00002EE30000}"/>
    <cellStyle name="Vejica 14 2 7 2 3" xfId="48790" xr:uid="{00000000-0005-0000-0000-00002FE30000}"/>
    <cellStyle name="Vejica 14 2 7 3" xfId="23818" xr:uid="{00000000-0005-0000-0000-000030E30000}"/>
    <cellStyle name="Vejica 14 2 7 3 2" xfId="48792" xr:uid="{00000000-0005-0000-0000-000031E30000}"/>
    <cellStyle name="Vejica 14 2 7 4" xfId="48789" xr:uid="{00000000-0005-0000-0000-000032E30000}"/>
    <cellStyle name="Vejica 14 2 8" xfId="15458" xr:uid="{00000000-0005-0000-0000-000033E30000}"/>
    <cellStyle name="Vejica 14 2 8 2" xfId="15459" xr:uid="{00000000-0005-0000-0000-000034E30000}"/>
    <cellStyle name="Vejica 14 2 8 2 2" xfId="24323" xr:uid="{00000000-0005-0000-0000-000035E30000}"/>
    <cellStyle name="Vejica 14 2 8 2 2 2" xfId="48795" xr:uid="{00000000-0005-0000-0000-000036E30000}"/>
    <cellStyle name="Vejica 14 2 8 2 3" xfId="48794" xr:uid="{00000000-0005-0000-0000-000037E30000}"/>
    <cellStyle name="Vejica 14 2 8 3" xfId="23819" xr:uid="{00000000-0005-0000-0000-000038E30000}"/>
    <cellStyle name="Vejica 14 2 8 3 2" xfId="48796" xr:uid="{00000000-0005-0000-0000-000039E30000}"/>
    <cellStyle name="Vejica 14 2 8 4" xfId="48793" xr:uid="{00000000-0005-0000-0000-00003AE30000}"/>
    <cellStyle name="Vejica 14 2 9" xfId="15460" xr:uid="{00000000-0005-0000-0000-00003BE30000}"/>
    <cellStyle name="Vejica 14 2 9 2" xfId="15461" xr:uid="{00000000-0005-0000-0000-00003CE30000}"/>
    <cellStyle name="Vejica 14 2 9 2 2" xfId="24386" xr:uid="{00000000-0005-0000-0000-00003DE30000}"/>
    <cellStyle name="Vejica 14 2 9 2 2 2" xfId="48799" xr:uid="{00000000-0005-0000-0000-00003EE30000}"/>
    <cellStyle name="Vejica 14 2 9 2 3" xfId="48798" xr:uid="{00000000-0005-0000-0000-00003FE30000}"/>
    <cellStyle name="Vejica 14 2 9 3" xfId="23820" xr:uid="{00000000-0005-0000-0000-000040E30000}"/>
    <cellStyle name="Vejica 14 2 9 3 2" xfId="48800" xr:uid="{00000000-0005-0000-0000-000041E30000}"/>
    <cellStyle name="Vejica 14 2 9 4" xfId="48797" xr:uid="{00000000-0005-0000-0000-000042E30000}"/>
    <cellStyle name="Vejica 14 3" xfId="15462" xr:uid="{00000000-0005-0000-0000-000043E30000}"/>
    <cellStyle name="Vejica 14 3 10" xfId="15463" xr:uid="{00000000-0005-0000-0000-000044E30000}"/>
    <cellStyle name="Vejica 14 3 10 2" xfId="24017" xr:uid="{00000000-0005-0000-0000-000045E30000}"/>
    <cellStyle name="Vejica 14 3 10 2 2" xfId="48803" xr:uid="{00000000-0005-0000-0000-000046E30000}"/>
    <cellStyle name="Vejica 14 3 10 3" xfId="48802" xr:uid="{00000000-0005-0000-0000-000047E30000}"/>
    <cellStyle name="Vejica 14 3 11" xfId="23821" xr:uid="{00000000-0005-0000-0000-000048E30000}"/>
    <cellStyle name="Vejica 14 3 11 2" xfId="48804" xr:uid="{00000000-0005-0000-0000-000049E30000}"/>
    <cellStyle name="Vejica 14 3 12" xfId="48801" xr:uid="{00000000-0005-0000-0000-00004AE30000}"/>
    <cellStyle name="Vejica 14 3 2" xfId="15464" xr:uid="{00000000-0005-0000-0000-00004BE30000}"/>
    <cellStyle name="Vejica 14 3 2 10" xfId="23822" xr:uid="{00000000-0005-0000-0000-00004CE30000}"/>
    <cellStyle name="Vejica 14 3 2 10 2" xfId="48806" xr:uid="{00000000-0005-0000-0000-00004DE30000}"/>
    <cellStyle name="Vejica 14 3 2 11" xfId="48805" xr:uid="{00000000-0005-0000-0000-00004EE30000}"/>
    <cellStyle name="Vejica 14 3 2 2" xfId="15465" xr:uid="{00000000-0005-0000-0000-00004FE30000}"/>
    <cellStyle name="Vejica 14 3 2 2 2" xfId="15466" xr:uid="{00000000-0005-0000-0000-000050E30000}"/>
    <cellStyle name="Vejica 14 3 2 2 2 2" xfId="24116" xr:uid="{00000000-0005-0000-0000-000051E30000}"/>
    <cellStyle name="Vejica 14 3 2 2 2 2 2" xfId="48809" xr:uid="{00000000-0005-0000-0000-000052E30000}"/>
    <cellStyle name="Vejica 14 3 2 2 2 3" xfId="48808" xr:uid="{00000000-0005-0000-0000-000053E30000}"/>
    <cellStyle name="Vejica 14 3 2 2 3" xfId="23823" xr:uid="{00000000-0005-0000-0000-000054E30000}"/>
    <cellStyle name="Vejica 14 3 2 2 3 2" xfId="48810" xr:uid="{00000000-0005-0000-0000-000055E30000}"/>
    <cellStyle name="Vejica 14 3 2 2 4" xfId="48807" xr:uid="{00000000-0005-0000-0000-000056E30000}"/>
    <cellStyle name="Vejica 14 3 2 3" xfId="15467" xr:uid="{00000000-0005-0000-0000-000057E30000}"/>
    <cellStyle name="Vejica 14 3 2 3 2" xfId="15468" xr:uid="{00000000-0005-0000-0000-000058E30000}"/>
    <cellStyle name="Vejica 14 3 2 3 2 2" xfId="24179" xr:uid="{00000000-0005-0000-0000-000059E30000}"/>
    <cellStyle name="Vejica 14 3 2 3 2 2 2" xfId="48813" xr:uid="{00000000-0005-0000-0000-00005AE30000}"/>
    <cellStyle name="Vejica 14 3 2 3 2 3" xfId="48812" xr:uid="{00000000-0005-0000-0000-00005BE30000}"/>
    <cellStyle name="Vejica 14 3 2 3 3" xfId="23824" xr:uid="{00000000-0005-0000-0000-00005CE30000}"/>
    <cellStyle name="Vejica 14 3 2 3 3 2" xfId="48814" xr:uid="{00000000-0005-0000-0000-00005DE30000}"/>
    <cellStyle name="Vejica 14 3 2 3 4" xfId="48811" xr:uid="{00000000-0005-0000-0000-00005EE30000}"/>
    <cellStyle name="Vejica 14 3 2 4" xfId="15469" xr:uid="{00000000-0005-0000-0000-00005FE30000}"/>
    <cellStyle name="Vejica 14 3 2 4 2" xfId="15470" xr:uid="{00000000-0005-0000-0000-000060E30000}"/>
    <cellStyle name="Vejica 14 3 2 4 2 2" xfId="24242" xr:uid="{00000000-0005-0000-0000-000061E30000}"/>
    <cellStyle name="Vejica 14 3 2 4 2 2 2" xfId="48817" xr:uid="{00000000-0005-0000-0000-000062E30000}"/>
    <cellStyle name="Vejica 14 3 2 4 2 3" xfId="48816" xr:uid="{00000000-0005-0000-0000-000063E30000}"/>
    <cellStyle name="Vejica 14 3 2 4 3" xfId="23825" xr:uid="{00000000-0005-0000-0000-000064E30000}"/>
    <cellStyle name="Vejica 14 3 2 4 3 2" xfId="48818" xr:uid="{00000000-0005-0000-0000-000065E30000}"/>
    <cellStyle name="Vejica 14 3 2 4 4" xfId="48815" xr:uid="{00000000-0005-0000-0000-000066E30000}"/>
    <cellStyle name="Vejica 14 3 2 5" xfId="15471" xr:uid="{00000000-0005-0000-0000-000067E30000}"/>
    <cellStyle name="Vejica 14 3 2 5 2" xfId="15472" xr:uid="{00000000-0005-0000-0000-000068E30000}"/>
    <cellStyle name="Vejica 14 3 2 5 2 2" xfId="24305" xr:uid="{00000000-0005-0000-0000-000069E30000}"/>
    <cellStyle name="Vejica 14 3 2 5 2 2 2" xfId="48821" xr:uid="{00000000-0005-0000-0000-00006AE30000}"/>
    <cellStyle name="Vejica 14 3 2 5 2 3" xfId="48820" xr:uid="{00000000-0005-0000-0000-00006BE30000}"/>
    <cellStyle name="Vejica 14 3 2 5 3" xfId="23826" xr:uid="{00000000-0005-0000-0000-00006CE30000}"/>
    <cellStyle name="Vejica 14 3 2 5 3 2" xfId="48822" xr:uid="{00000000-0005-0000-0000-00006DE30000}"/>
    <cellStyle name="Vejica 14 3 2 5 4" xfId="48819" xr:uid="{00000000-0005-0000-0000-00006EE30000}"/>
    <cellStyle name="Vejica 14 3 2 6" xfId="15473" xr:uid="{00000000-0005-0000-0000-00006FE30000}"/>
    <cellStyle name="Vejica 14 3 2 6 2" xfId="15474" xr:uid="{00000000-0005-0000-0000-000070E30000}"/>
    <cellStyle name="Vejica 14 3 2 6 2 2" xfId="24368" xr:uid="{00000000-0005-0000-0000-000071E30000}"/>
    <cellStyle name="Vejica 14 3 2 6 2 2 2" xfId="48825" xr:uid="{00000000-0005-0000-0000-000072E30000}"/>
    <cellStyle name="Vejica 14 3 2 6 2 3" xfId="48824" xr:uid="{00000000-0005-0000-0000-000073E30000}"/>
    <cellStyle name="Vejica 14 3 2 6 3" xfId="23827" xr:uid="{00000000-0005-0000-0000-000074E30000}"/>
    <cellStyle name="Vejica 14 3 2 6 3 2" xfId="48826" xr:uid="{00000000-0005-0000-0000-000075E30000}"/>
    <cellStyle name="Vejica 14 3 2 6 4" xfId="48823" xr:uid="{00000000-0005-0000-0000-000076E30000}"/>
    <cellStyle name="Vejica 14 3 2 7" xfId="15475" xr:uid="{00000000-0005-0000-0000-000077E30000}"/>
    <cellStyle name="Vejica 14 3 2 7 2" xfId="15476" xr:uid="{00000000-0005-0000-0000-000078E30000}"/>
    <cellStyle name="Vejica 14 3 2 7 2 2" xfId="24431" xr:uid="{00000000-0005-0000-0000-000079E30000}"/>
    <cellStyle name="Vejica 14 3 2 7 2 2 2" xfId="48829" xr:uid="{00000000-0005-0000-0000-00007AE30000}"/>
    <cellStyle name="Vejica 14 3 2 7 2 3" xfId="48828" xr:uid="{00000000-0005-0000-0000-00007BE30000}"/>
    <cellStyle name="Vejica 14 3 2 7 3" xfId="23828" xr:uid="{00000000-0005-0000-0000-00007CE30000}"/>
    <cellStyle name="Vejica 14 3 2 7 3 2" xfId="48830" xr:uid="{00000000-0005-0000-0000-00007DE30000}"/>
    <cellStyle name="Vejica 14 3 2 7 4" xfId="48827" xr:uid="{00000000-0005-0000-0000-00007EE30000}"/>
    <cellStyle name="Vejica 14 3 2 8" xfId="15477" xr:uid="{00000000-0005-0000-0000-00007FE30000}"/>
    <cellStyle name="Vejica 14 3 2 8 2" xfId="15478" xr:uid="{00000000-0005-0000-0000-000080E30000}"/>
    <cellStyle name="Vejica 14 3 2 8 2 2" xfId="24494" xr:uid="{00000000-0005-0000-0000-000081E30000}"/>
    <cellStyle name="Vejica 14 3 2 8 2 2 2" xfId="48833" xr:uid="{00000000-0005-0000-0000-000082E30000}"/>
    <cellStyle name="Vejica 14 3 2 8 2 3" xfId="48832" xr:uid="{00000000-0005-0000-0000-000083E30000}"/>
    <cellStyle name="Vejica 14 3 2 8 3" xfId="23829" xr:uid="{00000000-0005-0000-0000-000084E30000}"/>
    <cellStyle name="Vejica 14 3 2 8 3 2" xfId="48834" xr:uid="{00000000-0005-0000-0000-000085E30000}"/>
    <cellStyle name="Vejica 14 3 2 8 4" xfId="48831" xr:uid="{00000000-0005-0000-0000-000086E30000}"/>
    <cellStyle name="Vejica 14 3 2 9" xfId="15479" xr:uid="{00000000-0005-0000-0000-000087E30000}"/>
    <cellStyle name="Vejica 14 3 2 9 2" xfId="24053" xr:uid="{00000000-0005-0000-0000-000088E30000}"/>
    <cellStyle name="Vejica 14 3 2 9 2 2" xfId="48836" xr:uid="{00000000-0005-0000-0000-000089E30000}"/>
    <cellStyle name="Vejica 14 3 2 9 3" xfId="48835" xr:uid="{00000000-0005-0000-0000-00008AE30000}"/>
    <cellStyle name="Vejica 14 3 3" xfId="15480" xr:uid="{00000000-0005-0000-0000-00008BE30000}"/>
    <cellStyle name="Vejica 14 3 3 2" xfId="15481" xr:uid="{00000000-0005-0000-0000-00008CE30000}"/>
    <cellStyle name="Vejica 14 3 3 2 2" xfId="24080" xr:uid="{00000000-0005-0000-0000-00008DE30000}"/>
    <cellStyle name="Vejica 14 3 3 2 2 2" xfId="48839" xr:uid="{00000000-0005-0000-0000-00008EE30000}"/>
    <cellStyle name="Vejica 14 3 3 2 3" xfId="48838" xr:uid="{00000000-0005-0000-0000-00008FE30000}"/>
    <cellStyle name="Vejica 14 3 3 3" xfId="23830" xr:uid="{00000000-0005-0000-0000-000090E30000}"/>
    <cellStyle name="Vejica 14 3 3 3 2" xfId="48840" xr:uid="{00000000-0005-0000-0000-000091E30000}"/>
    <cellStyle name="Vejica 14 3 3 4" xfId="48837" xr:uid="{00000000-0005-0000-0000-000092E30000}"/>
    <cellStyle name="Vejica 14 3 4" xfId="15482" xr:uid="{00000000-0005-0000-0000-000093E30000}"/>
    <cellStyle name="Vejica 14 3 4 2" xfId="15483" xr:uid="{00000000-0005-0000-0000-000094E30000}"/>
    <cellStyle name="Vejica 14 3 4 2 2" xfId="24143" xr:uid="{00000000-0005-0000-0000-000095E30000}"/>
    <cellStyle name="Vejica 14 3 4 2 2 2" xfId="48843" xr:uid="{00000000-0005-0000-0000-000096E30000}"/>
    <cellStyle name="Vejica 14 3 4 2 3" xfId="48842" xr:uid="{00000000-0005-0000-0000-000097E30000}"/>
    <cellStyle name="Vejica 14 3 4 3" xfId="23831" xr:uid="{00000000-0005-0000-0000-000098E30000}"/>
    <cellStyle name="Vejica 14 3 4 3 2" xfId="48844" xr:uid="{00000000-0005-0000-0000-000099E30000}"/>
    <cellStyle name="Vejica 14 3 4 4" xfId="48841" xr:uid="{00000000-0005-0000-0000-00009AE30000}"/>
    <cellStyle name="Vejica 14 3 5" xfId="15484" xr:uid="{00000000-0005-0000-0000-00009BE30000}"/>
    <cellStyle name="Vejica 14 3 5 2" xfId="15485" xr:uid="{00000000-0005-0000-0000-00009CE30000}"/>
    <cellStyle name="Vejica 14 3 5 2 2" xfId="24206" xr:uid="{00000000-0005-0000-0000-00009DE30000}"/>
    <cellStyle name="Vejica 14 3 5 2 2 2" xfId="48847" xr:uid="{00000000-0005-0000-0000-00009EE30000}"/>
    <cellStyle name="Vejica 14 3 5 2 3" xfId="48846" xr:uid="{00000000-0005-0000-0000-00009FE30000}"/>
    <cellStyle name="Vejica 14 3 5 3" xfId="23832" xr:uid="{00000000-0005-0000-0000-0000A0E30000}"/>
    <cellStyle name="Vejica 14 3 5 3 2" xfId="48848" xr:uid="{00000000-0005-0000-0000-0000A1E30000}"/>
    <cellStyle name="Vejica 14 3 5 4" xfId="48845" xr:uid="{00000000-0005-0000-0000-0000A2E30000}"/>
    <cellStyle name="Vejica 14 3 6" xfId="15486" xr:uid="{00000000-0005-0000-0000-0000A3E30000}"/>
    <cellStyle name="Vejica 14 3 6 2" xfId="15487" xr:uid="{00000000-0005-0000-0000-0000A4E30000}"/>
    <cellStyle name="Vejica 14 3 6 2 2" xfId="24269" xr:uid="{00000000-0005-0000-0000-0000A5E30000}"/>
    <cellStyle name="Vejica 14 3 6 2 2 2" xfId="48851" xr:uid="{00000000-0005-0000-0000-0000A6E30000}"/>
    <cellStyle name="Vejica 14 3 6 2 3" xfId="48850" xr:uid="{00000000-0005-0000-0000-0000A7E30000}"/>
    <cellStyle name="Vejica 14 3 6 3" xfId="23833" xr:uid="{00000000-0005-0000-0000-0000A8E30000}"/>
    <cellStyle name="Vejica 14 3 6 3 2" xfId="48852" xr:uid="{00000000-0005-0000-0000-0000A9E30000}"/>
    <cellStyle name="Vejica 14 3 6 4" xfId="48849" xr:uid="{00000000-0005-0000-0000-0000AAE30000}"/>
    <cellStyle name="Vejica 14 3 7" xfId="15488" xr:uid="{00000000-0005-0000-0000-0000ABE30000}"/>
    <cellStyle name="Vejica 14 3 7 2" xfId="15489" xr:uid="{00000000-0005-0000-0000-0000ACE30000}"/>
    <cellStyle name="Vejica 14 3 7 2 2" xfId="24332" xr:uid="{00000000-0005-0000-0000-0000ADE30000}"/>
    <cellStyle name="Vejica 14 3 7 2 2 2" xfId="48855" xr:uid="{00000000-0005-0000-0000-0000AEE30000}"/>
    <cellStyle name="Vejica 14 3 7 2 3" xfId="48854" xr:uid="{00000000-0005-0000-0000-0000AFE30000}"/>
    <cellStyle name="Vejica 14 3 7 3" xfId="23834" xr:uid="{00000000-0005-0000-0000-0000B0E30000}"/>
    <cellStyle name="Vejica 14 3 7 3 2" xfId="48856" xr:uid="{00000000-0005-0000-0000-0000B1E30000}"/>
    <cellStyle name="Vejica 14 3 7 4" xfId="48853" xr:uid="{00000000-0005-0000-0000-0000B2E30000}"/>
    <cellStyle name="Vejica 14 3 8" xfId="15490" xr:uid="{00000000-0005-0000-0000-0000B3E30000}"/>
    <cellStyle name="Vejica 14 3 8 2" xfId="15491" xr:uid="{00000000-0005-0000-0000-0000B4E30000}"/>
    <cellStyle name="Vejica 14 3 8 2 2" xfId="24395" xr:uid="{00000000-0005-0000-0000-0000B5E30000}"/>
    <cellStyle name="Vejica 14 3 8 2 2 2" xfId="48859" xr:uid="{00000000-0005-0000-0000-0000B6E30000}"/>
    <cellStyle name="Vejica 14 3 8 2 3" xfId="48858" xr:uid="{00000000-0005-0000-0000-0000B7E30000}"/>
    <cellStyle name="Vejica 14 3 8 3" xfId="23835" xr:uid="{00000000-0005-0000-0000-0000B8E30000}"/>
    <cellStyle name="Vejica 14 3 8 3 2" xfId="48860" xr:uid="{00000000-0005-0000-0000-0000B9E30000}"/>
    <cellStyle name="Vejica 14 3 8 4" xfId="48857" xr:uid="{00000000-0005-0000-0000-0000BAE30000}"/>
    <cellStyle name="Vejica 14 3 9" xfId="15492" xr:uid="{00000000-0005-0000-0000-0000BBE30000}"/>
    <cellStyle name="Vejica 14 3 9 2" xfId="15493" xr:uid="{00000000-0005-0000-0000-0000BCE30000}"/>
    <cellStyle name="Vejica 14 3 9 2 2" xfId="24458" xr:uid="{00000000-0005-0000-0000-0000BDE30000}"/>
    <cellStyle name="Vejica 14 3 9 2 2 2" xfId="48863" xr:uid="{00000000-0005-0000-0000-0000BEE30000}"/>
    <cellStyle name="Vejica 14 3 9 2 3" xfId="48862" xr:uid="{00000000-0005-0000-0000-0000BFE30000}"/>
    <cellStyle name="Vejica 14 3 9 3" xfId="23836" xr:uid="{00000000-0005-0000-0000-0000C0E30000}"/>
    <cellStyle name="Vejica 14 3 9 3 2" xfId="48864" xr:uid="{00000000-0005-0000-0000-0000C1E30000}"/>
    <cellStyle name="Vejica 14 3 9 4" xfId="48861" xr:uid="{00000000-0005-0000-0000-0000C2E30000}"/>
    <cellStyle name="Vejica 14 4" xfId="15494" xr:uid="{00000000-0005-0000-0000-0000C3E30000}"/>
    <cellStyle name="Vejica 14 4 10" xfId="23837" xr:uid="{00000000-0005-0000-0000-0000C4E30000}"/>
    <cellStyle name="Vejica 14 4 10 2" xfId="48866" xr:uid="{00000000-0005-0000-0000-0000C5E30000}"/>
    <cellStyle name="Vejica 14 4 11" xfId="48865" xr:uid="{00000000-0005-0000-0000-0000C6E30000}"/>
    <cellStyle name="Vejica 14 4 2" xfId="15495" xr:uid="{00000000-0005-0000-0000-0000C7E30000}"/>
    <cellStyle name="Vejica 14 4 2 2" xfId="15496" xr:uid="{00000000-0005-0000-0000-0000C8E30000}"/>
    <cellStyle name="Vejica 14 4 2 2 2" xfId="24113" xr:uid="{00000000-0005-0000-0000-0000C9E30000}"/>
    <cellStyle name="Vejica 14 4 2 2 2 2" xfId="48869" xr:uid="{00000000-0005-0000-0000-0000CAE30000}"/>
    <cellStyle name="Vejica 14 4 2 2 3" xfId="48868" xr:uid="{00000000-0005-0000-0000-0000CBE30000}"/>
    <cellStyle name="Vejica 14 4 2 3" xfId="23838" xr:uid="{00000000-0005-0000-0000-0000CCE30000}"/>
    <cellStyle name="Vejica 14 4 2 3 2" xfId="48870" xr:uid="{00000000-0005-0000-0000-0000CDE30000}"/>
    <cellStyle name="Vejica 14 4 2 4" xfId="48867" xr:uid="{00000000-0005-0000-0000-0000CEE30000}"/>
    <cellStyle name="Vejica 14 4 3" xfId="15497" xr:uid="{00000000-0005-0000-0000-0000CFE30000}"/>
    <cellStyle name="Vejica 14 4 3 2" xfId="15498" xr:uid="{00000000-0005-0000-0000-0000D0E30000}"/>
    <cellStyle name="Vejica 14 4 3 2 2" xfId="24176" xr:uid="{00000000-0005-0000-0000-0000D1E30000}"/>
    <cellStyle name="Vejica 14 4 3 2 2 2" xfId="48873" xr:uid="{00000000-0005-0000-0000-0000D2E30000}"/>
    <cellStyle name="Vejica 14 4 3 2 3" xfId="48872" xr:uid="{00000000-0005-0000-0000-0000D3E30000}"/>
    <cellStyle name="Vejica 14 4 3 3" xfId="23839" xr:uid="{00000000-0005-0000-0000-0000D4E30000}"/>
    <cellStyle name="Vejica 14 4 3 3 2" xfId="48874" xr:uid="{00000000-0005-0000-0000-0000D5E30000}"/>
    <cellStyle name="Vejica 14 4 3 4" xfId="48871" xr:uid="{00000000-0005-0000-0000-0000D6E30000}"/>
    <cellStyle name="Vejica 14 4 4" xfId="15499" xr:uid="{00000000-0005-0000-0000-0000D7E30000}"/>
    <cellStyle name="Vejica 14 4 4 2" xfId="15500" xr:uid="{00000000-0005-0000-0000-0000D8E30000}"/>
    <cellStyle name="Vejica 14 4 4 2 2" xfId="24239" xr:uid="{00000000-0005-0000-0000-0000D9E30000}"/>
    <cellStyle name="Vejica 14 4 4 2 2 2" xfId="48877" xr:uid="{00000000-0005-0000-0000-0000DAE30000}"/>
    <cellStyle name="Vejica 14 4 4 2 3" xfId="48876" xr:uid="{00000000-0005-0000-0000-0000DBE30000}"/>
    <cellStyle name="Vejica 14 4 4 3" xfId="23840" xr:uid="{00000000-0005-0000-0000-0000DCE30000}"/>
    <cellStyle name="Vejica 14 4 4 3 2" xfId="48878" xr:uid="{00000000-0005-0000-0000-0000DDE30000}"/>
    <cellStyle name="Vejica 14 4 4 4" xfId="48875" xr:uid="{00000000-0005-0000-0000-0000DEE30000}"/>
    <cellStyle name="Vejica 14 4 5" xfId="15501" xr:uid="{00000000-0005-0000-0000-0000DFE30000}"/>
    <cellStyle name="Vejica 14 4 5 2" xfId="15502" xr:uid="{00000000-0005-0000-0000-0000E0E30000}"/>
    <cellStyle name="Vejica 14 4 5 2 2" xfId="24302" xr:uid="{00000000-0005-0000-0000-0000E1E30000}"/>
    <cellStyle name="Vejica 14 4 5 2 2 2" xfId="48881" xr:uid="{00000000-0005-0000-0000-0000E2E30000}"/>
    <cellStyle name="Vejica 14 4 5 2 3" xfId="48880" xr:uid="{00000000-0005-0000-0000-0000E3E30000}"/>
    <cellStyle name="Vejica 14 4 5 3" xfId="23841" xr:uid="{00000000-0005-0000-0000-0000E4E30000}"/>
    <cellStyle name="Vejica 14 4 5 3 2" xfId="48882" xr:uid="{00000000-0005-0000-0000-0000E5E30000}"/>
    <cellStyle name="Vejica 14 4 5 4" xfId="48879" xr:uid="{00000000-0005-0000-0000-0000E6E30000}"/>
    <cellStyle name="Vejica 14 4 6" xfId="15503" xr:uid="{00000000-0005-0000-0000-0000E7E30000}"/>
    <cellStyle name="Vejica 14 4 6 2" xfId="15504" xr:uid="{00000000-0005-0000-0000-0000E8E30000}"/>
    <cellStyle name="Vejica 14 4 6 2 2" xfId="24365" xr:uid="{00000000-0005-0000-0000-0000E9E30000}"/>
    <cellStyle name="Vejica 14 4 6 2 2 2" xfId="48885" xr:uid="{00000000-0005-0000-0000-0000EAE30000}"/>
    <cellStyle name="Vejica 14 4 6 2 3" xfId="48884" xr:uid="{00000000-0005-0000-0000-0000EBE30000}"/>
    <cellStyle name="Vejica 14 4 6 3" xfId="23842" xr:uid="{00000000-0005-0000-0000-0000ECE30000}"/>
    <cellStyle name="Vejica 14 4 6 3 2" xfId="48886" xr:uid="{00000000-0005-0000-0000-0000EDE30000}"/>
    <cellStyle name="Vejica 14 4 6 4" xfId="48883" xr:uid="{00000000-0005-0000-0000-0000EEE30000}"/>
    <cellStyle name="Vejica 14 4 7" xfId="15505" xr:uid="{00000000-0005-0000-0000-0000EFE30000}"/>
    <cellStyle name="Vejica 14 4 7 2" xfId="15506" xr:uid="{00000000-0005-0000-0000-0000F0E30000}"/>
    <cellStyle name="Vejica 14 4 7 2 2" xfId="24428" xr:uid="{00000000-0005-0000-0000-0000F1E30000}"/>
    <cellStyle name="Vejica 14 4 7 2 2 2" xfId="48889" xr:uid="{00000000-0005-0000-0000-0000F2E30000}"/>
    <cellStyle name="Vejica 14 4 7 2 3" xfId="48888" xr:uid="{00000000-0005-0000-0000-0000F3E30000}"/>
    <cellStyle name="Vejica 14 4 7 3" xfId="23843" xr:uid="{00000000-0005-0000-0000-0000F4E30000}"/>
    <cellStyle name="Vejica 14 4 7 3 2" xfId="48890" xr:uid="{00000000-0005-0000-0000-0000F5E30000}"/>
    <cellStyle name="Vejica 14 4 7 4" xfId="48887" xr:uid="{00000000-0005-0000-0000-0000F6E30000}"/>
    <cellStyle name="Vejica 14 4 8" xfId="15507" xr:uid="{00000000-0005-0000-0000-0000F7E30000}"/>
    <cellStyle name="Vejica 14 4 8 2" xfId="15508" xr:uid="{00000000-0005-0000-0000-0000F8E30000}"/>
    <cellStyle name="Vejica 14 4 8 2 2" xfId="24491" xr:uid="{00000000-0005-0000-0000-0000F9E30000}"/>
    <cellStyle name="Vejica 14 4 8 2 2 2" xfId="48893" xr:uid="{00000000-0005-0000-0000-0000FAE30000}"/>
    <cellStyle name="Vejica 14 4 8 2 3" xfId="48892" xr:uid="{00000000-0005-0000-0000-0000FBE30000}"/>
    <cellStyle name="Vejica 14 4 8 3" xfId="23844" xr:uid="{00000000-0005-0000-0000-0000FCE30000}"/>
    <cellStyle name="Vejica 14 4 8 3 2" xfId="48894" xr:uid="{00000000-0005-0000-0000-0000FDE30000}"/>
    <cellStyle name="Vejica 14 4 8 4" xfId="48891" xr:uid="{00000000-0005-0000-0000-0000FEE30000}"/>
    <cellStyle name="Vejica 14 4 9" xfId="15509" xr:uid="{00000000-0005-0000-0000-0000FFE30000}"/>
    <cellStyle name="Vejica 14 4 9 2" xfId="24050" xr:uid="{00000000-0005-0000-0000-000000E40000}"/>
    <cellStyle name="Vejica 14 4 9 2 2" xfId="48896" xr:uid="{00000000-0005-0000-0000-000001E40000}"/>
    <cellStyle name="Vejica 14 4 9 3" xfId="48895" xr:uid="{00000000-0005-0000-0000-000002E40000}"/>
    <cellStyle name="Vejica 14 5" xfId="15510" xr:uid="{00000000-0005-0000-0000-000003E40000}"/>
    <cellStyle name="Vejica 14 5 2" xfId="15511" xr:uid="{00000000-0005-0000-0000-000004E40000}"/>
    <cellStyle name="Vejica 14 5 2 2" xfId="24065" xr:uid="{00000000-0005-0000-0000-000005E40000}"/>
    <cellStyle name="Vejica 14 5 2 2 2" xfId="48899" xr:uid="{00000000-0005-0000-0000-000006E40000}"/>
    <cellStyle name="Vejica 14 5 2 3" xfId="48898" xr:uid="{00000000-0005-0000-0000-000007E40000}"/>
    <cellStyle name="Vejica 14 5 3" xfId="23845" xr:uid="{00000000-0005-0000-0000-000008E40000}"/>
    <cellStyle name="Vejica 14 5 3 2" xfId="48900" xr:uid="{00000000-0005-0000-0000-000009E40000}"/>
    <cellStyle name="Vejica 14 5 4" xfId="48897" xr:uid="{00000000-0005-0000-0000-00000AE40000}"/>
    <cellStyle name="Vejica 14 6" xfId="15512" xr:uid="{00000000-0005-0000-0000-00000BE40000}"/>
    <cellStyle name="Vejica 14 6 2" xfId="15513" xr:uid="{00000000-0005-0000-0000-00000CE40000}"/>
    <cellStyle name="Vejica 14 6 2 2" xfId="24128" xr:uid="{00000000-0005-0000-0000-00000DE40000}"/>
    <cellStyle name="Vejica 14 6 2 2 2" xfId="48903" xr:uid="{00000000-0005-0000-0000-00000EE40000}"/>
    <cellStyle name="Vejica 14 6 2 3" xfId="48902" xr:uid="{00000000-0005-0000-0000-00000FE40000}"/>
    <cellStyle name="Vejica 14 6 3" xfId="23846" xr:uid="{00000000-0005-0000-0000-000010E40000}"/>
    <cellStyle name="Vejica 14 6 3 2" xfId="48904" xr:uid="{00000000-0005-0000-0000-000011E40000}"/>
    <cellStyle name="Vejica 14 6 4" xfId="48901" xr:uid="{00000000-0005-0000-0000-000012E40000}"/>
    <cellStyle name="Vejica 14 7" xfId="15514" xr:uid="{00000000-0005-0000-0000-000013E40000}"/>
    <cellStyle name="Vejica 14 7 2" xfId="15515" xr:uid="{00000000-0005-0000-0000-000014E40000}"/>
    <cellStyle name="Vejica 14 7 2 2" xfId="24191" xr:uid="{00000000-0005-0000-0000-000015E40000}"/>
    <cellStyle name="Vejica 14 7 2 2 2" xfId="48907" xr:uid="{00000000-0005-0000-0000-000016E40000}"/>
    <cellStyle name="Vejica 14 7 2 3" xfId="48906" xr:uid="{00000000-0005-0000-0000-000017E40000}"/>
    <cellStyle name="Vejica 14 7 3" xfId="23847" xr:uid="{00000000-0005-0000-0000-000018E40000}"/>
    <cellStyle name="Vejica 14 7 3 2" xfId="48908" xr:uid="{00000000-0005-0000-0000-000019E40000}"/>
    <cellStyle name="Vejica 14 7 4" xfId="48905" xr:uid="{00000000-0005-0000-0000-00001AE40000}"/>
    <cellStyle name="Vejica 14 8" xfId="15516" xr:uid="{00000000-0005-0000-0000-00001BE40000}"/>
    <cellStyle name="Vejica 14 8 2" xfId="15517" xr:uid="{00000000-0005-0000-0000-00001CE40000}"/>
    <cellStyle name="Vejica 14 8 2 2" xfId="24254" xr:uid="{00000000-0005-0000-0000-00001DE40000}"/>
    <cellStyle name="Vejica 14 8 2 2 2" xfId="48911" xr:uid="{00000000-0005-0000-0000-00001EE40000}"/>
    <cellStyle name="Vejica 14 8 2 3" xfId="48910" xr:uid="{00000000-0005-0000-0000-00001FE40000}"/>
    <cellStyle name="Vejica 14 8 3" xfId="23848" xr:uid="{00000000-0005-0000-0000-000020E40000}"/>
    <cellStyle name="Vejica 14 8 3 2" xfId="48912" xr:uid="{00000000-0005-0000-0000-000021E40000}"/>
    <cellStyle name="Vejica 14 8 4" xfId="48909" xr:uid="{00000000-0005-0000-0000-000022E40000}"/>
    <cellStyle name="Vejica 14 9" xfId="15518" xr:uid="{00000000-0005-0000-0000-000023E40000}"/>
    <cellStyle name="Vejica 14 9 2" xfId="15519" xr:uid="{00000000-0005-0000-0000-000024E40000}"/>
    <cellStyle name="Vejica 14 9 2 2" xfId="24317" xr:uid="{00000000-0005-0000-0000-000025E40000}"/>
    <cellStyle name="Vejica 14 9 2 2 2" xfId="48915" xr:uid="{00000000-0005-0000-0000-000026E40000}"/>
    <cellStyle name="Vejica 14 9 2 3" xfId="48914" xr:uid="{00000000-0005-0000-0000-000027E40000}"/>
    <cellStyle name="Vejica 14 9 3" xfId="23849" xr:uid="{00000000-0005-0000-0000-000028E40000}"/>
    <cellStyle name="Vejica 14 9 3 2" xfId="48916" xr:uid="{00000000-0005-0000-0000-000029E40000}"/>
    <cellStyle name="Vejica 14 9 4" xfId="48913" xr:uid="{00000000-0005-0000-0000-00002AE40000}"/>
    <cellStyle name="Vejica 15" xfId="15520" xr:uid="{00000000-0005-0000-0000-00002BE40000}"/>
    <cellStyle name="Vejica 15 2" xfId="15521" xr:uid="{00000000-0005-0000-0000-00002CE40000}"/>
    <cellStyle name="Vejica 15 2 2" xfId="15522" xr:uid="{00000000-0005-0000-0000-00002DE40000}"/>
    <cellStyle name="Vejica 15 2 2 2" xfId="23852" xr:uid="{00000000-0005-0000-0000-00002EE40000}"/>
    <cellStyle name="Vejica 15 2 2 2 2" xfId="48920" xr:uid="{00000000-0005-0000-0000-00002FE40000}"/>
    <cellStyle name="Vejica 15 2 2 3" xfId="48919" xr:uid="{00000000-0005-0000-0000-000030E40000}"/>
    <cellStyle name="Vejica 15 2 3" xfId="23851" xr:uid="{00000000-0005-0000-0000-000031E40000}"/>
    <cellStyle name="Vejica 15 2 3 2" xfId="48921" xr:uid="{00000000-0005-0000-0000-000032E40000}"/>
    <cellStyle name="Vejica 15 2 4" xfId="48918" xr:uid="{00000000-0005-0000-0000-000033E40000}"/>
    <cellStyle name="Vejica 15 3" xfId="15523" xr:uid="{00000000-0005-0000-0000-000034E40000}"/>
    <cellStyle name="Vejica 15 3 2" xfId="23853" xr:uid="{00000000-0005-0000-0000-000035E40000}"/>
    <cellStyle name="Vejica 15 3 2 2" xfId="48923" xr:uid="{00000000-0005-0000-0000-000036E40000}"/>
    <cellStyle name="Vejica 15 3 3" xfId="48922" xr:uid="{00000000-0005-0000-0000-000037E40000}"/>
    <cellStyle name="Vejica 15 4" xfId="23850" xr:uid="{00000000-0005-0000-0000-000038E40000}"/>
    <cellStyle name="Vejica 15 4 2" xfId="48924" xr:uid="{00000000-0005-0000-0000-000039E40000}"/>
    <cellStyle name="Vejica 15 5" xfId="48917" xr:uid="{00000000-0005-0000-0000-00003AE40000}"/>
    <cellStyle name="Vejica 15 6" xfId="59245" xr:uid="{00000000-0005-0000-0000-00003BE40000}"/>
    <cellStyle name="Vejica 16" xfId="15524" xr:uid="{00000000-0005-0000-0000-00003CE40000}"/>
    <cellStyle name="Vejica 16 2" xfId="15525" xr:uid="{00000000-0005-0000-0000-00003DE40000}"/>
    <cellStyle name="Vejica 16 2 2" xfId="15526" xr:uid="{00000000-0005-0000-0000-00003EE40000}"/>
    <cellStyle name="Vejica 16 2 2 2" xfId="23855" xr:uid="{00000000-0005-0000-0000-00003FE40000}"/>
    <cellStyle name="Vejica 16 2 2 2 2" xfId="48928" xr:uid="{00000000-0005-0000-0000-000040E40000}"/>
    <cellStyle name="Vejica 16 2 2 3" xfId="48927" xr:uid="{00000000-0005-0000-0000-000041E40000}"/>
    <cellStyle name="Vejica 16 2 3" xfId="23854" xr:uid="{00000000-0005-0000-0000-000042E40000}"/>
    <cellStyle name="Vejica 16 2 3 2" xfId="48929" xr:uid="{00000000-0005-0000-0000-000043E40000}"/>
    <cellStyle name="Vejica 16 2 4" xfId="48926" xr:uid="{00000000-0005-0000-0000-000044E40000}"/>
    <cellStyle name="Vejica 16 3" xfId="15527" xr:uid="{00000000-0005-0000-0000-000045E40000}"/>
    <cellStyle name="Vejica 16 3 2" xfId="23856" xr:uid="{00000000-0005-0000-0000-000046E40000}"/>
    <cellStyle name="Vejica 16 3 2 2" xfId="48931" xr:uid="{00000000-0005-0000-0000-000047E40000}"/>
    <cellStyle name="Vejica 16 3 3" xfId="48930" xr:uid="{00000000-0005-0000-0000-000048E40000}"/>
    <cellStyle name="Vejica 16 4" xfId="16020" xr:uid="{00000000-0005-0000-0000-000049E40000}"/>
    <cellStyle name="Vejica 16 4 2" xfId="48932" xr:uid="{00000000-0005-0000-0000-00004AE40000}"/>
    <cellStyle name="Vejica 16 5" xfId="48925" xr:uid="{00000000-0005-0000-0000-00004BE40000}"/>
    <cellStyle name="Vejica 17" xfId="15528" xr:uid="{00000000-0005-0000-0000-00004CE40000}"/>
    <cellStyle name="Vejica 17 2" xfId="23857" xr:uid="{00000000-0005-0000-0000-00004DE40000}"/>
    <cellStyle name="Vejica 17 2 2" xfId="48934" xr:uid="{00000000-0005-0000-0000-00004EE40000}"/>
    <cellStyle name="Vejica 17 3" xfId="48933" xr:uid="{00000000-0005-0000-0000-00004FE40000}"/>
    <cellStyle name="Vejica 18" xfId="797" xr:uid="{00000000-0005-0000-0000-000050E40000}"/>
    <cellStyle name="Vejica 19" xfId="59238" xr:uid="{00000000-0005-0000-0000-000051E40000}"/>
    <cellStyle name="Vejica 2" xfId="6" xr:uid="{00000000-0005-0000-0000-000052E40000}"/>
    <cellStyle name="Vejica 2 10" xfId="2626" xr:uid="{00000000-0005-0000-0000-000053E40000}"/>
    <cellStyle name="Vejica 2 10 2" xfId="15530" xr:uid="{00000000-0005-0000-0000-000054E40000}"/>
    <cellStyle name="Vejica 2 10 2 2" xfId="48937" xr:uid="{00000000-0005-0000-0000-000055E40000}"/>
    <cellStyle name="Vejica 2 10 3" xfId="48936" xr:uid="{00000000-0005-0000-0000-000056E40000}"/>
    <cellStyle name="Vejica 2 11" xfId="2627" xr:uid="{00000000-0005-0000-0000-000057E40000}"/>
    <cellStyle name="Vejica 2 11 2" xfId="15531" xr:uid="{00000000-0005-0000-0000-000058E40000}"/>
    <cellStyle name="Vejica 2 11 2 2" xfId="48939" xr:uid="{00000000-0005-0000-0000-000059E40000}"/>
    <cellStyle name="Vejica 2 11 3" xfId="48938" xr:uid="{00000000-0005-0000-0000-00005AE40000}"/>
    <cellStyle name="Vejica 2 12" xfId="2628" xr:uid="{00000000-0005-0000-0000-00005BE40000}"/>
    <cellStyle name="Vejica 2 12 2" xfId="15532" xr:uid="{00000000-0005-0000-0000-00005CE40000}"/>
    <cellStyle name="Vejica 2 12 2 2" xfId="48941" xr:uid="{00000000-0005-0000-0000-00005DE40000}"/>
    <cellStyle name="Vejica 2 12 3" xfId="48940" xr:uid="{00000000-0005-0000-0000-00005EE40000}"/>
    <cellStyle name="Vejica 2 13" xfId="2629" xr:uid="{00000000-0005-0000-0000-00005FE40000}"/>
    <cellStyle name="Vejica 2 13 2" xfId="15533" xr:uid="{00000000-0005-0000-0000-000060E40000}"/>
    <cellStyle name="Vejica 2 13 2 2" xfId="48943" xr:uid="{00000000-0005-0000-0000-000061E40000}"/>
    <cellStyle name="Vejica 2 13 3" xfId="48942" xr:uid="{00000000-0005-0000-0000-000062E40000}"/>
    <cellStyle name="Vejica 2 14" xfId="2630" xr:uid="{00000000-0005-0000-0000-000063E40000}"/>
    <cellStyle name="Vejica 2 14 2" xfId="15534" xr:uid="{00000000-0005-0000-0000-000064E40000}"/>
    <cellStyle name="Vejica 2 14 2 2" xfId="48945" xr:uid="{00000000-0005-0000-0000-000065E40000}"/>
    <cellStyle name="Vejica 2 14 3" xfId="48944" xr:uid="{00000000-0005-0000-0000-000066E40000}"/>
    <cellStyle name="Vejica 2 15" xfId="15535" xr:uid="{00000000-0005-0000-0000-000067E40000}"/>
    <cellStyle name="Vejica 2 15 2" xfId="48946" xr:uid="{00000000-0005-0000-0000-000068E40000}"/>
    <cellStyle name="Vejica 2 16" xfId="15529" xr:uid="{00000000-0005-0000-0000-000069E40000}"/>
    <cellStyle name="Vejica 2 16 2" xfId="48947" xr:uid="{00000000-0005-0000-0000-00006AE40000}"/>
    <cellStyle name="Vejica 2 17" xfId="16002" xr:uid="{00000000-0005-0000-0000-00006BE40000}"/>
    <cellStyle name="Vejica 2 17 2" xfId="48948" xr:uid="{00000000-0005-0000-0000-00006CE40000}"/>
    <cellStyle name="Vejica 2 18" xfId="23858" xr:uid="{00000000-0005-0000-0000-00006DE40000}"/>
    <cellStyle name="Vejica 2 18 2" xfId="48949" xr:uid="{00000000-0005-0000-0000-00006EE40000}"/>
    <cellStyle name="Vejica 2 19" xfId="24701" xr:uid="{00000000-0005-0000-0000-00006FE40000}"/>
    <cellStyle name="Vejica 2 19 2" xfId="48950" xr:uid="{00000000-0005-0000-0000-000070E40000}"/>
    <cellStyle name="Vejica 2 2" xfId="2631" xr:uid="{00000000-0005-0000-0000-000071E40000}"/>
    <cellStyle name="Vejica 2 2 10" xfId="15537" xr:uid="{00000000-0005-0000-0000-000072E40000}"/>
    <cellStyle name="Vejica 2 2 10 2" xfId="15538" xr:uid="{00000000-0005-0000-0000-000073E40000}"/>
    <cellStyle name="Vejica 2 2 10 2 2" xfId="24381" xr:uid="{00000000-0005-0000-0000-000074E40000}"/>
    <cellStyle name="Vejica 2 2 10 2 2 2" xfId="48954" xr:uid="{00000000-0005-0000-0000-000075E40000}"/>
    <cellStyle name="Vejica 2 2 10 2 3" xfId="48953" xr:uid="{00000000-0005-0000-0000-000076E40000}"/>
    <cellStyle name="Vejica 2 2 10 3" xfId="23860" xr:uid="{00000000-0005-0000-0000-000077E40000}"/>
    <cellStyle name="Vejica 2 2 10 3 2" xfId="48955" xr:uid="{00000000-0005-0000-0000-000078E40000}"/>
    <cellStyle name="Vejica 2 2 10 4" xfId="48952" xr:uid="{00000000-0005-0000-0000-000079E40000}"/>
    <cellStyle name="Vejica 2 2 11" xfId="15539" xr:uid="{00000000-0005-0000-0000-00007AE40000}"/>
    <cellStyle name="Vejica 2 2 11 2" xfId="15540" xr:uid="{00000000-0005-0000-0000-00007BE40000}"/>
    <cellStyle name="Vejica 2 2 11 2 2" xfId="24444" xr:uid="{00000000-0005-0000-0000-00007CE40000}"/>
    <cellStyle name="Vejica 2 2 11 2 2 2" xfId="48958" xr:uid="{00000000-0005-0000-0000-00007DE40000}"/>
    <cellStyle name="Vejica 2 2 11 2 3" xfId="48957" xr:uid="{00000000-0005-0000-0000-00007EE40000}"/>
    <cellStyle name="Vejica 2 2 11 3" xfId="23861" xr:uid="{00000000-0005-0000-0000-00007FE40000}"/>
    <cellStyle name="Vejica 2 2 11 3 2" xfId="48959" xr:uid="{00000000-0005-0000-0000-000080E40000}"/>
    <cellStyle name="Vejica 2 2 11 4" xfId="48956" xr:uid="{00000000-0005-0000-0000-000081E40000}"/>
    <cellStyle name="Vejica 2 2 12" xfId="15541" xr:uid="{00000000-0005-0000-0000-000082E40000}"/>
    <cellStyle name="Vejica 2 2 12 2" xfId="24003" xr:uid="{00000000-0005-0000-0000-000083E40000}"/>
    <cellStyle name="Vejica 2 2 12 2 2" xfId="48961" xr:uid="{00000000-0005-0000-0000-000084E40000}"/>
    <cellStyle name="Vejica 2 2 12 3" xfId="48960" xr:uid="{00000000-0005-0000-0000-000085E40000}"/>
    <cellStyle name="Vejica 2 2 13" xfId="15542" xr:uid="{00000000-0005-0000-0000-000086E40000}"/>
    <cellStyle name="Vejica 2 2 13 2" xfId="48962" xr:uid="{00000000-0005-0000-0000-000087E40000}"/>
    <cellStyle name="Vejica 2 2 14" xfId="15536" xr:uid="{00000000-0005-0000-0000-000088E40000}"/>
    <cellStyle name="Vejica 2 2 14 2" xfId="48963" xr:uid="{00000000-0005-0000-0000-000089E40000}"/>
    <cellStyle name="Vejica 2 2 15" xfId="23859" xr:uid="{00000000-0005-0000-0000-00008AE40000}"/>
    <cellStyle name="Vejica 2 2 15 2" xfId="48964" xr:uid="{00000000-0005-0000-0000-00008BE40000}"/>
    <cellStyle name="Vejica 2 2 16" xfId="24733" xr:uid="{00000000-0005-0000-0000-00008CE40000}"/>
    <cellStyle name="Vejica 2 2 17" xfId="48951" xr:uid="{00000000-0005-0000-0000-00008DE40000}"/>
    <cellStyle name="Vejica 2 2 18" xfId="59246" xr:uid="{00000000-0005-0000-0000-00008EE40000}"/>
    <cellStyle name="Vejica 2 2 2" xfId="15543" xr:uid="{00000000-0005-0000-0000-00008FE40000}"/>
    <cellStyle name="Vejica 2 2 2 10" xfId="15544" xr:uid="{00000000-0005-0000-0000-000090E40000}"/>
    <cellStyle name="Vejica 2 2 2 10 2" xfId="15545" xr:uid="{00000000-0005-0000-0000-000091E40000}"/>
    <cellStyle name="Vejica 2 2 2 10 2 2" xfId="24450" xr:uid="{00000000-0005-0000-0000-000092E40000}"/>
    <cellStyle name="Vejica 2 2 2 10 2 2 2" xfId="48968" xr:uid="{00000000-0005-0000-0000-000093E40000}"/>
    <cellStyle name="Vejica 2 2 2 10 2 3" xfId="48967" xr:uid="{00000000-0005-0000-0000-000094E40000}"/>
    <cellStyle name="Vejica 2 2 2 10 3" xfId="23863" xr:uid="{00000000-0005-0000-0000-000095E40000}"/>
    <cellStyle name="Vejica 2 2 2 10 3 2" xfId="48969" xr:uid="{00000000-0005-0000-0000-000096E40000}"/>
    <cellStyle name="Vejica 2 2 2 10 4" xfId="48966" xr:uid="{00000000-0005-0000-0000-000097E40000}"/>
    <cellStyle name="Vejica 2 2 2 11" xfId="15546" xr:uid="{00000000-0005-0000-0000-000098E40000}"/>
    <cellStyle name="Vejica 2 2 2 11 2" xfId="24009" xr:uid="{00000000-0005-0000-0000-000099E40000}"/>
    <cellStyle name="Vejica 2 2 2 11 2 2" xfId="48971" xr:uid="{00000000-0005-0000-0000-00009AE40000}"/>
    <cellStyle name="Vejica 2 2 2 11 3" xfId="48970" xr:uid="{00000000-0005-0000-0000-00009BE40000}"/>
    <cellStyle name="Vejica 2 2 2 12" xfId="23862" xr:uid="{00000000-0005-0000-0000-00009CE40000}"/>
    <cellStyle name="Vejica 2 2 2 12 2" xfId="48972" xr:uid="{00000000-0005-0000-0000-00009DE40000}"/>
    <cellStyle name="Vejica 2 2 2 13" xfId="48965" xr:uid="{00000000-0005-0000-0000-00009EE40000}"/>
    <cellStyle name="Vejica 2 2 2 2" xfId="15547" xr:uid="{00000000-0005-0000-0000-00009FE40000}"/>
    <cellStyle name="Vejica 2 2 2 2 10" xfId="15548" xr:uid="{00000000-0005-0000-0000-0000A0E40000}"/>
    <cellStyle name="Vejica 2 2 2 2 10 2" xfId="24024" xr:uid="{00000000-0005-0000-0000-0000A1E40000}"/>
    <cellStyle name="Vejica 2 2 2 2 10 2 2" xfId="48975" xr:uid="{00000000-0005-0000-0000-0000A2E40000}"/>
    <cellStyle name="Vejica 2 2 2 2 10 3" xfId="48974" xr:uid="{00000000-0005-0000-0000-0000A3E40000}"/>
    <cellStyle name="Vejica 2 2 2 2 11" xfId="23864" xr:uid="{00000000-0005-0000-0000-0000A4E40000}"/>
    <cellStyle name="Vejica 2 2 2 2 11 2" xfId="48976" xr:uid="{00000000-0005-0000-0000-0000A5E40000}"/>
    <cellStyle name="Vejica 2 2 2 2 12" xfId="48973" xr:uid="{00000000-0005-0000-0000-0000A6E40000}"/>
    <cellStyle name="Vejica 2 2 2 2 2" xfId="15549" xr:uid="{00000000-0005-0000-0000-0000A7E40000}"/>
    <cellStyle name="Vejica 2 2 2 2 2 10" xfId="23865" xr:uid="{00000000-0005-0000-0000-0000A8E40000}"/>
    <cellStyle name="Vejica 2 2 2 2 2 10 2" xfId="48978" xr:uid="{00000000-0005-0000-0000-0000A9E40000}"/>
    <cellStyle name="Vejica 2 2 2 2 2 11" xfId="48977" xr:uid="{00000000-0005-0000-0000-0000AAE40000}"/>
    <cellStyle name="Vejica 2 2 2 2 2 2" xfId="15550" xr:uid="{00000000-0005-0000-0000-0000ABE40000}"/>
    <cellStyle name="Vejica 2 2 2 2 2 2 2" xfId="15551" xr:uid="{00000000-0005-0000-0000-0000ACE40000}"/>
    <cellStyle name="Vejica 2 2 2 2 2 2 2 2" xfId="24119" xr:uid="{00000000-0005-0000-0000-0000ADE40000}"/>
    <cellStyle name="Vejica 2 2 2 2 2 2 2 2 2" xfId="48981" xr:uid="{00000000-0005-0000-0000-0000AEE40000}"/>
    <cellStyle name="Vejica 2 2 2 2 2 2 2 3" xfId="48980" xr:uid="{00000000-0005-0000-0000-0000AFE40000}"/>
    <cellStyle name="Vejica 2 2 2 2 2 2 3" xfId="23866" xr:uid="{00000000-0005-0000-0000-0000B0E40000}"/>
    <cellStyle name="Vejica 2 2 2 2 2 2 3 2" xfId="48982" xr:uid="{00000000-0005-0000-0000-0000B1E40000}"/>
    <cellStyle name="Vejica 2 2 2 2 2 2 4" xfId="48979" xr:uid="{00000000-0005-0000-0000-0000B2E40000}"/>
    <cellStyle name="Vejica 2 2 2 2 2 3" xfId="15552" xr:uid="{00000000-0005-0000-0000-0000B3E40000}"/>
    <cellStyle name="Vejica 2 2 2 2 2 3 2" xfId="15553" xr:uid="{00000000-0005-0000-0000-0000B4E40000}"/>
    <cellStyle name="Vejica 2 2 2 2 2 3 2 2" xfId="24182" xr:uid="{00000000-0005-0000-0000-0000B5E40000}"/>
    <cellStyle name="Vejica 2 2 2 2 2 3 2 2 2" xfId="48985" xr:uid="{00000000-0005-0000-0000-0000B6E40000}"/>
    <cellStyle name="Vejica 2 2 2 2 2 3 2 3" xfId="48984" xr:uid="{00000000-0005-0000-0000-0000B7E40000}"/>
    <cellStyle name="Vejica 2 2 2 2 2 3 3" xfId="23867" xr:uid="{00000000-0005-0000-0000-0000B8E40000}"/>
    <cellStyle name="Vejica 2 2 2 2 2 3 3 2" xfId="48986" xr:uid="{00000000-0005-0000-0000-0000B9E40000}"/>
    <cellStyle name="Vejica 2 2 2 2 2 3 4" xfId="48983" xr:uid="{00000000-0005-0000-0000-0000BAE40000}"/>
    <cellStyle name="Vejica 2 2 2 2 2 4" xfId="15554" xr:uid="{00000000-0005-0000-0000-0000BBE40000}"/>
    <cellStyle name="Vejica 2 2 2 2 2 4 2" xfId="15555" xr:uid="{00000000-0005-0000-0000-0000BCE40000}"/>
    <cellStyle name="Vejica 2 2 2 2 2 4 2 2" xfId="24245" xr:uid="{00000000-0005-0000-0000-0000BDE40000}"/>
    <cellStyle name="Vejica 2 2 2 2 2 4 2 2 2" xfId="48989" xr:uid="{00000000-0005-0000-0000-0000BEE40000}"/>
    <cellStyle name="Vejica 2 2 2 2 2 4 2 3" xfId="48988" xr:uid="{00000000-0005-0000-0000-0000BFE40000}"/>
    <cellStyle name="Vejica 2 2 2 2 2 4 3" xfId="23868" xr:uid="{00000000-0005-0000-0000-0000C0E40000}"/>
    <cellStyle name="Vejica 2 2 2 2 2 4 3 2" xfId="48990" xr:uid="{00000000-0005-0000-0000-0000C1E40000}"/>
    <cellStyle name="Vejica 2 2 2 2 2 4 4" xfId="48987" xr:uid="{00000000-0005-0000-0000-0000C2E40000}"/>
    <cellStyle name="Vejica 2 2 2 2 2 5" xfId="15556" xr:uid="{00000000-0005-0000-0000-0000C3E40000}"/>
    <cellStyle name="Vejica 2 2 2 2 2 5 2" xfId="15557" xr:uid="{00000000-0005-0000-0000-0000C4E40000}"/>
    <cellStyle name="Vejica 2 2 2 2 2 5 2 2" xfId="24308" xr:uid="{00000000-0005-0000-0000-0000C5E40000}"/>
    <cellStyle name="Vejica 2 2 2 2 2 5 2 2 2" xfId="48993" xr:uid="{00000000-0005-0000-0000-0000C6E40000}"/>
    <cellStyle name="Vejica 2 2 2 2 2 5 2 3" xfId="48992" xr:uid="{00000000-0005-0000-0000-0000C7E40000}"/>
    <cellStyle name="Vejica 2 2 2 2 2 5 3" xfId="23869" xr:uid="{00000000-0005-0000-0000-0000C8E40000}"/>
    <cellStyle name="Vejica 2 2 2 2 2 5 3 2" xfId="48994" xr:uid="{00000000-0005-0000-0000-0000C9E40000}"/>
    <cellStyle name="Vejica 2 2 2 2 2 5 4" xfId="48991" xr:uid="{00000000-0005-0000-0000-0000CAE40000}"/>
    <cellStyle name="Vejica 2 2 2 2 2 6" xfId="15558" xr:uid="{00000000-0005-0000-0000-0000CBE40000}"/>
    <cellStyle name="Vejica 2 2 2 2 2 6 2" xfId="15559" xr:uid="{00000000-0005-0000-0000-0000CCE40000}"/>
    <cellStyle name="Vejica 2 2 2 2 2 6 2 2" xfId="24371" xr:uid="{00000000-0005-0000-0000-0000CDE40000}"/>
    <cellStyle name="Vejica 2 2 2 2 2 6 2 2 2" xfId="48997" xr:uid="{00000000-0005-0000-0000-0000CEE40000}"/>
    <cellStyle name="Vejica 2 2 2 2 2 6 2 3" xfId="48996" xr:uid="{00000000-0005-0000-0000-0000CFE40000}"/>
    <cellStyle name="Vejica 2 2 2 2 2 6 3" xfId="23870" xr:uid="{00000000-0005-0000-0000-0000D0E40000}"/>
    <cellStyle name="Vejica 2 2 2 2 2 6 3 2" xfId="48998" xr:uid="{00000000-0005-0000-0000-0000D1E40000}"/>
    <cellStyle name="Vejica 2 2 2 2 2 6 4" xfId="48995" xr:uid="{00000000-0005-0000-0000-0000D2E40000}"/>
    <cellStyle name="Vejica 2 2 2 2 2 7" xfId="15560" xr:uid="{00000000-0005-0000-0000-0000D3E40000}"/>
    <cellStyle name="Vejica 2 2 2 2 2 7 2" xfId="15561" xr:uid="{00000000-0005-0000-0000-0000D4E40000}"/>
    <cellStyle name="Vejica 2 2 2 2 2 7 2 2" xfId="24434" xr:uid="{00000000-0005-0000-0000-0000D5E40000}"/>
    <cellStyle name="Vejica 2 2 2 2 2 7 2 2 2" xfId="49001" xr:uid="{00000000-0005-0000-0000-0000D6E40000}"/>
    <cellStyle name="Vejica 2 2 2 2 2 7 2 3" xfId="49000" xr:uid="{00000000-0005-0000-0000-0000D7E40000}"/>
    <cellStyle name="Vejica 2 2 2 2 2 7 3" xfId="23871" xr:uid="{00000000-0005-0000-0000-0000D8E40000}"/>
    <cellStyle name="Vejica 2 2 2 2 2 7 3 2" xfId="49002" xr:uid="{00000000-0005-0000-0000-0000D9E40000}"/>
    <cellStyle name="Vejica 2 2 2 2 2 7 4" xfId="48999" xr:uid="{00000000-0005-0000-0000-0000DAE40000}"/>
    <cellStyle name="Vejica 2 2 2 2 2 8" xfId="15562" xr:uid="{00000000-0005-0000-0000-0000DBE40000}"/>
    <cellStyle name="Vejica 2 2 2 2 2 8 2" xfId="15563" xr:uid="{00000000-0005-0000-0000-0000DCE40000}"/>
    <cellStyle name="Vejica 2 2 2 2 2 8 2 2" xfId="24497" xr:uid="{00000000-0005-0000-0000-0000DDE40000}"/>
    <cellStyle name="Vejica 2 2 2 2 2 8 2 2 2" xfId="49005" xr:uid="{00000000-0005-0000-0000-0000DEE40000}"/>
    <cellStyle name="Vejica 2 2 2 2 2 8 2 3" xfId="49004" xr:uid="{00000000-0005-0000-0000-0000DFE40000}"/>
    <cellStyle name="Vejica 2 2 2 2 2 8 3" xfId="23872" xr:uid="{00000000-0005-0000-0000-0000E0E40000}"/>
    <cellStyle name="Vejica 2 2 2 2 2 8 3 2" xfId="49006" xr:uid="{00000000-0005-0000-0000-0000E1E40000}"/>
    <cellStyle name="Vejica 2 2 2 2 2 8 4" xfId="49003" xr:uid="{00000000-0005-0000-0000-0000E2E40000}"/>
    <cellStyle name="Vejica 2 2 2 2 2 9" xfId="15564" xr:uid="{00000000-0005-0000-0000-0000E3E40000}"/>
    <cellStyle name="Vejica 2 2 2 2 2 9 2" xfId="24056" xr:uid="{00000000-0005-0000-0000-0000E4E40000}"/>
    <cellStyle name="Vejica 2 2 2 2 2 9 2 2" xfId="49008" xr:uid="{00000000-0005-0000-0000-0000E5E40000}"/>
    <cellStyle name="Vejica 2 2 2 2 2 9 3" xfId="49007" xr:uid="{00000000-0005-0000-0000-0000E6E40000}"/>
    <cellStyle name="Vejica 2 2 2 2 3" xfId="15565" xr:uid="{00000000-0005-0000-0000-0000E7E40000}"/>
    <cellStyle name="Vejica 2 2 2 2 3 2" xfId="15566" xr:uid="{00000000-0005-0000-0000-0000E8E40000}"/>
    <cellStyle name="Vejica 2 2 2 2 3 2 2" xfId="24087" xr:uid="{00000000-0005-0000-0000-0000E9E40000}"/>
    <cellStyle name="Vejica 2 2 2 2 3 2 2 2" xfId="49011" xr:uid="{00000000-0005-0000-0000-0000EAE40000}"/>
    <cellStyle name="Vejica 2 2 2 2 3 2 3" xfId="49010" xr:uid="{00000000-0005-0000-0000-0000EBE40000}"/>
    <cellStyle name="Vejica 2 2 2 2 3 3" xfId="23873" xr:uid="{00000000-0005-0000-0000-0000ECE40000}"/>
    <cellStyle name="Vejica 2 2 2 2 3 3 2" xfId="49012" xr:uid="{00000000-0005-0000-0000-0000EDE40000}"/>
    <cellStyle name="Vejica 2 2 2 2 3 4" xfId="49009" xr:uid="{00000000-0005-0000-0000-0000EEE40000}"/>
    <cellStyle name="Vejica 2 2 2 2 4" xfId="15567" xr:uid="{00000000-0005-0000-0000-0000EFE40000}"/>
    <cellStyle name="Vejica 2 2 2 2 4 2" xfId="15568" xr:uid="{00000000-0005-0000-0000-0000F0E40000}"/>
    <cellStyle name="Vejica 2 2 2 2 4 2 2" xfId="24150" xr:uid="{00000000-0005-0000-0000-0000F1E40000}"/>
    <cellStyle name="Vejica 2 2 2 2 4 2 2 2" xfId="49015" xr:uid="{00000000-0005-0000-0000-0000F2E40000}"/>
    <cellStyle name="Vejica 2 2 2 2 4 2 3" xfId="49014" xr:uid="{00000000-0005-0000-0000-0000F3E40000}"/>
    <cellStyle name="Vejica 2 2 2 2 4 3" xfId="23874" xr:uid="{00000000-0005-0000-0000-0000F4E40000}"/>
    <cellStyle name="Vejica 2 2 2 2 4 3 2" xfId="49016" xr:uid="{00000000-0005-0000-0000-0000F5E40000}"/>
    <cellStyle name="Vejica 2 2 2 2 4 4" xfId="49013" xr:uid="{00000000-0005-0000-0000-0000F6E40000}"/>
    <cellStyle name="Vejica 2 2 2 2 5" xfId="15569" xr:uid="{00000000-0005-0000-0000-0000F7E40000}"/>
    <cellStyle name="Vejica 2 2 2 2 5 2" xfId="15570" xr:uid="{00000000-0005-0000-0000-0000F8E40000}"/>
    <cellStyle name="Vejica 2 2 2 2 5 2 2" xfId="24213" xr:uid="{00000000-0005-0000-0000-0000F9E40000}"/>
    <cellStyle name="Vejica 2 2 2 2 5 2 2 2" xfId="49019" xr:uid="{00000000-0005-0000-0000-0000FAE40000}"/>
    <cellStyle name="Vejica 2 2 2 2 5 2 3" xfId="49018" xr:uid="{00000000-0005-0000-0000-0000FBE40000}"/>
    <cellStyle name="Vejica 2 2 2 2 5 3" xfId="23875" xr:uid="{00000000-0005-0000-0000-0000FCE40000}"/>
    <cellStyle name="Vejica 2 2 2 2 5 3 2" xfId="49020" xr:uid="{00000000-0005-0000-0000-0000FDE40000}"/>
    <cellStyle name="Vejica 2 2 2 2 5 4" xfId="49017" xr:uid="{00000000-0005-0000-0000-0000FEE40000}"/>
    <cellStyle name="Vejica 2 2 2 2 6" xfId="15571" xr:uid="{00000000-0005-0000-0000-0000FFE40000}"/>
    <cellStyle name="Vejica 2 2 2 2 6 2" xfId="15572" xr:uid="{00000000-0005-0000-0000-000000E50000}"/>
    <cellStyle name="Vejica 2 2 2 2 6 2 2" xfId="24276" xr:uid="{00000000-0005-0000-0000-000001E50000}"/>
    <cellStyle name="Vejica 2 2 2 2 6 2 2 2" xfId="49023" xr:uid="{00000000-0005-0000-0000-000002E50000}"/>
    <cellStyle name="Vejica 2 2 2 2 6 2 3" xfId="49022" xr:uid="{00000000-0005-0000-0000-000003E50000}"/>
    <cellStyle name="Vejica 2 2 2 2 6 3" xfId="23876" xr:uid="{00000000-0005-0000-0000-000004E50000}"/>
    <cellStyle name="Vejica 2 2 2 2 6 3 2" xfId="49024" xr:uid="{00000000-0005-0000-0000-000005E50000}"/>
    <cellStyle name="Vejica 2 2 2 2 6 4" xfId="49021" xr:uid="{00000000-0005-0000-0000-000006E50000}"/>
    <cellStyle name="Vejica 2 2 2 2 7" xfId="15573" xr:uid="{00000000-0005-0000-0000-000007E50000}"/>
    <cellStyle name="Vejica 2 2 2 2 7 2" xfId="15574" xr:uid="{00000000-0005-0000-0000-000008E50000}"/>
    <cellStyle name="Vejica 2 2 2 2 7 2 2" xfId="24339" xr:uid="{00000000-0005-0000-0000-000009E50000}"/>
    <cellStyle name="Vejica 2 2 2 2 7 2 2 2" xfId="49027" xr:uid="{00000000-0005-0000-0000-00000AE50000}"/>
    <cellStyle name="Vejica 2 2 2 2 7 2 3" xfId="49026" xr:uid="{00000000-0005-0000-0000-00000BE50000}"/>
    <cellStyle name="Vejica 2 2 2 2 7 3" xfId="23877" xr:uid="{00000000-0005-0000-0000-00000CE50000}"/>
    <cellStyle name="Vejica 2 2 2 2 7 3 2" xfId="49028" xr:uid="{00000000-0005-0000-0000-00000DE50000}"/>
    <cellStyle name="Vejica 2 2 2 2 7 4" xfId="49025" xr:uid="{00000000-0005-0000-0000-00000EE50000}"/>
    <cellStyle name="Vejica 2 2 2 2 8" xfId="15575" xr:uid="{00000000-0005-0000-0000-00000FE50000}"/>
    <cellStyle name="Vejica 2 2 2 2 8 2" xfId="15576" xr:uid="{00000000-0005-0000-0000-000010E50000}"/>
    <cellStyle name="Vejica 2 2 2 2 8 2 2" xfId="24402" xr:uid="{00000000-0005-0000-0000-000011E50000}"/>
    <cellStyle name="Vejica 2 2 2 2 8 2 2 2" xfId="49031" xr:uid="{00000000-0005-0000-0000-000012E50000}"/>
    <cellStyle name="Vejica 2 2 2 2 8 2 3" xfId="49030" xr:uid="{00000000-0005-0000-0000-000013E50000}"/>
    <cellStyle name="Vejica 2 2 2 2 8 3" xfId="23878" xr:uid="{00000000-0005-0000-0000-000014E50000}"/>
    <cellStyle name="Vejica 2 2 2 2 8 3 2" xfId="49032" xr:uid="{00000000-0005-0000-0000-000015E50000}"/>
    <cellStyle name="Vejica 2 2 2 2 8 4" xfId="49029" xr:uid="{00000000-0005-0000-0000-000016E50000}"/>
    <cellStyle name="Vejica 2 2 2 2 9" xfId="15577" xr:uid="{00000000-0005-0000-0000-000017E50000}"/>
    <cellStyle name="Vejica 2 2 2 2 9 2" xfId="15578" xr:uid="{00000000-0005-0000-0000-000018E50000}"/>
    <cellStyle name="Vejica 2 2 2 2 9 2 2" xfId="24465" xr:uid="{00000000-0005-0000-0000-000019E50000}"/>
    <cellStyle name="Vejica 2 2 2 2 9 2 2 2" xfId="49035" xr:uid="{00000000-0005-0000-0000-00001AE50000}"/>
    <cellStyle name="Vejica 2 2 2 2 9 2 3" xfId="49034" xr:uid="{00000000-0005-0000-0000-00001BE50000}"/>
    <cellStyle name="Vejica 2 2 2 2 9 3" xfId="23879" xr:uid="{00000000-0005-0000-0000-00001CE50000}"/>
    <cellStyle name="Vejica 2 2 2 2 9 3 2" xfId="49036" xr:uid="{00000000-0005-0000-0000-00001DE50000}"/>
    <cellStyle name="Vejica 2 2 2 2 9 4" xfId="49033" xr:uid="{00000000-0005-0000-0000-00001EE50000}"/>
    <cellStyle name="Vejica 2 2 2 3" xfId="15579" xr:uid="{00000000-0005-0000-0000-00001FE50000}"/>
    <cellStyle name="Vejica 2 2 2 3 10" xfId="23880" xr:uid="{00000000-0005-0000-0000-000020E50000}"/>
    <cellStyle name="Vejica 2 2 2 3 10 2" xfId="49038" xr:uid="{00000000-0005-0000-0000-000021E50000}"/>
    <cellStyle name="Vejica 2 2 2 3 11" xfId="49037" xr:uid="{00000000-0005-0000-0000-000022E50000}"/>
    <cellStyle name="Vejica 2 2 2 3 2" xfId="15580" xr:uid="{00000000-0005-0000-0000-000023E50000}"/>
    <cellStyle name="Vejica 2 2 2 3 2 2" xfId="15581" xr:uid="{00000000-0005-0000-0000-000024E50000}"/>
    <cellStyle name="Vejica 2 2 2 3 2 2 2" xfId="24118" xr:uid="{00000000-0005-0000-0000-000025E50000}"/>
    <cellStyle name="Vejica 2 2 2 3 2 2 2 2" xfId="49041" xr:uid="{00000000-0005-0000-0000-000026E50000}"/>
    <cellStyle name="Vejica 2 2 2 3 2 2 3" xfId="49040" xr:uid="{00000000-0005-0000-0000-000027E50000}"/>
    <cellStyle name="Vejica 2 2 2 3 2 3" xfId="23881" xr:uid="{00000000-0005-0000-0000-000028E50000}"/>
    <cellStyle name="Vejica 2 2 2 3 2 3 2" xfId="49042" xr:uid="{00000000-0005-0000-0000-000029E50000}"/>
    <cellStyle name="Vejica 2 2 2 3 2 4" xfId="49039" xr:uid="{00000000-0005-0000-0000-00002AE50000}"/>
    <cellStyle name="Vejica 2 2 2 3 3" xfId="15582" xr:uid="{00000000-0005-0000-0000-00002BE50000}"/>
    <cellStyle name="Vejica 2 2 2 3 3 2" xfId="15583" xr:uid="{00000000-0005-0000-0000-00002CE50000}"/>
    <cellStyle name="Vejica 2 2 2 3 3 2 2" xfId="24181" xr:uid="{00000000-0005-0000-0000-00002DE50000}"/>
    <cellStyle name="Vejica 2 2 2 3 3 2 2 2" xfId="49045" xr:uid="{00000000-0005-0000-0000-00002EE50000}"/>
    <cellStyle name="Vejica 2 2 2 3 3 2 3" xfId="49044" xr:uid="{00000000-0005-0000-0000-00002FE50000}"/>
    <cellStyle name="Vejica 2 2 2 3 3 3" xfId="23882" xr:uid="{00000000-0005-0000-0000-000030E50000}"/>
    <cellStyle name="Vejica 2 2 2 3 3 3 2" xfId="49046" xr:uid="{00000000-0005-0000-0000-000031E50000}"/>
    <cellStyle name="Vejica 2 2 2 3 3 4" xfId="49043" xr:uid="{00000000-0005-0000-0000-000032E50000}"/>
    <cellStyle name="Vejica 2 2 2 3 4" xfId="15584" xr:uid="{00000000-0005-0000-0000-000033E50000}"/>
    <cellStyle name="Vejica 2 2 2 3 4 2" xfId="15585" xr:uid="{00000000-0005-0000-0000-000034E50000}"/>
    <cellStyle name="Vejica 2 2 2 3 4 2 2" xfId="24244" xr:uid="{00000000-0005-0000-0000-000035E50000}"/>
    <cellStyle name="Vejica 2 2 2 3 4 2 2 2" xfId="49049" xr:uid="{00000000-0005-0000-0000-000036E50000}"/>
    <cellStyle name="Vejica 2 2 2 3 4 2 3" xfId="49048" xr:uid="{00000000-0005-0000-0000-000037E50000}"/>
    <cellStyle name="Vejica 2 2 2 3 4 3" xfId="23883" xr:uid="{00000000-0005-0000-0000-000038E50000}"/>
    <cellStyle name="Vejica 2 2 2 3 4 3 2" xfId="49050" xr:uid="{00000000-0005-0000-0000-000039E50000}"/>
    <cellStyle name="Vejica 2 2 2 3 4 4" xfId="49047" xr:uid="{00000000-0005-0000-0000-00003AE50000}"/>
    <cellStyle name="Vejica 2 2 2 3 5" xfId="15586" xr:uid="{00000000-0005-0000-0000-00003BE50000}"/>
    <cellStyle name="Vejica 2 2 2 3 5 2" xfId="15587" xr:uid="{00000000-0005-0000-0000-00003CE50000}"/>
    <cellStyle name="Vejica 2 2 2 3 5 2 2" xfId="24307" xr:uid="{00000000-0005-0000-0000-00003DE50000}"/>
    <cellStyle name="Vejica 2 2 2 3 5 2 2 2" xfId="49053" xr:uid="{00000000-0005-0000-0000-00003EE50000}"/>
    <cellStyle name="Vejica 2 2 2 3 5 2 3" xfId="49052" xr:uid="{00000000-0005-0000-0000-00003FE50000}"/>
    <cellStyle name="Vejica 2 2 2 3 5 3" xfId="23884" xr:uid="{00000000-0005-0000-0000-000040E50000}"/>
    <cellStyle name="Vejica 2 2 2 3 5 3 2" xfId="49054" xr:uid="{00000000-0005-0000-0000-000041E50000}"/>
    <cellStyle name="Vejica 2 2 2 3 5 4" xfId="49051" xr:uid="{00000000-0005-0000-0000-000042E50000}"/>
    <cellStyle name="Vejica 2 2 2 3 6" xfId="15588" xr:uid="{00000000-0005-0000-0000-000043E50000}"/>
    <cellStyle name="Vejica 2 2 2 3 6 2" xfId="15589" xr:uid="{00000000-0005-0000-0000-000044E50000}"/>
    <cellStyle name="Vejica 2 2 2 3 6 2 2" xfId="24370" xr:uid="{00000000-0005-0000-0000-000045E50000}"/>
    <cellStyle name="Vejica 2 2 2 3 6 2 2 2" xfId="49057" xr:uid="{00000000-0005-0000-0000-000046E50000}"/>
    <cellStyle name="Vejica 2 2 2 3 6 2 3" xfId="49056" xr:uid="{00000000-0005-0000-0000-000047E50000}"/>
    <cellStyle name="Vejica 2 2 2 3 6 3" xfId="23885" xr:uid="{00000000-0005-0000-0000-000048E50000}"/>
    <cellStyle name="Vejica 2 2 2 3 6 3 2" xfId="49058" xr:uid="{00000000-0005-0000-0000-000049E50000}"/>
    <cellStyle name="Vejica 2 2 2 3 6 4" xfId="49055" xr:uid="{00000000-0005-0000-0000-00004AE50000}"/>
    <cellStyle name="Vejica 2 2 2 3 7" xfId="15590" xr:uid="{00000000-0005-0000-0000-00004BE50000}"/>
    <cellStyle name="Vejica 2 2 2 3 7 2" xfId="15591" xr:uid="{00000000-0005-0000-0000-00004CE50000}"/>
    <cellStyle name="Vejica 2 2 2 3 7 2 2" xfId="24433" xr:uid="{00000000-0005-0000-0000-00004DE50000}"/>
    <cellStyle name="Vejica 2 2 2 3 7 2 2 2" xfId="49061" xr:uid="{00000000-0005-0000-0000-00004EE50000}"/>
    <cellStyle name="Vejica 2 2 2 3 7 2 3" xfId="49060" xr:uid="{00000000-0005-0000-0000-00004FE50000}"/>
    <cellStyle name="Vejica 2 2 2 3 7 3" xfId="23886" xr:uid="{00000000-0005-0000-0000-000050E50000}"/>
    <cellStyle name="Vejica 2 2 2 3 7 3 2" xfId="49062" xr:uid="{00000000-0005-0000-0000-000051E50000}"/>
    <cellStyle name="Vejica 2 2 2 3 7 4" xfId="49059" xr:uid="{00000000-0005-0000-0000-000052E50000}"/>
    <cellStyle name="Vejica 2 2 2 3 8" xfId="15592" xr:uid="{00000000-0005-0000-0000-000053E50000}"/>
    <cellStyle name="Vejica 2 2 2 3 8 2" xfId="15593" xr:uid="{00000000-0005-0000-0000-000054E50000}"/>
    <cellStyle name="Vejica 2 2 2 3 8 2 2" xfId="24496" xr:uid="{00000000-0005-0000-0000-000055E50000}"/>
    <cellStyle name="Vejica 2 2 2 3 8 2 2 2" xfId="49065" xr:uid="{00000000-0005-0000-0000-000056E50000}"/>
    <cellStyle name="Vejica 2 2 2 3 8 2 3" xfId="49064" xr:uid="{00000000-0005-0000-0000-000057E50000}"/>
    <cellStyle name="Vejica 2 2 2 3 8 3" xfId="23887" xr:uid="{00000000-0005-0000-0000-000058E50000}"/>
    <cellStyle name="Vejica 2 2 2 3 8 3 2" xfId="49066" xr:uid="{00000000-0005-0000-0000-000059E50000}"/>
    <cellStyle name="Vejica 2 2 2 3 8 4" xfId="49063" xr:uid="{00000000-0005-0000-0000-00005AE50000}"/>
    <cellStyle name="Vejica 2 2 2 3 9" xfId="15594" xr:uid="{00000000-0005-0000-0000-00005BE50000}"/>
    <cellStyle name="Vejica 2 2 2 3 9 2" xfId="24055" xr:uid="{00000000-0005-0000-0000-00005CE50000}"/>
    <cellStyle name="Vejica 2 2 2 3 9 2 2" xfId="49068" xr:uid="{00000000-0005-0000-0000-00005DE50000}"/>
    <cellStyle name="Vejica 2 2 2 3 9 3" xfId="49067" xr:uid="{00000000-0005-0000-0000-00005EE50000}"/>
    <cellStyle name="Vejica 2 2 2 4" xfId="15595" xr:uid="{00000000-0005-0000-0000-00005FE50000}"/>
    <cellStyle name="Vejica 2 2 2 4 2" xfId="15596" xr:uid="{00000000-0005-0000-0000-000060E50000}"/>
    <cellStyle name="Vejica 2 2 2 4 2 2" xfId="24072" xr:uid="{00000000-0005-0000-0000-000061E50000}"/>
    <cellStyle name="Vejica 2 2 2 4 2 2 2" xfId="49071" xr:uid="{00000000-0005-0000-0000-000062E50000}"/>
    <cellStyle name="Vejica 2 2 2 4 2 3" xfId="49070" xr:uid="{00000000-0005-0000-0000-000063E50000}"/>
    <cellStyle name="Vejica 2 2 2 4 3" xfId="23888" xr:uid="{00000000-0005-0000-0000-000064E50000}"/>
    <cellStyle name="Vejica 2 2 2 4 3 2" xfId="49072" xr:uid="{00000000-0005-0000-0000-000065E50000}"/>
    <cellStyle name="Vejica 2 2 2 4 4" xfId="49069" xr:uid="{00000000-0005-0000-0000-000066E50000}"/>
    <cellStyle name="Vejica 2 2 2 5" xfId="15597" xr:uid="{00000000-0005-0000-0000-000067E50000}"/>
    <cellStyle name="Vejica 2 2 2 5 2" xfId="15598" xr:uid="{00000000-0005-0000-0000-000068E50000}"/>
    <cellStyle name="Vejica 2 2 2 5 2 2" xfId="24135" xr:uid="{00000000-0005-0000-0000-000069E50000}"/>
    <cellStyle name="Vejica 2 2 2 5 2 2 2" xfId="49075" xr:uid="{00000000-0005-0000-0000-00006AE50000}"/>
    <cellStyle name="Vejica 2 2 2 5 2 3" xfId="49074" xr:uid="{00000000-0005-0000-0000-00006BE50000}"/>
    <cellStyle name="Vejica 2 2 2 5 3" xfId="23889" xr:uid="{00000000-0005-0000-0000-00006CE50000}"/>
    <cellStyle name="Vejica 2 2 2 5 3 2" xfId="49076" xr:uid="{00000000-0005-0000-0000-00006DE50000}"/>
    <cellStyle name="Vejica 2 2 2 5 4" xfId="49073" xr:uid="{00000000-0005-0000-0000-00006EE50000}"/>
    <cellStyle name="Vejica 2 2 2 6" xfId="15599" xr:uid="{00000000-0005-0000-0000-00006FE50000}"/>
    <cellStyle name="Vejica 2 2 2 6 2" xfId="15600" xr:uid="{00000000-0005-0000-0000-000070E50000}"/>
    <cellStyle name="Vejica 2 2 2 6 2 2" xfId="24198" xr:uid="{00000000-0005-0000-0000-000071E50000}"/>
    <cellStyle name="Vejica 2 2 2 6 2 2 2" xfId="49079" xr:uid="{00000000-0005-0000-0000-000072E50000}"/>
    <cellStyle name="Vejica 2 2 2 6 2 3" xfId="49078" xr:uid="{00000000-0005-0000-0000-000073E50000}"/>
    <cellStyle name="Vejica 2 2 2 6 3" xfId="23890" xr:uid="{00000000-0005-0000-0000-000074E50000}"/>
    <cellStyle name="Vejica 2 2 2 6 3 2" xfId="49080" xr:uid="{00000000-0005-0000-0000-000075E50000}"/>
    <cellStyle name="Vejica 2 2 2 6 4" xfId="49077" xr:uid="{00000000-0005-0000-0000-000076E50000}"/>
    <cellStyle name="Vejica 2 2 2 7" xfId="15601" xr:uid="{00000000-0005-0000-0000-000077E50000}"/>
    <cellStyle name="Vejica 2 2 2 7 2" xfId="15602" xr:uid="{00000000-0005-0000-0000-000078E50000}"/>
    <cellStyle name="Vejica 2 2 2 7 2 2" xfId="24261" xr:uid="{00000000-0005-0000-0000-000079E50000}"/>
    <cellStyle name="Vejica 2 2 2 7 2 2 2" xfId="49083" xr:uid="{00000000-0005-0000-0000-00007AE50000}"/>
    <cellStyle name="Vejica 2 2 2 7 2 3" xfId="49082" xr:uid="{00000000-0005-0000-0000-00007BE50000}"/>
    <cellStyle name="Vejica 2 2 2 7 3" xfId="23891" xr:uid="{00000000-0005-0000-0000-00007CE50000}"/>
    <cellStyle name="Vejica 2 2 2 7 3 2" xfId="49084" xr:uid="{00000000-0005-0000-0000-00007DE50000}"/>
    <cellStyle name="Vejica 2 2 2 7 4" xfId="49081" xr:uid="{00000000-0005-0000-0000-00007EE50000}"/>
    <cellStyle name="Vejica 2 2 2 8" xfId="15603" xr:uid="{00000000-0005-0000-0000-00007FE50000}"/>
    <cellStyle name="Vejica 2 2 2 8 2" xfId="15604" xr:uid="{00000000-0005-0000-0000-000080E50000}"/>
    <cellStyle name="Vejica 2 2 2 8 2 2" xfId="24324" xr:uid="{00000000-0005-0000-0000-000081E50000}"/>
    <cellStyle name="Vejica 2 2 2 8 2 2 2" xfId="49087" xr:uid="{00000000-0005-0000-0000-000082E50000}"/>
    <cellStyle name="Vejica 2 2 2 8 2 3" xfId="49086" xr:uid="{00000000-0005-0000-0000-000083E50000}"/>
    <cellStyle name="Vejica 2 2 2 8 3" xfId="23892" xr:uid="{00000000-0005-0000-0000-000084E50000}"/>
    <cellStyle name="Vejica 2 2 2 8 3 2" xfId="49088" xr:uid="{00000000-0005-0000-0000-000085E50000}"/>
    <cellStyle name="Vejica 2 2 2 8 4" xfId="49085" xr:uid="{00000000-0005-0000-0000-000086E50000}"/>
    <cellStyle name="Vejica 2 2 2 9" xfId="15605" xr:uid="{00000000-0005-0000-0000-000087E50000}"/>
    <cellStyle name="Vejica 2 2 2 9 2" xfId="15606" xr:uid="{00000000-0005-0000-0000-000088E50000}"/>
    <cellStyle name="Vejica 2 2 2 9 2 2" xfId="24387" xr:uid="{00000000-0005-0000-0000-000089E50000}"/>
    <cellStyle name="Vejica 2 2 2 9 2 2 2" xfId="49091" xr:uid="{00000000-0005-0000-0000-00008AE50000}"/>
    <cellStyle name="Vejica 2 2 2 9 2 3" xfId="49090" xr:uid="{00000000-0005-0000-0000-00008BE50000}"/>
    <cellStyle name="Vejica 2 2 2 9 3" xfId="23893" xr:uid="{00000000-0005-0000-0000-00008CE50000}"/>
    <cellStyle name="Vejica 2 2 2 9 3 2" xfId="49092" xr:uid="{00000000-0005-0000-0000-00008DE50000}"/>
    <cellStyle name="Vejica 2 2 2 9 4" xfId="49089" xr:uid="{00000000-0005-0000-0000-00008EE50000}"/>
    <cellStyle name="Vejica 2 2 3" xfId="15607" xr:uid="{00000000-0005-0000-0000-00008FE50000}"/>
    <cellStyle name="Vejica 2 2 3 10" xfId="15608" xr:uid="{00000000-0005-0000-0000-000090E50000}"/>
    <cellStyle name="Vejica 2 2 3 10 2" xfId="24018" xr:uid="{00000000-0005-0000-0000-000091E50000}"/>
    <cellStyle name="Vejica 2 2 3 10 2 2" xfId="49095" xr:uid="{00000000-0005-0000-0000-000092E50000}"/>
    <cellStyle name="Vejica 2 2 3 10 3" xfId="49094" xr:uid="{00000000-0005-0000-0000-000093E50000}"/>
    <cellStyle name="Vejica 2 2 3 11" xfId="23894" xr:uid="{00000000-0005-0000-0000-000094E50000}"/>
    <cellStyle name="Vejica 2 2 3 11 2" xfId="49096" xr:uid="{00000000-0005-0000-0000-000095E50000}"/>
    <cellStyle name="Vejica 2 2 3 12" xfId="49093" xr:uid="{00000000-0005-0000-0000-000096E50000}"/>
    <cellStyle name="Vejica 2 2 3 2" xfId="15609" xr:uid="{00000000-0005-0000-0000-000097E50000}"/>
    <cellStyle name="Vejica 2 2 3 2 10" xfId="23895" xr:uid="{00000000-0005-0000-0000-000098E50000}"/>
    <cellStyle name="Vejica 2 2 3 2 10 2" xfId="49098" xr:uid="{00000000-0005-0000-0000-000099E50000}"/>
    <cellStyle name="Vejica 2 2 3 2 11" xfId="49097" xr:uid="{00000000-0005-0000-0000-00009AE50000}"/>
    <cellStyle name="Vejica 2 2 3 2 2" xfId="15610" xr:uid="{00000000-0005-0000-0000-00009BE50000}"/>
    <cellStyle name="Vejica 2 2 3 2 2 2" xfId="15611" xr:uid="{00000000-0005-0000-0000-00009CE50000}"/>
    <cellStyle name="Vejica 2 2 3 2 2 2 2" xfId="24120" xr:uid="{00000000-0005-0000-0000-00009DE50000}"/>
    <cellStyle name="Vejica 2 2 3 2 2 2 2 2" xfId="49101" xr:uid="{00000000-0005-0000-0000-00009EE50000}"/>
    <cellStyle name="Vejica 2 2 3 2 2 2 3" xfId="49100" xr:uid="{00000000-0005-0000-0000-00009FE50000}"/>
    <cellStyle name="Vejica 2 2 3 2 2 3" xfId="23896" xr:uid="{00000000-0005-0000-0000-0000A0E50000}"/>
    <cellStyle name="Vejica 2 2 3 2 2 3 2" xfId="49102" xr:uid="{00000000-0005-0000-0000-0000A1E50000}"/>
    <cellStyle name="Vejica 2 2 3 2 2 4" xfId="49099" xr:uid="{00000000-0005-0000-0000-0000A2E50000}"/>
    <cellStyle name="Vejica 2 2 3 2 3" xfId="15612" xr:uid="{00000000-0005-0000-0000-0000A3E50000}"/>
    <cellStyle name="Vejica 2 2 3 2 3 2" xfId="15613" xr:uid="{00000000-0005-0000-0000-0000A4E50000}"/>
    <cellStyle name="Vejica 2 2 3 2 3 2 2" xfId="24183" xr:uid="{00000000-0005-0000-0000-0000A5E50000}"/>
    <cellStyle name="Vejica 2 2 3 2 3 2 2 2" xfId="49105" xr:uid="{00000000-0005-0000-0000-0000A6E50000}"/>
    <cellStyle name="Vejica 2 2 3 2 3 2 3" xfId="49104" xr:uid="{00000000-0005-0000-0000-0000A7E50000}"/>
    <cellStyle name="Vejica 2 2 3 2 3 3" xfId="23897" xr:uid="{00000000-0005-0000-0000-0000A8E50000}"/>
    <cellStyle name="Vejica 2 2 3 2 3 3 2" xfId="49106" xr:uid="{00000000-0005-0000-0000-0000A9E50000}"/>
    <cellStyle name="Vejica 2 2 3 2 3 4" xfId="49103" xr:uid="{00000000-0005-0000-0000-0000AAE50000}"/>
    <cellStyle name="Vejica 2 2 3 2 4" xfId="15614" xr:uid="{00000000-0005-0000-0000-0000ABE50000}"/>
    <cellStyle name="Vejica 2 2 3 2 4 2" xfId="15615" xr:uid="{00000000-0005-0000-0000-0000ACE50000}"/>
    <cellStyle name="Vejica 2 2 3 2 4 2 2" xfId="24246" xr:uid="{00000000-0005-0000-0000-0000ADE50000}"/>
    <cellStyle name="Vejica 2 2 3 2 4 2 2 2" xfId="49109" xr:uid="{00000000-0005-0000-0000-0000AEE50000}"/>
    <cellStyle name="Vejica 2 2 3 2 4 2 3" xfId="49108" xr:uid="{00000000-0005-0000-0000-0000AFE50000}"/>
    <cellStyle name="Vejica 2 2 3 2 4 3" xfId="23898" xr:uid="{00000000-0005-0000-0000-0000B0E50000}"/>
    <cellStyle name="Vejica 2 2 3 2 4 3 2" xfId="49110" xr:uid="{00000000-0005-0000-0000-0000B1E50000}"/>
    <cellStyle name="Vejica 2 2 3 2 4 4" xfId="49107" xr:uid="{00000000-0005-0000-0000-0000B2E50000}"/>
    <cellStyle name="Vejica 2 2 3 2 5" xfId="15616" xr:uid="{00000000-0005-0000-0000-0000B3E50000}"/>
    <cellStyle name="Vejica 2 2 3 2 5 2" xfId="15617" xr:uid="{00000000-0005-0000-0000-0000B4E50000}"/>
    <cellStyle name="Vejica 2 2 3 2 5 2 2" xfId="24309" xr:uid="{00000000-0005-0000-0000-0000B5E50000}"/>
    <cellStyle name="Vejica 2 2 3 2 5 2 2 2" xfId="49113" xr:uid="{00000000-0005-0000-0000-0000B6E50000}"/>
    <cellStyle name="Vejica 2 2 3 2 5 2 3" xfId="49112" xr:uid="{00000000-0005-0000-0000-0000B7E50000}"/>
    <cellStyle name="Vejica 2 2 3 2 5 3" xfId="23899" xr:uid="{00000000-0005-0000-0000-0000B8E50000}"/>
    <cellStyle name="Vejica 2 2 3 2 5 3 2" xfId="49114" xr:uid="{00000000-0005-0000-0000-0000B9E50000}"/>
    <cellStyle name="Vejica 2 2 3 2 5 4" xfId="49111" xr:uid="{00000000-0005-0000-0000-0000BAE50000}"/>
    <cellStyle name="Vejica 2 2 3 2 6" xfId="15618" xr:uid="{00000000-0005-0000-0000-0000BBE50000}"/>
    <cellStyle name="Vejica 2 2 3 2 6 2" xfId="15619" xr:uid="{00000000-0005-0000-0000-0000BCE50000}"/>
    <cellStyle name="Vejica 2 2 3 2 6 2 2" xfId="24372" xr:uid="{00000000-0005-0000-0000-0000BDE50000}"/>
    <cellStyle name="Vejica 2 2 3 2 6 2 2 2" xfId="49117" xr:uid="{00000000-0005-0000-0000-0000BEE50000}"/>
    <cellStyle name="Vejica 2 2 3 2 6 2 3" xfId="49116" xr:uid="{00000000-0005-0000-0000-0000BFE50000}"/>
    <cellStyle name="Vejica 2 2 3 2 6 3" xfId="23900" xr:uid="{00000000-0005-0000-0000-0000C0E50000}"/>
    <cellStyle name="Vejica 2 2 3 2 6 3 2" xfId="49118" xr:uid="{00000000-0005-0000-0000-0000C1E50000}"/>
    <cellStyle name="Vejica 2 2 3 2 6 4" xfId="49115" xr:uid="{00000000-0005-0000-0000-0000C2E50000}"/>
    <cellStyle name="Vejica 2 2 3 2 7" xfId="15620" xr:uid="{00000000-0005-0000-0000-0000C3E50000}"/>
    <cellStyle name="Vejica 2 2 3 2 7 2" xfId="15621" xr:uid="{00000000-0005-0000-0000-0000C4E50000}"/>
    <cellStyle name="Vejica 2 2 3 2 7 2 2" xfId="24435" xr:uid="{00000000-0005-0000-0000-0000C5E50000}"/>
    <cellStyle name="Vejica 2 2 3 2 7 2 2 2" xfId="49121" xr:uid="{00000000-0005-0000-0000-0000C6E50000}"/>
    <cellStyle name="Vejica 2 2 3 2 7 2 3" xfId="49120" xr:uid="{00000000-0005-0000-0000-0000C7E50000}"/>
    <cellStyle name="Vejica 2 2 3 2 7 3" xfId="23901" xr:uid="{00000000-0005-0000-0000-0000C8E50000}"/>
    <cellStyle name="Vejica 2 2 3 2 7 3 2" xfId="49122" xr:uid="{00000000-0005-0000-0000-0000C9E50000}"/>
    <cellStyle name="Vejica 2 2 3 2 7 4" xfId="49119" xr:uid="{00000000-0005-0000-0000-0000CAE50000}"/>
    <cellStyle name="Vejica 2 2 3 2 8" xfId="15622" xr:uid="{00000000-0005-0000-0000-0000CBE50000}"/>
    <cellStyle name="Vejica 2 2 3 2 8 2" xfId="15623" xr:uid="{00000000-0005-0000-0000-0000CCE50000}"/>
    <cellStyle name="Vejica 2 2 3 2 8 2 2" xfId="24498" xr:uid="{00000000-0005-0000-0000-0000CDE50000}"/>
    <cellStyle name="Vejica 2 2 3 2 8 2 2 2" xfId="49125" xr:uid="{00000000-0005-0000-0000-0000CEE50000}"/>
    <cellStyle name="Vejica 2 2 3 2 8 2 3" xfId="49124" xr:uid="{00000000-0005-0000-0000-0000CFE50000}"/>
    <cellStyle name="Vejica 2 2 3 2 8 3" xfId="23902" xr:uid="{00000000-0005-0000-0000-0000D0E50000}"/>
    <cellStyle name="Vejica 2 2 3 2 8 3 2" xfId="49126" xr:uid="{00000000-0005-0000-0000-0000D1E50000}"/>
    <cellStyle name="Vejica 2 2 3 2 8 4" xfId="49123" xr:uid="{00000000-0005-0000-0000-0000D2E50000}"/>
    <cellStyle name="Vejica 2 2 3 2 9" xfId="15624" xr:uid="{00000000-0005-0000-0000-0000D3E50000}"/>
    <cellStyle name="Vejica 2 2 3 2 9 2" xfId="24057" xr:uid="{00000000-0005-0000-0000-0000D4E50000}"/>
    <cellStyle name="Vejica 2 2 3 2 9 2 2" xfId="49128" xr:uid="{00000000-0005-0000-0000-0000D5E50000}"/>
    <cellStyle name="Vejica 2 2 3 2 9 3" xfId="49127" xr:uid="{00000000-0005-0000-0000-0000D6E50000}"/>
    <cellStyle name="Vejica 2 2 3 3" xfId="15625" xr:uid="{00000000-0005-0000-0000-0000D7E50000}"/>
    <cellStyle name="Vejica 2 2 3 3 2" xfId="15626" xr:uid="{00000000-0005-0000-0000-0000D8E50000}"/>
    <cellStyle name="Vejica 2 2 3 3 2 2" xfId="24081" xr:uid="{00000000-0005-0000-0000-0000D9E50000}"/>
    <cellStyle name="Vejica 2 2 3 3 2 2 2" xfId="49131" xr:uid="{00000000-0005-0000-0000-0000DAE50000}"/>
    <cellStyle name="Vejica 2 2 3 3 2 3" xfId="49130" xr:uid="{00000000-0005-0000-0000-0000DBE50000}"/>
    <cellStyle name="Vejica 2 2 3 3 3" xfId="23903" xr:uid="{00000000-0005-0000-0000-0000DCE50000}"/>
    <cellStyle name="Vejica 2 2 3 3 3 2" xfId="49132" xr:uid="{00000000-0005-0000-0000-0000DDE50000}"/>
    <cellStyle name="Vejica 2 2 3 3 4" xfId="49129" xr:uid="{00000000-0005-0000-0000-0000DEE50000}"/>
    <cellStyle name="Vejica 2 2 3 4" xfId="15627" xr:uid="{00000000-0005-0000-0000-0000DFE50000}"/>
    <cellStyle name="Vejica 2 2 3 4 2" xfId="15628" xr:uid="{00000000-0005-0000-0000-0000E0E50000}"/>
    <cellStyle name="Vejica 2 2 3 4 2 2" xfId="24144" xr:uid="{00000000-0005-0000-0000-0000E1E50000}"/>
    <cellStyle name="Vejica 2 2 3 4 2 2 2" xfId="49135" xr:uid="{00000000-0005-0000-0000-0000E2E50000}"/>
    <cellStyle name="Vejica 2 2 3 4 2 3" xfId="49134" xr:uid="{00000000-0005-0000-0000-0000E3E50000}"/>
    <cellStyle name="Vejica 2 2 3 4 3" xfId="23904" xr:uid="{00000000-0005-0000-0000-0000E4E50000}"/>
    <cellStyle name="Vejica 2 2 3 4 3 2" xfId="49136" xr:uid="{00000000-0005-0000-0000-0000E5E50000}"/>
    <cellStyle name="Vejica 2 2 3 4 4" xfId="49133" xr:uid="{00000000-0005-0000-0000-0000E6E50000}"/>
    <cellStyle name="Vejica 2 2 3 5" xfId="15629" xr:uid="{00000000-0005-0000-0000-0000E7E50000}"/>
    <cellStyle name="Vejica 2 2 3 5 2" xfId="15630" xr:uid="{00000000-0005-0000-0000-0000E8E50000}"/>
    <cellStyle name="Vejica 2 2 3 5 2 2" xfId="24207" xr:uid="{00000000-0005-0000-0000-0000E9E50000}"/>
    <cellStyle name="Vejica 2 2 3 5 2 2 2" xfId="49139" xr:uid="{00000000-0005-0000-0000-0000EAE50000}"/>
    <cellStyle name="Vejica 2 2 3 5 2 3" xfId="49138" xr:uid="{00000000-0005-0000-0000-0000EBE50000}"/>
    <cellStyle name="Vejica 2 2 3 5 3" xfId="23905" xr:uid="{00000000-0005-0000-0000-0000ECE50000}"/>
    <cellStyle name="Vejica 2 2 3 5 3 2" xfId="49140" xr:uid="{00000000-0005-0000-0000-0000EDE50000}"/>
    <cellStyle name="Vejica 2 2 3 5 4" xfId="49137" xr:uid="{00000000-0005-0000-0000-0000EEE50000}"/>
    <cellStyle name="Vejica 2 2 3 6" xfId="15631" xr:uid="{00000000-0005-0000-0000-0000EFE50000}"/>
    <cellStyle name="Vejica 2 2 3 6 2" xfId="15632" xr:uid="{00000000-0005-0000-0000-0000F0E50000}"/>
    <cellStyle name="Vejica 2 2 3 6 2 2" xfId="24270" xr:uid="{00000000-0005-0000-0000-0000F1E50000}"/>
    <cellStyle name="Vejica 2 2 3 6 2 2 2" xfId="49143" xr:uid="{00000000-0005-0000-0000-0000F2E50000}"/>
    <cellStyle name="Vejica 2 2 3 6 2 3" xfId="49142" xr:uid="{00000000-0005-0000-0000-0000F3E50000}"/>
    <cellStyle name="Vejica 2 2 3 6 3" xfId="23906" xr:uid="{00000000-0005-0000-0000-0000F4E50000}"/>
    <cellStyle name="Vejica 2 2 3 6 3 2" xfId="49144" xr:uid="{00000000-0005-0000-0000-0000F5E50000}"/>
    <cellStyle name="Vejica 2 2 3 6 4" xfId="49141" xr:uid="{00000000-0005-0000-0000-0000F6E50000}"/>
    <cellStyle name="Vejica 2 2 3 7" xfId="15633" xr:uid="{00000000-0005-0000-0000-0000F7E50000}"/>
    <cellStyle name="Vejica 2 2 3 7 2" xfId="15634" xr:uid="{00000000-0005-0000-0000-0000F8E50000}"/>
    <cellStyle name="Vejica 2 2 3 7 2 2" xfId="24333" xr:uid="{00000000-0005-0000-0000-0000F9E50000}"/>
    <cellStyle name="Vejica 2 2 3 7 2 2 2" xfId="49147" xr:uid="{00000000-0005-0000-0000-0000FAE50000}"/>
    <cellStyle name="Vejica 2 2 3 7 2 3" xfId="49146" xr:uid="{00000000-0005-0000-0000-0000FBE50000}"/>
    <cellStyle name="Vejica 2 2 3 7 3" xfId="23907" xr:uid="{00000000-0005-0000-0000-0000FCE50000}"/>
    <cellStyle name="Vejica 2 2 3 7 3 2" xfId="49148" xr:uid="{00000000-0005-0000-0000-0000FDE50000}"/>
    <cellStyle name="Vejica 2 2 3 7 4" xfId="49145" xr:uid="{00000000-0005-0000-0000-0000FEE50000}"/>
    <cellStyle name="Vejica 2 2 3 8" xfId="15635" xr:uid="{00000000-0005-0000-0000-0000FFE50000}"/>
    <cellStyle name="Vejica 2 2 3 8 2" xfId="15636" xr:uid="{00000000-0005-0000-0000-000000E60000}"/>
    <cellStyle name="Vejica 2 2 3 8 2 2" xfId="24396" xr:uid="{00000000-0005-0000-0000-000001E60000}"/>
    <cellStyle name="Vejica 2 2 3 8 2 2 2" xfId="49151" xr:uid="{00000000-0005-0000-0000-000002E60000}"/>
    <cellStyle name="Vejica 2 2 3 8 2 3" xfId="49150" xr:uid="{00000000-0005-0000-0000-000003E60000}"/>
    <cellStyle name="Vejica 2 2 3 8 3" xfId="23908" xr:uid="{00000000-0005-0000-0000-000004E60000}"/>
    <cellStyle name="Vejica 2 2 3 8 3 2" xfId="49152" xr:uid="{00000000-0005-0000-0000-000005E60000}"/>
    <cellStyle name="Vejica 2 2 3 8 4" xfId="49149" xr:uid="{00000000-0005-0000-0000-000006E60000}"/>
    <cellStyle name="Vejica 2 2 3 9" xfId="15637" xr:uid="{00000000-0005-0000-0000-000007E60000}"/>
    <cellStyle name="Vejica 2 2 3 9 2" xfId="15638" xr:uid="{00000000-0005-0000-0000-000008E60000}"/>
    <cellStyle name="Vejica 2 2 3 9 2 2" xfId="24459" xr:uid="{00000000-0005-0000-0000-000009E60000}"/>
    <cellStyle name="Vejica 2 2 3 9 2 2 2" xfId="49155" xr:uid="{00000000-0005-0000-0000-00000AE60000}"/>
    <cellStyle name="Vejica 2 2 3 9 2 3" xfId="49154" xr:uid="{00000000-0005-0000-0000-00000BE60000}"/>
    <cellStyle name="Vejica 2 2 3 9 3" xfId="23909" xr:uid="{00000000-0005-0000-0000-00000CE60000}"/>
    <cellStyle name="Vejica 2 2 3 9 3 2" xfId="49156" xr:uid="{00000000-0005-0000-0000-00000DE60000}"/>
    <cellStyle name="Vejica 2 2 3 9 4" xfId="49153" xr:uid="{00000000-0005-0000-0000-00000EE60000}"/>
    <cellStyle name="Vejica 2 2 4" xfId="15639" xr:uid="{00000000-0005-0000-0000-00000FE60000}"/>
    <cellStyle name="Vejica 2 2 4 10" xfId="23910" xr:uid="{00000000-0005-0000-0000-000010E60000}"/>
    <cellStyle name="Vejica 2 2 4 10 2" xfId="49158" xr:uid="{00000000-0005-0000-0000-000011E60000}"/>
    <cellStyle name="Vejica 2 2 4 11" xfId="49157" xr:uid="{00000000-0005-0000-0000-000012E60000}"/>
    <cellStyle name="Vejica 2 2 4 2" xfId="15640" xr:uid="{00000000-0005-0000-0000-000013E60000}"/>
    <cellStyle name="Vejica 2 2 4 2 2" xfId="15641" xr:uid="{00000000-0005-0000-0000-000014E60000}"/>
    <cellStyle name="Vejica 2 2 4 2 2 2" xfId="24117" xr:uid="{00000000-0005-0000-0000-000015E60000}"/>
    <cellStyle name="Vejica 2 2 4 2 2 2 2" xfId="49161" xr:uid="{00000000-0005-0000-0000-000016E60000}"/>
    <cellStyle name="Vejica 2 2 4 2 2 3" xfId="49160" xr:uid="{00000000-0005-0000-0000-000017E60000}"/>
    <cellStyle name="Vejica 2 2 4 2 3" xfId="23911" xr:uid="{00000000-0005-0000-0000-000018E60000}"/>
    <cellStyle name="Vejica 2 2 4 2 3 2" xfId="49162" xr:uid="{00000000-0005-0000-0000-000019E60000}"/>
    <cellStyle name="Vejica 2 2 4 2 4" xfId="49159" xr:uid="{00000000-0005-0000-0000-00001AE60000}"/>
    <cellStyle name="Vejica 2 2 4 3" xfId="15642" xr:uid="{00000000-0005-0000-0000-00001BE60000}"/>
    <cellStyle name="Vejica 2 2 4 3 2" xfId="15643" xr:uid="{00000000-0005-0000-0000-00001CE60000}"/>
    <cellStyle name="Vejica 2 2 4 3 2 2" xfId="24180" xr:uid="{00000000-0005-0000-0000-00001DE60000}"/>
    <cellStyle name="Vejica 2 2 4 3 2 2 2" xfId="49165" xr:uid="{00000000-0005-0000-0000-00001EE60000}"/>
    <cellStyle name="Vejica 2 2 4 3 2 3" xfId="49164" xr:uid="{00000000-0005-0000-0000-00001FE60000}"/>
    <cellStyle name="Vejica 2 2 4 3 3" xfId="23912" xr:uid="{00000000-0005-0000-0000-000020E60000}"/>
    <cellStyle name="Vejica 2 2 4 3 3 2" xfId="49166" xr:uid="{00000000-0005-0000-0000-000021E60000}"/>
    <cellStyle name="Vejica 2 2 4 3 4" xfId="49163" xr:uid="{00000000-0005-0000-0000-000022E60000}"/>
    <cellStyle name="Vejica 2 2 4 4" xfId="15644" xr:uid="{00000000-0005-0000-0000-000023E60000}"/>
    <cellStyle name="Vejica 2 2 4 4 2" xfId="15645" xr:uid="{00000000-0005-0000-0000-000024E60000}"/>
    <cellStyle name="Vejica 2 2 4 4 2 2" xfId="24243" xr:uid="{00000000-0005-0000-0000-000025E60000}"/>
    <cellStyle name="Vejica 2 2 4 4 2 2 2" xfId="49169" xr:uid="{00000000-0005-0000-0000-000026E60000}"/>
    <cellStyle name="Vejica 2 2 4 4 2 3" xfId="49168" xr:uid="{00000000-0005-0000-0000-000027E60000}"/>
    <cellStyle name="Vejica 2 2 4 4 3" xfId="23913" xr:uid="{00000000-0005-0000-0000-000028E60000}"/>
    <cellStyle name="Vejica 2 2 4 4 3 2" xfId="49170" xr:uid="{00000000-0005-0000-0000-000029E60000}"/>
    <cellStyle name="Vejica 2 2 4 4 4" xfId="49167" xr:uid="{00000000-0005-0000-0000-00002AE60000}"/>
    <cellStyle name="Vejica 2 2 4 5" xfId="15646" xr:uid="{00000000-0005-0000-0000-00002BE60000}"/>
    <cellStyle name="Vejica 2 2 4 5 2" xfId="15647" xr:uid="{00000000-0005-0000-0000-00002CE60000}"/>
    <cellStyle name="Vejica 2 2 4 5 2 2" xfId="24306" xr:uid="{00000000-0005-0000-0000-00002DE60000}"/>
    <cellStyle name="Vejica 2 2 4 5 2 2 2" xfId="49173" xr:uid="{00000000-0005-0000-0000-00002EE60000}"/>
    <cellStyle name="Vejica 2 2 4 5 2 3" xfId="49172" xr:uid="{00000000-0005-0000-0000-00002FE60000}"/>
    <cellStyle name="Vejica 2 2 4 5 3" xfId="23914" xr:uid="{00000000-0005-0000-0000-000030E60000}"/>
    <cellStyle name="Vejica 2 2 4 5 3 2" xfId="49174" xr:uid="{00000000-0005-0000-0000-000031E60000}"/>
    <cellStyle name="Vejica 2 2 4 5 4" xfId="49171" xr:uid="{00000000-0005-0000-0000-000032E60000}"/>
    <cellStyle name="Vejica 2 2 4 6" xfId="15648" xr:uid="{00000000-0005-0000-0000-000033E60000}"/>
    <cellStyle name="Vejica 2 2 4 6 2" xfId="15649" xr:uid="{00000000-0005-0000-0000-000034E60000}"/>
    <cellStyle name="Vejica 2 2 4 6 2 2" xfId="24369" xr:uid="{00000000-0005-0000-0000-000035E60000}"/>
    <cellStyle name="Vejica 2 2 4 6 2 2 2" xfId="49177" xr:uid="{00000000-0005-0000-0000-000036E60000}"/>
    <cellStyle name="Vejica 2 2 4 6 2 3" xfId="49176" xr:uid="{00000000-0005-0000-0000-000037E60000}"/>
    <cellStyle name="Vejica 2 2 4 6 3" xfId="23915" xr:uid="{00000000-0005-0000-0000-000038E60000}"/>
    <cellStyle name="Vejica 2 2 4 6 3 2" xfId="49178" xr:uid="{00000000-0005-0000-0000-000039E60000}"/>
    <cellStyle name="Vejica 2 2 4 6 4" xfId="49175" xr:uid="{00000000-0005-0000-0000-00003AE60000}"/>
    <cellStyle name="Vejica 2 2 4 7" xfId="15650" xr:uid="{00000000-0005-0000-0000-00003BE60000}"/>
    <cellStyle name="Vejica 2 2 4 7 2" xfId="15651" xr:uid="{00000000-0005-0000-0000-00003CE60000}"/>
    <cellStyle name="Vejica 2 2 4 7 2 2" xfId="24432" xr:uid="{00000000-0005-0000-0000-00003DE60000}"/>
    <cellStyle name="Vejica 2 2 4 7 2 2 2" xfId="49181" xr:uid="{00000000-0005-0000-0000-00003EE60000}"/>
    <cellStyle name="Vejica 2 2 4 7 2 3" xfId="49180" xr:uid="{00000000-0005-0000-0000-00003FE60000}"/>
    <cellStyle name="Vejica 2 2 4 7 3" xfId="23916" xr:uid="{00000000-0005-0000-0000-000040E60000}"/>
    <cellStyle name="Vejica 2 2 4 7 3 2" xfId="49182" xr:uid="{00000000-0005-0000-0000-000041E60000}"/>
    <cellStyle name="Vejica 2 2 4 7 4" xfId="49179" xr:uid="{00000000-0005-0000-0000-000042E60000}"/>
    <cellStyle name="Vejica 2 2 4 8" xfId="15652" xr:uid="{00000000-0005-0000-0000-000043E60000}"/>
    <cellStyle name="Vejica 2 2 4 8 2" xfId="15653" xr:uid="{00000000-0005-0000-0000-000044E60000}"/>
    <cellStyle name="Vejica 2 2 4 8 2 2" xfId="24495" xr:uid="{00000000-0005-0000-0000-000045E60000}"/>
    <cellStyle name="Vejica 2 2 4 8 2 2 2" xfId="49185" xr:uid="{00000000-0005-0000-0000-000046E60000}"/>
    <cellStyle name="Vejica 2 2 4 8 2 3" xfId="49184" xr:uid="{00000000-0005-0000-0000-000047E60000}"/>
    <cellStyle name="Vejica 2 2 4 8 3" xfId="23917" xr:uid="{00000000-0005-0000-0000-000048E60000}"/>
    <cellStyle name="Vejica 2 2 4 8 3 2" xfId="49186" xr:uid="{00000000-0005-0000-0000-000049E60000}"/>
    <cellStyle name="Vejica 2 2 4 8 4" xfId="49183" xr:uid="{00000000-0005-0000-0000-00004AE60000}"/>
    <cellStyle name="Vejica 2 2 4 9" xfId="15654" xr:uid="{00000000-0005-0000-0000-00004BE60000}"/>
    <cellStyle name="Vejica 2 2 4 9 2" xfId="24054" xr:uid="{00000000-0005-0000-0000-00004CE60000}"/>
    <cellStyle name="Vejica 2 2 4 9 2 2" xfId="49188" xr:uid="{00000000-0005-0000-0000-00004DE60000}"/>
    <cellStyle name="Vejica 2 2 4 9 3" xfId="49187" xr:uid="{00000000-0005-0000-0000-00004EE60000}"/>
    <cellStyle name="Vejica 2 2 5" xfId="15655" xr:uid="{00000000-0005-0000-0000-00004FE60000}"/>
    <cellStyle name="Vejica 2 2 5 2" xfId="15656" xr:uid="{00000000-0005-0000-0000-000050E60000}"/>
    <cellStyle name="Vejica 2 2 5 2 2" xfId="24066" xr:uid="{00000000-0005-0000-0000-000051E60000}"/>
    <cellStyle name="Vejica 2 2 5 2 2 2" xfId="49191" xr:uid="{00000000-0005-0000-0000-000052E60000}"/>
    <cellStyle name="Vejica 2 2 5 2 3" xfId="49190" xr:uid="{00000000-0005-0000-0000-000053E60000}"/>
    <cellStyle name="Vejica 2 2 5 3" xfId="23918" xr:uid="{00000000-0005-0000-0000-000054E60000}"/>
    <cellStyle name="Vejica 2 2 5 3 2" xfId="49192" xr:uid="{00000000-0005-0000-0000-000055E60000}"/>
    <cellStyle name="Vejica 2 2 5 4" xfId="49189" xr:uid="{00000000-0005-0000-0000-000056E60000}"/>
    <cellStyle name="Vejica 2 2 6" xfId="15657" xr:uid="{00000000-0005-0000-0000-000057E60000}"/>
    <cellStyle name="Vejica 2 2 6 2" xfId="15658" xr:uid="{00000000-0005-0000-0000-000058E60000}"/>
    <cellStyle name="Vejica 2 2 6 2 2" xfId="24129" xr:uid="{00000000-0005-0000-0000-000059E60000}"/>
    <cellStyle name="Vejica 2 2 6 2 2 2" xfId="49195" xr:uid="{00000000-0005-0000-0000-00005AE60000}"/>
    <cellStyle name="Vejica 2 2 6 2 3" xfId="49194" xr:uid="{00000000-0005-0000-0000-00005BE60000}"/>
    <cellStyle name="Vejica 2 2 6 3" xfId="23919" xr:uid="{00000000-0005-0000-0000-00005CE60000}"/>
    <cellStyle name="Vejica 2 2 6 3 2" xfId="49196" xr:uid="{00000000-0005-0000-0000-00005DE60000}"/>
    <cellStyle name="Vejica 2 2 6 4" xfId="49193" xr:uid="{00000000-0005-0000-0000-00005EE60000}"/>
    <cellStyle name="Vejica 2 2 7" xfId="15659" xr:uid="{00000000-0005-0000-0000-00005FE60000}"/>
    <cellStyle name="Vejica 2 2 7 2" xfId="15660" xr:uid="{00000000-0005-0000-0000-000060E60000}"/>
    <cellStyle name="Vejica 2 2 7 2 2" xfId="24192" xr:uid="{00000000-0005-0000-0000-000061E60000}"/>
    <cellStyle name="Vejica 2 2 7 2 2 2" xfId="49199" xr:uid="{00000000-0005-0000-0000-000062E60000}"/>
    <cellStyle name="Vejica 2 2 7 2 3" xfId="49198" xr:uid="{00000000-0005-0000-0000-000063E60000}"/>
    <cellStyle name="Vejica 2 2 7 3" xfId="23920" xr:uid="{00000000-0005-0000-0000-000064E60000}"/>
    <cellStyle name="Vejica 2 2 7 3 2" xfId="49200" xr:uid="{00000000-0005-0000-0000-000065E60000}"/>
    <cellStyle name="Vejica 2 2 7 4" xfId="49197" xr:uid="{00000000-0005-0000-0000-000066E60000}"/>
    <cellStyle name="Vejica 2 2 8" xfId="15661" xr:uid="{00000000-0005-0000-0000-000067E60000}"/>
    <cellStyle name="Vejica 2 2 8 2" xfId="15662" xr:uid="{00000000-0005-0000-0000-000068E60000}"/>
    <cellStyle name="Vejica 2 2 8 2 2" xfId="24255" xr:uid="{00000000-0005-0000-0000-000069E60000}"/>
    <cellStyle name="Vejica 2 2 8 2 2 2" xfId="49203" xr:uid="{00000000-0005-0000-0000-00006AE60000}"/>
    <cellStyle name="Vejica 2 2 8 2 3" xfId="49202" xr:uid="{00000000-0005-0000-0000-00006BE60000}"/>
    <cellStyle name="Vejica 2 2 8 3" xfId="23921" xr:uid="{00000000-0005-0000-0000-00006CE60000}"/>
    <cellStyle name="Vejica 2 2 8 3 2" xfId="49204" xr:uid="{00000000-0005-0000-0000-00006DE60000}"/>
    <cellStyle name="Vejica 2 2 8 4" xfId="49201" xr:uid="{00000000-0005-0000-0000-00006EE60000}"/>
    <cellStyle name="Vejica 2 2 9" xfId="15663" xr:uid="{00000000-0005-0000-0000-00006FE60000}"/>
    <cellStyle name="Vejica 2 2 9 2" xfId="15664" xr:uid="{00000000-0005-0000-0000-000070E60000}"/>
    <cellStyle name="Vejica 2 2 9 2 2" xfId="24318" xr:uid="{00000000-0005-0000-0000-000071E60000}"/>
    <cellStyle name="Vejica 2 2 9 2 2 2" xfId="49207" xr:uid="{00000000-0005-0000-0000-000072E60000}"/>
    <cellStyle name="Vejica 2 2 9 2 3" xfId="49206" xr:uid="{00000000-0005-0000-0000-000073E60000}"/>
    <cellStyle name="Vejica 2 2 9 3" xfId="23922" xr:uid="{00000000-0005-0000-0000-000074E60000}"/>
    <cellStyle name="Vejica 2 2 9 3 2" xfId="49208" xr:uid="{00000000-0005-0000-0000-000075E60000}"/>
    <cellStyle name="Vejica 2 2 9 4" xfId="49205" xr:uid="{00000000-0005-0000-0000-000076E60000}"/>
    <cellStyle name="Vejica 2 20" xfId="2625" xr:uid="{00000000-0005-0000-0000-000077E60000}"/>
    <cellStyle name="Vejica 2 20 2" xfId="52081" xr:uid="{00000000-0005-0000-0000-000078E60000}"/>
    <cellStyle name="Vejica 2 21" xfId="48935" xr:uid="{00000000-0005-0000-0000-000079E60000}"/>
    <cellStyle name="Vejica 2 3" xfId="2632" xr:uid="{00000000-0005-0000-0000-00007AE60000}"/>
    <cellStyle name="Vejica 2 3 2" xfId="15666" xr:uid="{00000000-0005-0000-0000-00007BE60000}"/>
    <cellStyle name="Vejica 2 3 2 2" xfId="23924" xr:uid="{00000000-0005-0000-0000-00007CE60000}"/>
    <cellStyle name="Vejica 2 3 2 2 2" xfId="49211" xr:uid="{00000000-0005-0000-0000-00007DE60000}"/>
    <cellStyle name="Vejica 2 3 2 3" xfId="49210" xr:uid="{00000000-0005-0000-0000-00007EE60000}"/>
    <cellStyle name="Vejica 2 3 3" xfId="15667" xr:uid="{00000000-0005-0000-0000-00007FE60000}"/>
    <cellStyle name="Vejica 2 3 3 2" xfId="49212" xr:uid="{00000000-0005-0000-0000-000080E60000}"/>
    <cellStyle name="Vejica 2 3 4" xfId="15665" xr:uid="{00000000-0005-0000-0000-000081E60000}"/>
    <cellStyle name="Vejica 2 3 4 2" xfId="49213" xr:uid="{00000000-0005-0000-0000-000082E60000}"/>
    <cellStyle name="Vejica 2 3 5" xfId="23923" xr:uid="{00000000-0005-0000-0000-000083E60000}"/>
    <cellStyle name="Vejica 2 3 5 2" xfId="49214" xr:uid="{00000000-0005-0000-0000-000084E60000}"/>
    <cellStyle name="Vejica 2 3 6" xfId="49209" xr:uid="{00000000-0005-0000-0000-000085E60000}"/>
    <cellStyle name="Vejica 2 3 7" xfId="59247" xr:uid="{00000000-0005-0000-0000-000086E60000}"/>
    <cellStyle name="Vejica 2 4" xfId="2633" xr:uid="{00000000-0005-0000-0000-000087E60000}"/>
    <cellStyle name="Vejica 2 4 2" xfId="15669" xr:uid="{00000000-0005-0000-0000-000088E60000}"/>
    <cellStyle name="Vejica 2 4 2 2" xfId="23926" xr:uid="{00000000-0005-0000-0000-000089E60000}"/>
    <cellStyle name="Vejica 2 4 2 2 2" xfId="49217" xr:uid="{00000000-0005-0000-0000-00008AE60000}"/>
    <cellStyle name="Vejica 2 4 2 3" xfId="49216" xr:uid="{00000000-0005-0000-0000-00008BE60000}"/>
    <cellStyle name="Vejica 2 4 3" xfId="15668" xr:uid="{00000000-0005-0000-0000-00008CE60000}"/>
    <cellStyle name="Vejica 2 4 3 2" xfId="49218" xr:uid="{00000000-0005-0000-0000-00008DE60000}"/>
    <cellStyle name="Vejica 2 4 4" xfId="49215" xr:uid="{00000000-0005-0000-0000-00008EE60000}"/>
    <cellStyle name="Vejica 2 4 5" xfId="59248" xr:uid="{00000000-0005-0000-0000-00008FE60000}"/>
    <cellStyle name="Vejica 2 5" xfId="2634" xr:uid="{00000000-0005-0000-0000-000090E60000}"/>
    <cellStyle name="Vejica 2 5 2" xfId="15671" xr:uid="{00000000-0005-0000-0000-000091E60000}"/>
    <cellStyle name="Vejica 2 5 2 2" xfId="49220" xr:uid="{00000000-0005-0000-0000-000092E60000}"/>
    <cellStyle name="Vejica 2 5 3" xfId="15670" xr:uid="{00000000-0005-0000-0000-000093E60000}"/>
    <cellStyle name="Vejica 2 5 3 2" xfId="49221" xr:uid="{00000000-0005-0000-0000-000094E60000}"/>
    <cellStyle name="Vejica 2 5 4" xfId="23927" xr:uid="{00000000-0005-0000-0000-000095E60000}"/>
    <cellStyle name="Vejica 2 5 4 2" xfId="49222" xr:uid="{00000000-0005-0000-0000-000096E60000}"/>
    <cellStyle name="Vejica 2 5 5" xfId="49219" xr:uid="{00000000-0005-0000-0000-000097E60000}"/>
    <cellStyle name="Vejica 2 5 6" xfId="59249" xr:uid="{00000000-0005-0000-0000-000098E60000}"/>
    <cellStyle name="Vejica 2 6" xfId="2635" xr:uid="{00000000-0005-0000-0000-000099E60000}"/>
    <cellStyle name="Vejica 2 6 2" xfId="15672" xr:uid="{00000000-0005-0000-0000-00009AE60000}"/>
    <cellStyle name="Vejica 2 6 2 2" xfId="49224" xr:uid="{00000000-0005-0000-0000-00009BE60000}"/>
    <cellStyle name="Vejica 2 6 3" xfId="49223" xr:uid="{00000000-0005-0000-0000-00009CE60000}"/>
    <cellStyle name="Vejica 2 7" xfId="2636" xr:uid="{00000000-0005-0000-0000-00009DE60000}"/>
    <cellStyle name="Vejica 2 7 2" xfId="15673" xr:uid="{00000000-0005-0000-0000-00009EE60000}"/>
    <cellStyle name="Vejica 2 7 2 2" xfId="49226" xr:uid="{00000000-0005-0000-0000-00009FE60000}"/>
    <cellStyle name="Vejica 2 7 3" xfId="49225" xr:uid="{00000000-0005-0000-0000-0000A0E60000}"/>
    <cellStyle name="Vejica 2 8" xfId="2637" xr:uid="{00000000-0005-0000-0000-0000A1E60000}"/>
    <cellStyle name="Vejica 2 8 2" xfId="15674" xr:uid="{00000000-0005-0000-0000-0000A2E60000}"/>
    <cellStyle name="Vejica 2 8 2 2" xfId="49228" xr:uid="{00000000-0005-0000-0000-0000A3E60000}"/>
    <cellStyle name="Vejica 2 8 3" xfId="49227" xr:uid="{00000000-0005-0000-0000-0000A4E60000}"/>
    <cellStyle name="Vejica 2 9" xfId="2638" xr:uid="{00000000-0005-0000-0000-0000A5E60000}"/>
    <cellStyle name="Vejica 2 9 2" xfId="15675" xr:uid="{00000000-0005-0000-0000-0000A6E60000}"/>
    <cellStyle name="Vejica 2 9 2 2" xfId="49230" xr:uid="{00000000-0005-0000-0000-0000A7E60000}"/>
    <cellStyle name="Vejica 2 9 3" xfId="49229" xr:uid="{00000000-0005-0000-0000-0000A8E60000}"/>
    <cellStyle name="Vejica 2_zahtevek" xfId="59250" xr:uid="{00000000-0005-0000-0000-0000A9E60000}"/>
    <cellStyle name="Vejica 20" xfId="59406" xr:uid="{00000000-0005-0000-0000-0000AAE60000}"/>
    <cellStyle name="Vejica 21" xfId="59228" xr:uid="{00000000-0005-0000-0000-0000ABE60000}"/>
    <cellStyle name="Vejica 22" xfId="59411" xr:uid="{00000000-0005-0000-0000-0000ACE60000}"/>
    <cellStyle name="Vejica 23" xfId="59420" xr:uid="{00000000-0005-0000-0000-0000ADE60000}"/>
    <cellStyle name="Vejica 24" xfId="59425" xr:uid="{00000000-0005-0000-0000-0000AEE60000}"/>
    <cellStyle name="Vejica 25" xfId="59462" xr:uid="{00000000-0005-0000-0000-0000AFE60000}"/>
    <cellStyle name="Vejica 26" xfId="59408" xr:uid="{00000000-0005-0000-0000-0000B0E60000}"/>
    <cellStyle name="Vejica 27" xfId="59463" xr:uid="{00000000-0005-0000-0000-0000B1E60000}"/>
    <cellStyle name="Vejica 28" xfId="59407" xr:uid="{00000000-0005-0000-0000-0000B2E60000}"/>
    <cellStyle name="Vejica 29" xfId="59466" xr:uid="{00000000-0005-0000-0000-0000B3E60000}"/>
    <cellStyle name="Vejica 3" xfId="2639" xr:uid="{00000000-0005-0000-0000-0000B4E60000}"/>
    <cellStyle name="Vejica 3 10" xfId="2640" xr:uid="{00000000-0005-0000-0000-0000B5E60000}"/>
    <cellStyle name="Vejica 3 10 2" xfId="15677" xr:uid="{00000000-0005-0000-0000-0000B6E60000}"/>
    <cellStyle name="Vejica 3 10 2 2" xfId="49233" xr:uid="{00000000-0005-0000-0000-0000B7E60000}"/>
    <cellStyle name="Vejica 3 10 3" xfId="49232" xr:uid="{00000000-0005-0000-0000-0000B8E60000}"/>
    <cellStyle name="Vejica 3 11" xfId="2641" xr:uid="{00000000-0005-0000-0000-0000B9E60000}"/>
    <cellStyle name="Vejica 3 11 2" xfId="15678" xr:uid="{00000000-0005-0000-0000-0000BAE60000}"/>
    <cellStyle name="Vejica 3 11 2 2" xfId="49235" xr:uid="{00000000-0005-0000-0000-0000BBE60000}"/>
    <cellStyle name="Vejica 3 11 3" xfId="49234" xr:uid="{00000000-0005-0000-0000-0000BCE60000}"/>
    <cellStyle name="Vejica 3 12" xfId="2642" xr:uid="{00000000-0005-0000-0000-0000BDE60000}"/>
    <cellStyle name="Vejica 3 12 2" xfId="15679" xr:uid="{00000000-0005-0000-0000-0000BEE60000}"/>
    <cellStyle name="Vejica 3 12 2 2" xfId="49237" xr:uid="{00000000-0005-0000-0000-0000BFE60000}"/>
    <cellStyle name="Vejica 3 12 3" xfId="49236" xr:uid="{00000000-0005-0000-0000-0000C0E60000}"/>
    <cellStyle name="Vejica 3 13" xfId="2643" xr:uid="{00000000-0005-0000-0000-0000C1E60000}"/>
    <cellStyle name="Vejica 3 13 2" xfId="15680" xr:uid="{00000000-0005-0000-0000-0000C2E60000}"/>
    <cellStyle name="Vejica 3 13 2 2" xfId="49239" xr:uid="{00000000-0005-0000-0000-0000C3E60000}"/>
    <cellStyle name="Vejica 3 13 3" xfId="49238" xr:uid="{00000000-0005-0000-0000-0000C4E60000}"/>
    <cellStyle name="Vejica 3 14" xfId="15681" xr:uid="{00000000-0005-0000-0000-0000C5E60000}"/>
    <cellStyle name="Vejica 3 14 2" xfId="49240" xr:uid="{00000000-0005-0000-0000-0000C6E60000}"/>
    <cellStyle name="Vejica 3 15" xfId="15676" xr:uid="{00000000-0005-0000-0000-0000C7E60000}"/>
    <cellStyle name="Vejica 3 15 2" xfId="49241" xr:uid="{00000000-0005-0000-0000-0000C8E60000}"/>
    <cellStyle name="Vejica 3 16" xfId="16003" xr:uid="{00000000-0005-0000-0000-0000C9E60000}"/>
    <cellStyle name="Vejica 3 16 2" xfId="49242" xr:uid="{00000000-0005-0000-0000-0000CAE60000}"/>
    <cellStyle name="Vejica 3 17" xfId="23928" xr:uid="{00000000-0005-0000-0000-0000CBE60000}"/>
    <cellStyle name="Vejica 3 17 2" xfId="49243" xr:uid="{00000000-0005-0000-0000-0000CCE60000}"/>
    <cellStyle name="Vejica 3 18" xfId="52082" xr:uid="{00000000-0005-0000-0000-0000CDE60000}"/>
    <cellStyle name="Vejica 3 19" xfId="49231" xr:uid="{00000000-0005-0000-0000-0000CEE60000}"/>
    <cellStyle name="Vejica 3 2" xfId="2644" xr:uid="{00000000-0005-0000-0000-0000CFE60000}"/>
    <cellStyle name="Vejica 3 2 2" xfId="15683" xr:uid="{00000000-0005-0000-0000-0000D0E60000}"/>
    <cellStyle name="Vejica 3 2 2 2" xfId="15684" xr:uid="{00000000-0005-0000-0000-0000D1E60000}"/>
    <cellStyle name="Vejica 3 2 2 2 2" xfId="15685" xr:uid="{00000000-0005-0000-0000-0000D2E60000}"/>
    <cellStyle name="Vejica 3 2 2 2 2 2" xfId="15686" xr:uid="{00000000-0005-0000-0000-0000D3E60000}"/>
    <cellStyle name="Vejica 3 2 2 2 2 2 2" xfId="15687" xr:uid="{00000000-0005-0000-0000-0000D4E60000}"/>
    <cellStyle name="Vejica 3 2 2 2 2 2 2 2" xfId="15688" xr:uid="{00000000-0005-0000-0000-0000D5E60000}"/>
    <cellStyle name="Vejica 3 2 2 2 2 2 2 2 2" xfId="16052" xr:uid="{00000000-0005-0000-0000-0000D6E60000}"/>
    <cellStyle name="Vejica 3 2 2 2 2 2 2 2 2 2" xfId="49251" xr:uid="{00000000-0005-0000-0000-0000D7E60000}"/>
    <cellStyle name="Vejica 3 2 2 2 2 2 2 2 3" xfId="49250" xr:uid="{00000000-0005-0000-0000-0000D8E60000}"/>
    <cellStyle name="Vejica 3 2 2 2 2 2 2 3" xfId="23934" xr:uid="{00000000-0005-0000-0000-0000D9E60000}"/>
    <cellStyle name="Vejica 3 2 2 2 2 2 2 3 2" xfId="49252" xr:uid="{00000000-0005-0000-0000-0000DAE60000}"/>
    <cellStyle name="Vejica 3 2 2 2 2 2 2 4" xfId="49249" xr:uid="{00000000-0005-0000-0000-0000DBE60000}"/>
    <cellStyle name="Vejica 3 2 2 2 2 2 3" xfId="15689" xr:uid="{00000000-0005-0000-0000-0000DCE60000}"/>
    <cellStyle name="Vejica 3 2 2 2 2 2 3 2" xfId="23935" xr:uid="{00000000-0005-0000-0000-0000DDE60000}"/>
    <cellStyle name="Vejica 3 2 2 2 2 2 3 2 2" xfId="49254" xr:uid="{00000000-0005-0000-0000-0000DEE60000}"/>
    <cellStyle name="Vejica 3 2 2 2 2 2 3 3" xfId="49253" xr:uid="{00000000-0005-0000-0000-0000DFE60000}"/>
    <cellStyle name="Vejica 3 2 2 2 2 2 4" xfId="23933" xr:uid="{00000000-0005-0000-0000-0000E0E60000}"/>
    <cellStyle name="Vejica 3 2 2 2 2 2 4 2" xfId="49255" xr:uid="{00000000-0005-0000-0000-0000E1E60000}"/>
    <cellStyle name="Vejica 3 2 2 2 2 2 5" xfId="49248" xr:uid="{00000000-0005-0000-0000-0000E2E60000}"/>
    <cellStyle name="Vejica 3 2 2 2 2 3" xfId="15690" xr:uid="{00000000-0005-0000-0000-0000E3E60000}"/>
    <cellStyle name="Vejica 3 2 2 2 2 3 2" xfId="15691" xr:uid="{00000000-0005-0000-0000-0000E4E60000}"/>
    <cellStyle name="Vejica 3 2 2 2 2 3 2 2" xfId="23937" xr:uid="{00000000-0005-0000-0000-0000E5E60000}"/>
    <cellStyle name="Vejica 3 2 2 2 2 3 2 2 2" xfId="49258" xr:uid="{00000000-0005-0000-0000-0000E6E60000}"/>
    <cellStyle name="Vejica 3 2 2 2 2 3 2 3" xfId="49257" xr:uid="{00000000-0005-0000-0000-0000E7E60000}"/>
    <cellStyle name="Vejica 3 2 2 2 2 3 3" xfId="23936" xr:uid="{00000000-0005-0000-0000-0000E8E60000}"/>
    <cellStyle name="Vejica 3 2 2 2 2 3 3 2" xfId="49259" xr:uid="{00000000-0005-0000-0000-0000E9E60000}"/>
    <cellStyle name="Vejica 3 2 2 2 2 3 4" xfId="49256" xr:uid="{00000000-0005-0000-0000-0000EAE60000}"/>
    <cellStyle name="Vejica 3 2 2 2 2 4" xfId="15692" xr:uid="{00000000-0005-0000-0000-0000EBE60000}"/>
    <cellStyle name="Vejica 3 2 2 2 2 4 2" xfId="23938" xr:uid="{00000000-0005-0000-0000-0000ECE60000}"/>
    <cellStyle name="Vejica 3 2 2 2 2 4 2 2" xfId="49261" xr:uid="{00000000-0005-0000-0000-0000EDE60000}"/>
    <cellStyle name="Vejica 3 2 2 2 2 4 3" xfId="49260" xr:uid="{00000000-0005-0000-0000-0000EEE60000}"/>
    <cellStyle name="Vejica 3 2 2 2 2 5" xfId="23932" xr:uid="{00000000-0005-0000-0000-0000EFE60000}"/>
    <cellStyle name="Vejica 3 2 2 2 2 5 2" xfId="49262" xr:uid="{00000000-0005-0000-0000-0000F0E60000}"/>
    <cellStyle name="Vejica 3 2 2 2 2 6" xfId="49247" xr:uid="{00000000-0005-0000-0000-0000F1E60000}"/>
    <cellStyle name="Vejica 3 2 2 2 3" xfId="15693" xr:uid="{00000000-0005-0000-0000-0000F2E60000}"/>
    <cellStyle name="Vejica 3 2 2 2 3 2" xfId="15694" xr:uid="{00000000-0005-0000-0000-0000F3E60000}"/>
    <cellStyle name="Vejica 3 2 2 2 3 2 2" xfId="23940" xr:uid="{00000000-0005-0000-0000-0000F4E60000}"/>
    <cellStyle name="Vejica 3 2 2 2 3 2 2 2" xfId="49265" xr:uid="{00000000-0005-0000-0000-0000F5E60000}"/>
    <cellStyle name="Vejica 3 2 2 2 3 2 3" xfId="49264" xr:uid="{00000000-0005-0000-0000-0000F6E60000}"/>
    <cellStyle name="Vejica 3 2 2 2 3 3" xfId="23939" xr:uid="{00000000-0005-0000-0000-0000F7E60000}"/>
    <cellStyle name="Vejica 3 2 2 2 3 3 2" xfId="49266" xr:uid="{00000000-0005-0000-0000-0000F8E60000}"/>
    <cellStyle name="Vejica 3 2 2 2 3 4" xfId="49263" xr:uid="{00000000-0005-0000-0000-0000F9E60000}"/>
    <cellStyle name="Vejica 3 2 2 2 4" xfId="15695" xr:uid="{00000000-0005-0000-0000-0000FAE60000}"/>
    <cellStyle name="Vejica 3 2 2 2 4 2" xfId="23941" xr:uid="{00000000-0005-0000-0000-0000FBE60000}"/>
    <cellStyle name="Vejica 3 2 2 2 4 2 2" xfId="49268" xr:uid="{00000000-0005-0000-0000-0000FCE60000}"/>
    <cellStyle name="Vejica 3 2 2 2 4 3" xfId="49267" xr:uid="{00000000-0005-0000-0000-0000FDE60000}"/>
    <cellStyle name="Vejica 3 2 2 2 5" xfId="23931" xr:uid="{00000000-0005-0000-0000-0000FEE60000}"/>
    <cellStyle name="Vejica 3 2 2 2 5 2" xfId="49269" xr:uid="{00000000-0005-0000-0000-0000FFE60000}"/>
    <cellStyle name="Vejica 3 2 2 2 6" xfId="49246" xr:uid="{00000000-0005-0000-0000-000000E70000}"/>
    <cellStyle name="Vejica 3 2 2 3" xfId="15696" xr:uid="{00000000-0005-0000-0000-000001E70000}"/>
    <cellStyle name="Vejica 3 2 2 3 2" xfId="15697" xr:uid="{00000000-0005-0000-0000-000002E70000}"/>
    <cellStyle name="Vejica 3 2 2 3 2 2" xfId="23943" xr:uid="{00000000-0005-0000-0000-000003E70000}"/>
    <cellStyle name="Vejica 3 2 2 3 2 2 2" xfId="49272" xr:uid="{00000000-0005-0000-0000-000004E70000}"/>
    <cellStyle name="Vejica 3 2 2 3 2 3" xfId="49271" xr:uid="{00000000-0005-0000-0000-000005E70000}"/>
    <cellStyle name="Vejica 3 2 2 3 3" xfId="23942" xr:uid="{00000000-0005-0000-0000-000006E70000}"/>
    <cellStyle name="Vejica 3 2 2 3 3 2" xfId="49273" xr:uid="{00000000-0005-0000-0000-000007E70000}"/>
    <cellStyle name="Vejica 3 2 2 3 4" xfId="49270" xr:uid="{00000000-0005-0000-0000-000008E70000}"/>
    <cellStyle name="Vejica 3 2 2 4" xfId="15698" xr:uid="{00000000-0005-0000-0000-000009E70000}"/>
    <cellStyle name="Vejica 3 2 2 4 2" xfId="23944" xr:uid="{00000000-0005-0000-0000-00000AE70000}"/>
    <cellStyle name="Vejica 3 2 2 4 2 2" xfId="49275" xr:uid="{00000000-0005-0000-0000-00000BE70000}"/>
    <cellStyle name="Vejica 3 2 2 4 3" xfId="49274" xr:uid="{00000000-0005-0000-0000-00000CE70000}"/>
    <cellStyle name="Vejica 3 2 2 5" xfId="23930" xr:uid="{00000000-0005-0000-0000-00000DE70000}"/>
    <cellStyle name="Vejica 3 2 2 5 2" xfId="49276" xr:uid="{00000000-0005-0000-0000-00000EE70000}"/>
    <cellStyle name="Vejica 3 2 2 6" xfId="49245" xr:uid="{00000000-0005-0000-0000-00000FE70000}"/>
    <cellStyle name="Vejica 3 2 3" xfId="15699" xr:uid="{00000000-0005-0000-0000-000010E70000}"/>
    <cellStyle name="Vejica 3 2 3 2" xfId="15700" xr:uid="{00000000-0005-0000-0000-000011E70000}"/>
    <cellStyle name="Vejica 3 2 3 2 2" xfId="23946" xr:uid="{00000000-0005-0000-0000-000012E70000}"/>
    <cellStyle name="Vejica 3 2 3 2 2 2" xfId="49279" xr:uid="{00000000-0005-0000-0000-000013E70000}"/>
    <cellStyle name="Vejica 3 2 3 2 3" xfId="49278" xr:uid="{00000000-0005-0000-0000-000014E70000}"/>
    <cellStyle name="Vejica 3 2 3 3" xfId="23945" xr:uid="{00000000-0005-0000-0000-000015E70000}"/>
    <cellStyle name="Vejica 3 2 3 3 2" xfId="49280" xr:uid="{00000000-0005-0000-0000-000016E70000}"/>
    <cellStyle name="Vejica 3 2 3 4" xfId="49277" xr:uid="{00000000-0005-0000-0000-000017E70000}"/>
    <cellStyle name="Vejica 3 2 4" xfId="15701" xr:uid="{00000000-0005-0000-0000-000018E70000}"/>
    <cellStyle name="Vejica 3 2 4 2" xfId="23947" xr:uid="{00000000-0005-0000-0000-000019E70000}"/>
    <cellStyle name="Vejica 3 2 4 2 2" xfId="49282" xr:uid="{00000000-0005-0000-0000-00001AE70000}"/>
    <cellStyle name="Vejica 3 2 4 3" xfId="49281" xr:uid="{00000000-0005-0000-0000-00001BE70000}"/>
    <cellStyle name="Vejica 3 2 5" xfId="15702" xr:uid="{00000000-0005-0000-0000-00001CE70000}"/>
    <cellStyle name="Vejica 3 2 5 2" xfId="49283" xr:uid="{00000000-0005-0000-0000-00001DE70000}"/>
    <cellStyle name="Vejica 3 2 6" xfId="15682" xr:uid="{00000000-0005-0000-0000-00001EE70000}"/>
    <cellStyle name="Vejica 3 2 6 2" xfId="49284" xr:uid="{00000000-0005-0000-0000-00001FE70000}"/>
    <cellStyle name="Vejica 3 2 7" xfId="23929" xr:uid="{00000000-0005-0000-0000-000020E70000}"/>
    <cellStyle name="Vejica 3 2 7 2" xfId="49285" xr:uid="{00000000-0005-0000-0000-000021E70000}"/>
    <cellStyle name="Vejica 3 2 8" xfId="49244" xr:uid="{00000000-0005-0000-0000-000022E70000}"/>
    <cellStyle name="Vejica 3 2 9" xfId="59252" xr:uid="{00000000-0005-0000-0000-000023E70000}"/>
    <cellStyle name="Vejica 3 3" xfId="2645" xr:uid="{00000000-0005-0000-0000-000024E70000}"/>
    <cellStyle name="Vejica 3 3 2" xfId="15704" xr:uid="{00000000-0005-0000-0000-000025E70000}"/>
    <cellStyle name="Vejica 3 3 2 2" xfId="23949" xr:uid="{00000000-0005-0000-0000-000026E70000}"/>
    <cellStyle name="Vejica 3 3 2 2 2" xfId="49288" xr:uid="{00000000-0005-0000-0000-000027E70000}"/>
    <cellStyle name="Vejica 3 3 2 3" xfId="49287" xr:uid="{00000000-0005-0000-0000-000028E70000}"/>
    <cellStyle name="Vejica 3 3 3" xfId="15705" xr:uid="{00000000-0005-0000-0000-000029E70000}"/>
    <cellStyle name="Vejica 3 3 3 2" xfId="49289" xr:uid="{00000000-0005-0000-0000-00002AE70000}"/>
    <cellStyle name="Vejica 3 3 4" xfId="15703" xr:uid="{00000000-0005-0000-0000-00002BE70000}"/>
    <cellStyle name="Vejica 3 3 4 2" xfId="49290" xr:uid="{00000000-0005-0000-0000-00002CE70000}"/>
    <cellStyle name="Vejica 3 3 5" xfId="23948" xr:uid="{00000000-0005-0000-0000-00002DE70000}"/>
    <cellStyle name="Vejica 3 3 5 2" xfId="49291" xr:uid="{00000000-0005-0000-0000-00002EE70000}"/>
    <cellStyle name="Vejica 3 3 6" xfId="49286" xr:uid="{00000000-0005-0000-0000-00002FE70000}"/>
    <cellStyle name="Vejica 3 3 7" xfId="59253" xr:uid="{00000000-0005-0000-0000-000030E70000}"/>
    <cellStyle name="Vejica 3 4" xfId="2646" xr:uid="{00000000-0005-0000-0000-000031E70000}"/>
    <cellStyle name="Vejica 3 4 2" xfId="15707" xr:uid="{00000000-0005-0000-0000-000032E70000}"/>
    <cellStyle name="Vejica 3 4 2 2" xfId="49293" xr:uid="{00000000-0005-0000-0000-000033E70000}"/>
    <cellStyle name="Vejica 3 4 3" xfId="15706" xr:uid="{00000000-0005-0000-0000-000034E70000}"/>
    <cellStyle name="Vejica 3 4 3 2" xfId="49294" xr:uid="{00000000-0005-0000-0000-000035E70000}"/>
    <cellStyle name="Vejica 3 4 4" xfId="23950" xr:uid="{00000000-0005-0000-0000-000036E70000}"/>
    <cellStyle name="Vejica 3 4 4 2" xfId="49295" xr:uid="{00000000-0005-0000-0000-000037E70000}"/>
    <cellStyle name="Vejica 3 4 5" xfId="49292" xr:uid="{00000000-0005-0000-0000-000038E70000}"/>
    <cellStyle name="Vejica 3 5" xfId="2647" xr:uid="{00000000-0005-0000-0000-000039E70000}"/>
    <cellStyle name="Vejica 3 5 2" xfId="15708" xr:uid="{00000000-0005-0000-0000-00003AE70000}"/>
    <cellStyle name="Vejica 3 5 2 2" xfId="49297" xr:uid="{00000000-0005-0000-0000-00003BE70000}"/>
    <cellStyle name="Vejica 3 5 3" xfId="49296" xr:uid="{00000000-0005-0000-0000-00003CE70000}"/>
    <cellStyle name="Vejica 3 6" xfId="2648" xr:uid="{00000000-0005-0000-0000-00003DE70000}"/>
    <cellStyle name="Vejica 3 6 2" xfId="15709" xr:uid="{00000000-0005-0000-0000-00003EE70000}"/>
    <cellStyle name="Vejica 3 6 2 2" xfId="49299" xr:uid="{00000000-0005-0000-0000-00003FE70000}"/>
    <cellStyle name="Vejica 3 6 3" xfId="49298" xr:uid="{00000000-0005-0000-0000-000040E70000}"/>
    <cellStyle name="Vejica 3 7" xfId="2649" xr:uid="{00000000-0005-0000-0000-000041E70000}"/>
    <cellStyle name="Vejica 3 7 2" xfId="15710" xr:uid="{00000000-0005-0000-0000-000042E70000}"/>
    <cellStyle name="Vejica 3 7 2 2" xfId="49301" xr:uid="{00000000-0005-0000-0000-000043E70000}"/>
    <cellStyle name="Vejica 3 7 3" xfId="49300" xr:uid="{00000000-0005-0000-0000-000044E70000}"/>
    <cellStyle name="Vejica 3 8" xfId="2650" xr:uid="{00000000-0005-0000-0000-000045E70000}"/>
    <cellStyle name="Vejica 3 8 2" xfId="15711" xr:uid="{00000000-0005-0000-0000-000046E70000}"/>
    <cellStyle name="Vejica 3 8 2 2" xfId="49303" xr:uid="{00000000-0005-0000-0000-000047E70000}"/>
    <cellStyle name="Vejica 3 8 3" xfId="49302" xr:uid="{00000000-0005-0000-0000-000048E70000}"/>
    <cellStyle name="Vejica 3 9" xfId="2651" xr:uid="{00000000-0005-0000-0000-000049E70000}"/>
    <cellStyle name="Vejica 3 9 2" xfId="15712" xr:uid="{00000000-0005-0000-0000-00004AE70000}"/>
    <cellStyle name="Vejica 3 9 2 2" xfId="49305" xr:uid="{00000000-0005-0000-0000-00004BE70000}"/>
    <cellStyle name="Vejica 3 9 3" xfId="49304" xr:uid="{00000000-0005-0000-0000-00004CE70000}"/>
    <cellStyle name="Vejica 30" xfId="59409" xr:uid="{00000000-0005-0000-0000-00004DE70000}"/>
    <cellStyle name="Vejica 31" xfId="59467" xr:uid="{00000000-0005-0000-0000-00004EE70000}"/>
    <cellStyle name="Vejica 32" xfId="59469" xr:uid="{00000000-0005-0000-0000-00004FE70000}"/>
    <cellStyle name="Vejica 33" xfId="59471" xr:uid="{00000000-0005-0000-0000-000050E70000}"/>
    <cellStyle name="Vejica 4" xfId="2652" xr:uid="{00000000-0005-0000-0000-000051E70000}"/>
    <cellStyle name="Vejica 4 2" xfId="2653" xr:uid="{00000000-0005-0000-0000-000052E70000}"/>
    <cellStyle name="Vejica 4 2 2" xfId="15715" xr:uid="{00000000-0005-0000-0000-000053E70000}"/>
    <cellStyle name="Vejica 4 2 2 2" xfId="15716" xr:uid="{00000000-0005-0000-0000-000054E70000}"/>
    <cellStyle name="Vejica 4 2 2 2 2" xfId="16026" xr:uid="{00000000-0005-0000-0000-000055E70000}"/>
    <cellStyle name="Vejica 4 2 2 2 2 2" xfId="49309" xr:uid="{00000000-0005-0000-0000-000056E70000}"/>
    <cellStyle name="Vejica 4 2 2 2 3" xfId="49308" xr:uid="{00000000-0005-0000-0000-000057E70000}"/>
    <cellStyle name="Vejica 4 2 2 3" xfId="23952" xr:uid="{00000000-0005-0000-0000-000058E70000}"/>
    <cellStyle name="Vejica 4 2 2 3 2" xfId="49310" xr:uid="{00000000-0005-0000-0000-000059E70000}"/>
    <cellStyle name="Vejica 4 2 2 4" xfId="49307" xr:uid="{00000000-0005-0000-0000-00005AE70000}"/>
    <cellStyle name="Vejica 4 2 3" xfId="15717" xr:uid="{00000000-0005-0000-0000-00005BE70000}"/>
    <cellStyle name="Vejica 4 2 3 2" xfId="23953" xr:uid="{00000000-0005-0000-0000-00005CE70000}"/>
    <cellStyle name="Vejica 4 2 3 2 2" xfId="49312" xr:uid="{00000000-0005-0000-0000-00005DE70000}"/>
    <cellStyle name="Vejica 4 2 3 3" xfId="49311" xr:uid="{00000000-0005-0000-0000-00005EE70000}"/>
    <cellStyle name="Vejica 4 2 4" xfId="15718" xr:uid="{00000000-0005-0000-0000-00005FE70000}"/>
    <cellStyle name="Vejica 4 2 4 2" xfId="49313" xr:uid="{00000000-0005-0000-0000-000060E70000}"/>
    <cellStyle name="Vejica 4 2 5" xfId="15714" xr:uid="{00000000-0005-0000-0000-000061E70000}"/>
    <cellStyle name="Vejica 4 2 5 2" xfId="49314" xr:uid="{00000000-0005-0000-0000-000062E70000}"/>
    <cellStyle name="Vejica 4 2 6" xfId="23951" xr:uid="{00000000-0005-0000-0000-000063E70000}"/>
    <cellStyle name="Vejica 4 2 6 2" xfId="49315" xr:uid="{00000000-0005-0000-0000-000064E70000}"/>
    <cellStyle name="Vejica 4 2 7" xfId="52083" xr:uid="{00000000-0005-0000-0000-000065E70000}"/>
    <cellStyle name="Vejica 4 2 8" xfId="49306" xr:uid="{00000000-0005-0000-0000-000066E70000}"/>
    <cellStyle name="Vejica 4 3" xfId="15719" xr:uid="{00000000-0005-0000-0000-000067E70000}"/>
    <cellStyle name="Vejica 4 3 2" xfId="15720" xr:uid="{00000000-0005-0000-0000-000068E70000}"/>
    <cellStyle name="Vejica 4 3 2 2" xfId="23955" xr:uid="{00000000-0005-0000-0000-000069E70000}"/>
    <cellStyle name="Vejica 4 3 2 2 2" xfId="49318" xr:uid="{00000000-0005-0000-0000-00006AE70000}"/>
    <cellStyle name="Vejica 4 3 2 3" xfId="49317" xr:uid="{00000000-0005-0000-0000-00006BE70000}"/>
    <cellStyle name="Vejica 4 3 3" xfId="23954" xr:uid="{00000000-0005-0000-0000-00006CE70000}"/>
    <cellStyle name="Vejica 4 3 3 2" xfId="49319" xr:uid="{00000000-0005-0000-0000-00006DE70000}"/>
    <cellStyle name="Vejica 4 3 4" xfId="49316" xr:uid="{00000000-0005-0000-0000-00006EE70000}"/>
    <cellStyle name="Vejica 4 4" xfId="15721" xr:uid="{00000000-0005-0000-0000-00006FE70000}"/>
    <cellStyle name="Vejica 4 4 2" xfId="23956" xr:uid="{00000000-0005-0000-0000-000070E70000}"/>
    <cellStyle name="Vejica 4 4 2 2" xfId="49321" xr:uid="{00000000-0005-0000-0000-000071E70000}"/>
    <cellStyle name="Vejica 4 4 3" xfId="49320" xr:uid="{00000000-0005-0000-0000-000072E70000}"/>
    <cellStyle name="Vejica 4 5" xfId="15722" xr:uid="{00000000-0005-0000-0000-000073E70000}"/>
    <cellStyle name="Vejica 4 5 2" xfId="49322" xr:uid="{00000000-0005-0000-0000-000074E70000}"/>
    <cellStyle name="Vejica 4 6" xfId="15713" xr:uid="{00000000-0005-0000-0000-000075E70000}"/>
    <cellStyle name="Vejica 4 6 2" xfId="49323" xr:uid="{00000000-0005-0000-0000-000076E70000}"/>
    <cellStyle name="Vejica 4 7" xfId="16016" xr:uid="{00000000-0005-0000-0000-000077E70000}"/>
    <cellStyle name="Vejica 4 7 2" xfId="49324" xr:uid="{00000000-0005-0000-0000-000078E70000}"/>
    <cellStyle name="Vejica 4 8" xfId="59254" xr:uid="{00000000-0005-0000-0000-000079E70000}"/>
    <cellStyle name="Vejica 5" xfId="15723" xr:uid="{00000000-0005-0000-0000-00007AE70000}"/>
    <cellStyle name="Vejica 5 2" xfId="15724" xr:uid="{00000000-0005-0000-0000-00007BE70000}"/>
    <cellStyle name="Vejica 5 2 2" xfId="15725" xr:uid="{00000000-0005-0000-0000-00007CE70000}"/>
    <cellStyle name="Vejica 5 2 2 2" xfId="23959" xr:uid="{00000000-0005-0000-0000-00007DE70000}"/>
    <cellStyle name="Vejica 5 2 2 2 2" xfId="49327" xr:uid="{00000000-0005-0000-0000-00007EE70000}"/>
    <cellStyle name="Vejica 5 2 2 3" xfId="49326" xr:uid="{00000000-0005-0000-0000-00007FE70000}"/>
    <cellStyle name="Vejica 5 2 3" xfId="23958" xr:uid="{00000000-0005-0000-0000-000080E70000}"/>
    <cellStyle name="Vejica 5 2 3 2" xfId="49328" xr:uid="{00000000-0005-0000-0000-000081E70000}"/>
    <cellStyle name="Vejica 5 2 4" xfId="49325" xr:uid="{00000000-0005-0000-0000-000082E70000}"/>
    <cellStyle name="Vejica 5 3" xfId="15726" xr:uid="{00000000-0005-0000-0000-000083E70000}"/>
    <cellStyle name="Vejica 5 3 2" xfId="23960" xr:uid="{00000000-0005-0000-0000-000084E70000}"/>
    <cellStyle name="Vejica 5 3 2 2" xfId="49330" xr:uid="{00000000-0005-0000-0000-000085E70000}"/>
    <cellStyle name="Vejica 5 3 3" xfId="49329" xr:uid="{00000000-0005-0000-0000-000086E70000}"/>
    <cellStyle name="Vejica 5 4" xfId="23957" xr:uid="{00000000-0005-0000-0000-000087E70000}"/>
    <cellStyle name="Vejica 5 4 2" xfId="49331" xr:uid="{00000000-0005-0000-0000-000088E70000}"/>
    <cellStyle name="Vejica 5 5" xfId="59255" xr:uid="{00000000-0005-0000-0000-000089E70000}"/>
    <cellStyle name="Vejica 6" xfId="2654" xr:uid="{00000000-0005-0000-0000-00008AE70000}"/>
    <cellStyle name="Vejica 6 2" xfId="2655" xr:uid="{00000000-0005-0000-0000-00008BE70000}"/>
    <cellStyle name="Vejica 6 2 2" xfId="15729" xr:uid="{00000000-0005-0000-0000-00008CE70000}"/>
    <cellStyle name="Vejica 6 2 2 2" xfId="23963" xr:uid="{00000000-0005-0000-0000-00008DE70000}"/>
    <cellStyle name="Vejica 6 2 2 2 2" xfId="49334" xr:uid="{00000000-0005-0000-0000-00008EE70000}"/>
    <cellStyle name="Vejica 6 2 2 3" xfId="49333" xr:uid="{00000000-0005-0000-0000-00008FE70000}"/>
    <cellStyle name="Vejica 6 2 3" xfId="15730" xr:uid="{00000000-0005-0000-0000-000090E70000}"/>
    <cellStyle name="Vejica 6 2 3 2" xfId="49335" xr:uid="{00000000-0005-0000-0000-000091E70000}"/>
    <cellStyle name="Vejica 6 2 4" xfId="15728" xr:uid="{00000000-0005-0000-0000-000092E70000}"/>
    <cellStyle name="Vejica 6 2 4 2" xfId="49336" xr:uid="{00000000-0005-0000-0000-000093E70000}"/>
    <cellStyle name="Vejica 6 2 5" xfId="23962" xr:uid="{00000000-0005-0000-0000-000094E70000}"/>
    <cellStyle name="Vejica 6 2 5 2" xfId="49337" xr:uid="{00000000-0005-0000-0000-000095E70000}"/>
    <cellStyle name="Vejica 6 2 6" xfId="52084" xr:uid="{00000000-0005-0000-0000-000096E70000}"/>
    <cellStyle name="Vejica 6 2 7" xfId="49332" xr:uid="{00000000-0005-0000-0000-000097E70000}"/>
    <cellStyle name="Vejica 6 3" xfId="2656" xr:uid="{00000000-0005-0000-0000-000098E70000}"/>
    <cellStyle name="Vejica 6 3 2" xfId="15732" xr:uid="{00000000-0005-0000-0000-000099E70000}"/>
    <cellStyle name="Vejica 6 3 2 2" xfId="49339" xr:uid="{00000000-0005-0000-0000-00009AE70000}"/>
    <cellStyle name="Vejica 6 3 3" xfId="15731" xr:uid="{00000000-0005-0000-0000-00009BE70000}"/>
    <cellStyle name="Vejica 6 3 3 2" xfId="49340" xr:uid="{00000000-0005-0000-0000-00009CE70000}"/>
    <cellStyle name="Vejica 6 3 4" xfId="23964" xr:uid="{00000000-0005-0000-0000-00009DE70000}"/>
    <cellStyle name="Vejica 6 3 4 2" xfId="49341" xr:uid="{00000000-0005-0000-0000-00009EE70000}"/>
    <cellStyle name="Vejica 6 3 5" xfId="52085" xr:uid="{00000000-0005-0000-0000-00009FE70000}"/>
    <cellStyle name="Vejica 6 3 6" xfId="49338" xr:uid="{00000000-0005-0000-0000-0000A0E70000}"/>
    <cellStyle name="Vejica 6 4" xfId="15733" xr:uid="{00000000-0005-0000-0000-0000A1E70000}"/>
    <cellStyle name="Vejica 6 4 2" xfId="49343" xr:uid="{00000000-0005-0000-0000-0000A2E70000}"/>
    <cellStyle name="Vejica 6 4 3" xfId="49342" xr:uid="{00000000-0005-0000-0000-0000A3E70000}"/>
    <cellStyle name="Vejica 6 5" xfId="15727" xr:uid="{00000000-0005-0000-0000-0000A4E70000}"/>
    <cellStyle name="Vejica 6 5 2" xfId="49344" xr:uid="{00000000-0005-0000-0000-0000A5E70000}"/>
    <cellStyle name="Vejica 6 6" xfId="23961" xr:uid="{00000000-0005-0000-0000-0000A6E70000}"/>
    <cellStyle name="Vejica 6 6 2" xfId="49345" xr:uid="{00000000-0005-0000-0000-0000A7E70000}"/>
    <cellStyle name="Vejica 6 7" xfId="59256" xr:uid="{00000000-0005-0000-0000-0000A8E70000}"/>
    <cellStyle name="Vejica 7" xfId="15734" xr:uid="{00000000-0005-0000-0000-0000A9E70000}"/>
    <cellStyle name="Vejica 7 2" xfId="15735" xr:uid="{00000000-0005-0000-0000-0000AAE70000}"/>
    <cellStyle name="Vejica 7 2 2" xfId="15736" xr:uid="{00000000-0005-0000-0000-0000ABE70000}"/>
    <cellStyle name="Vejica 7 2 2 2" xfId="23967" xr:uid="{00000000-0005-0000-0000-0000ACE70000}"/>
    <cellStyle name="Vejica 7 2 2 2 2" xfId="49348" xr:uid="{00000000-0005-0000-0000-0000ADE70000}"/>
    <cellStyle name="Vejica 7 2 2 3" xfId="49347" xr:uid="{00000000-0005-0000-0000-0000AEE70000}"/>
    <cellStyle name="Vejica 7 2 3" xfId="23966" xr:uid="{00000000-0005-0000-0000-0000AFE70000}"/>
    <cellStyle name="Vejica 7 2 3 2" xfId="49349" xr:uid="{00000000-0005-0000-0000-0000B0E70000}"/>
    <cellStyle name="Vejica 7 2 4" xfId="49346" xr:uid="{00000000-0005-0000-0000-0000B1E70000}"/>
    <cellStyle name="Vejica 7 3" xfId="15737" xr:uid="{00000000-0005-0000-0000-0000B2E70000}"/>
    <cellStyle name="Vejica 7 3 2" xfId="23968" xr:uid="{00000000-0005-0000-0000-0000B3E70000}"/>
    <cellStyle name="Vejica 7 3 2 2" xfId="49351" xr:uid="{00000000-0005-0000-0000-0000B4E70000}"/>
    <cellStyle name="Vejica 7 3 3" xfId="49350" xr:uid="{00000000-0005-0000-0000-0000B5E70000}"/>
    <cellStyle name="Vejica 7 4" xfId="23965" xr:uid="{00000000-0005-0000-0000-0000B6E70000}"/>
    <cellStyle name="Vejica 7 4 2" xfId="49352" xr:uid="{00000000-0005-0000-0000-0000B7E70000}"/>
    <cellStyle name="Vejica 7 5" xfId="59257" xr:uid="{00000000-0005-0000-0000-0000B8E70000}"/>
    <cellStyle name="Vejica 8" xfId="15738" xr:uid="{00000000-0005-0000-0000-0000B9E70000}"/>
    <cellStyle name="Vejica 8 2" xfId="15739" xr:uid="{00000000-0005-0000-0000-0000BAE70000}"/>
    <cellStyle name="Vejica 8 2 2" xfId="15740" xr:uid="{00000000-0005-0000-0000-0000BBE70000}"/>
    <cellStyle name="Vejica 8 2 2 2" xfId="23971" xr:uid="{00000000-0005-0000-0000-0000BCE70000}"/>
    <cellStyle name="Vejica 8 2 2 2 2" xfId="49355" xr:uid="{00000000-0005-0000-0000-0000BDE70000}"/>
    <cellStyle name="Vejica 8 2 2 3" xfId="49354" xr:uid="{00000000-0005-0000-0000-0000BEE70000}"/>
    <cellStyle name="Vejica 8 2 3" xfId="23970" xr:uid="{00000000-0005-0000-0000-0000BFE70000}"/>
    <cellStyle name="Vejica 8 2 3 2" xfId="49356" xr:uid="{00000000-0005-0000-0000-0000C0E70000}"/>
    <cellStyle name="Vejica 8 2 4" xfId="49353" xr:uid="{00000000-0005-0000-0000-0000C1E70000}"/>
    <cellStyle name="Vejica 8 3" xfId="15741" xr:uid="{00000000-0005-0000-0000-0000C2E70000}"/>
    <cellStyle name="Vejica 8 3 2" xfId="23972" xr:uid="{00000000-0005-0000-0000-0000C3E70000}"/>
    <cellStyle name="Vejica 8 3 2 2" xfId="49358" xr:uid="{00000000-0005-0000-0000-0000C4E70000}"/>
    <cellStyle name="Vejica 8 3 3" xfId="49357" xr:uid="{00000000-0005-0000-0000-0000C5E70000}"/>
    <cellStyle name="Vejica 8 4" xfId="23969" xr:uid="{00000000-0005-0000-0000-0000C6E70000}"/>
    <cellStyle name="Vejica 8 4 2" xfId="49359" xr:uid="{00000000-0005-0000-0000-0000C7E70000}"/>
    <cellStyle name="Vejica 8 5" xfId="59258" xr:uid="{00000000-0005-0000-0000-0000C8E70000}"/>
    <cellStyle name="Vejica 9" xfId="15742" xr:uid="{00000000-0005-0000-0000-0000C9E70000}"/>
    <cellStyle name="Vejica 9 2" xfId="15743" xr:uid="{00000000-0005-0000-0000-0000CAE70000}"/>
    <cellStyle name="Vejica 9 2 2" xfId="15744" xr:uid="{00000000-0005-0000-0000-0000CBE70000}"/>
    <cellStyle name="Vejica 9 2 2 2" xfId="15745" xr:uid="{00000000-0005-0000-0000-0000CCE70000}"/>
    <cellStyle name="Vejica 9 2 2 2 2" xfId="23976" xr:uid="{00000000-0005-0000-0000-0000CDE70000}"/>
    <cellStyle name="Vejica 9 2 2 2 2 2" xfId="49363" xr:uid="{00000000-0005-0000-0000-0000CEE70000}"/>
    <cellStyle name="Vejica 9 2 2 2 3" xfId="49362" xr:uid="{00000000-0005-0000-0000-0000CFE70000}"/>
    <cellStyle name="Vejica 9 2 2 3" xfId="23975" xr:uid="{00000000-0005-0000-0000-0000D0E70000}"/>
    <cellStyle name="Vejica 9 2 2 3 2" xfId="49364" xr:uid="{00000000-0005-0000-0000-0000D1E70000}"/>
    <cellStyle name="Vejica 9 2 2 4" xfId="49361" xr:uid="{00000000-0005-0000-0000-0000D2E70000}"/>
    <cellStyle name="Vejica 9 2 3" xfId="15746" xr:uid="{00000000-0005-0000-0000-0000D3E70000}"/>
    <cellStyle name="Vejica 9 2 3 2" xfId="23977" xr:uid="{00000000-0005-0000-0000-0000D4E70000}"/>
    <cellStyle name="Vejica 9 2 3 2 2" xfId="49366" xr:uid="{00000000-0005-0000-0000-0000D5E70000}"/>
    <cellStyle name="Vejica 9 2 3 3" xfId="49365" xr:uid="{00000000-0005-0000-0000-0000D6E70000}"/>
    <cellStyle name="Vejica 9 2 4" xfId="23974" xr:uid="{00000000-0005-0000-0000-0000D7E70000}"/>
    <cellStyle name="Vejica 9 2 4 2" xfId="49367" xr:uid="{00000000-0005-0000-0000-0000D8E70000}"/>
    <cellStyle name="Vejica 9 2 5" xfId="49360" xr:uid="{00000000-0005-0000-0000-0000D9E70000}"/>
    <cellStyle name="Vejica 9 3" xfId="15747" xr:uid="{00000000-0005-0000-0000-0000DAE70000}"/>
    <cellStyle name="Vejica 9 3 2" xfId="15748" xr:uid="{00000000-0005-0000-0000-0000DBE70000}"/>
    <cellStyle name="Vejica 9 3 2 2" xfId="23979" xr:uid="{00000000-0005-0000-0000-0000DCE70000}"/>
    <cellStyle name="Vejica 9 3 2 2 2" xfId="49370" xr:uid="{00000000-0005-0000-0000-0000DDE70000}"/>
    <cellStyle name="Vejica 9 3 2 3" xfId="49369" xr:uid="{00000000-0005-0000-0000-0000DEE70000}"/>
    <cellStyle name="Vejica 9 3 3" xfId="23978" xr:uid="{00000000-0005-0000-0000-0000DFE70000}"/>
    <cellStyle name="Vejica 9 3 3 2" xfId="49371" xr:uid="{00000000-0005-0000-0000-0000E0E70000}"/>
    <cellStyle name="Vejica 9 3 4" xfId="49368" xr:uid="{00000000-0005-0000-0000-0000E1E70000}"/>
    <cellStyle name="Vejica 9 4" xfId="15749" xr:uid="{00000000-0005-0000-0000-0000E2E70000}"/>
    <cellStyle name="Vejica 9 4 2" xfId="23980" xr:uid="{00000000-0005-0000-0000-0000E3E70000}"/>
    <cellStyle name="Vejica 9 4 2 2" xfId="49373" xr:uid="{00000000-0005-0000-0000-0000E4E70000}"/>
    <cellStyle name="Vejica 9 4 3" xfId="49372" xr:uid="{00000000-0005-0000-0000-0000E5E70000}"/>
    <cellStyle name="Vejica 9 5" xfId="23973" xr:uid="{00000000-0005-0000-0000-0000E6E70000}"/>
    <cellStyle name="Vejica 9 5 2" xfId="49374" xr:uid="{00000000-0005-0000-0000-0000E7E70000}"/>
    <cellStyle name="Vejica 9 6" xfId="59259" xr:uid="{00000000-0005-0000-0000-0000E8E70000}"/>
    <cellStyle name="Vnos 2" xfId="15750" xr:uid="{00000000-0005-0000-0000-0000E9E70000}"/>
    <cellStyle name="Vnos 2 2" xfId="23981" xr:uid="{00000000-0005-0000-0000-0000EAE70000}"/>
    <cellStyle name="Vnos 2 2 2" xfId="49376" xr:uid="{00000000-0005-0000-0000-0000EBE70000}"/>
    <cellStyle name="Vnos 2 2 3" xfId="59261" xr:uid="{00000000-0005-0000-0000-0000ECE70000}"/>
    <cellStyle name="Vnos 2 3" xfId="49375" xr:uid="{00000000-0005-0000-0000-0000EDE70000}"/>
    <cellStyle name="Vnos 2 4" xfId="59260" xr:uid="{00000000-0005-0000-0000-0000EEE70000}"/>
    <cellStyle name="Vnos 3" xfId="59262" xr:uid="{00000000-0005-0000-0000-0000EFE70000}"/>
    <cellStyle name="Vsota 2" xfId="15751" xr:uid="{00000000-0005-0000-0000-0000F0E70000}"/>
    <cellStyle name="Vsota 2 2" xfId="23982" xr:uid="{00000000-0005-0000-0000-0000F1E70000}"/>
    <cellStyle name="Vsota 2 2 2" xfId="49378" xr:uid="{00000000-0005-0000-0000-0000F2E70000}"/>
    <cellStyle name="Vsota 2 3" xfId="49377" xr:uid="{00000000-0005-0000-0000-0000F3E70000}"/>
    <cellStyle name="Vsota 2 4" xfId="59263" xr:uid="{00000000-0005-0000-0000-0000F4E70000}"/>
    <cellStyle name="Vsota 3" xfId="59264" xr:uid="{00000000-0005-0000-0000-0000F5E70000}"/>
    <cellStyle name="Währung [0]_Akt.Typen" xfId="15752" xr:uid="{00000000-0005-0000-0000-0000F6E70000}"/>
    <cellStyle name="Währung_Akt.Typen" xfId="15753" xr:uid="{00000000-0005-0000-0000-0000F7E70000}"/>
    <cellStyle name="Warning Text" xfId="15754" xr:uid="{00000000-0005-0000-0000-0000F8E70000}"/>
    <cellStyle name="Warning Text 10" xfId="2657" xr:uid="{00000000-0005-0000-0000-0000F9E70000}"/>
    <cellStyle name="Warning Text 10 2" xfId="15755" xr:uid="{00000000-0005-0000-0000-0000FAE70000}"/>
    <cellStyle name="Warning Text 10 2 2" xfId="49381" xr:uid="{00000000-0005-0000-0000-0000FBE70000}"/>
    <cellStyle name="Warning Text 10 3" xfId="49380" xr:uid="{00000000-0005-0000-0000-0000FCE70000}"/>
    <cellStyle name="Warning Text 11" xfId="2658" xr:uid="{00000000-0005-0000-0000-0000FDE70000}"/>
    <cellStyle name="Warning Text 11 2" xfId="15756" xr:uid="{00000000-0005-0000-0000-0000FEE70000}"/>
    <cellStyle name="Warning Text 11 2 2" xfId="49383" xr:uid="{00000000-0005-0000-0000-0000FFE70000}"/>
    <cellStyle name="Warning Text 11 3" xfId="49382" xr:uid="{00000000-0005-0000-0000-000000E80000}"/>
    <cellStyle name="Warning Text 12" xfId="2659" xr:uid="{00000000-0005-0000-0000-000001E80000}"/>
    <cellStyle name="Warning Text 12 2" xfId="15757" xr:uid="{00000000-0005-0000-0000-000002E80000}"/>
    <cellStyle name="Warning Text 12 2 2" xfId="49385" xr:uid="{00000000-0005-0000-0000-000003E80000}"/>
    <cellStyle name="Warning Text 12 3" xfId="49384" xr:uid="{00000000-0005-0000-0000-000004E80000}"/>
    <cellStyle name="Warning Text 13" xfId="2660" xr:uid="{00000000-0005-0000-0000-000005E80000}"/>
    <cellStyle name="Warning Text 13 2" xfId="15758" xr:uid="{00000000-0005-0000-0000-000006E80000}"/>
    <cellStyle name="Warning Text 13 2 2" xfId="49387" xr:uid="{00000000-0005-0000-0000-000007E80000}"/>
    <cellStyle name="Warning Text 13 3" xfId="49386" xr:uid="{00000000-0005-0000-0000-000008E80000}"/>
    <cellStyle name="Warning Text 14" xfId="2661" xr:uid="{00000000-0005-0000-0000-000009E80000}"/>
    <cellStyle name="Warning Text 14 2" xfId="15759" xr:uid="{00000000-0005-0000-0000-00000AE80000}"/>
    <cellStyle name="Warning Text 14 2 2" xfId="49389" xr:uid="{00000000-0005-0000-0000-00000BE80000}"/>
    <cellStyle name="Warning Text 14 3" xfId="49388" xr:uid="{00000000-0005-0000-0000-00000CE80000}"/>
    <cellStyle name="Warning Text 15" xfId="15760" xr:uid="{00000000-0005-0000-0000-00000DE80000}"/>
    <cellStyle name="Warning Text 15 2" xfId="49390" xr:uid="{00000000-0005-0000-0000-00000EE80000}"/>
    <cellStyle name="Warning Text 16" xfId="23983" xr:uid="{00000000-0005-0000-0000-00000FE80000}"/>
    <cellStyle name="Warning Text 16 2" xfId="49391" xr:uid="{00000000-0005-0000-0000-000010E80000}"/>
    <cellStyle name="Warning Text 17" xfId="52086" xr:uid="{00000000-0005-0000-0000-000011E80000}"/>
    <cellStyle name="Warning Text 18" xfId="49379" xr:uid="{00000000-0005-0000-0000-000012E80000}"/>
    <cellStyle name="Warning Text 2" xfId="2662" xr:uid="{00000000-0005-0000-0000-000013E80000}"/>
    <cellStyle name="Warning Text 2 2" xfId="2663" xr:uid="{00000000-0005-0000-0000-000014E80000}"/>
    <cellStyle name="Warning Text 2 2 2" xfId="15763" xr:uid="{00000000-0005-0000-0000-000015E80000}"/>
    <cellStyle name="Warning Text 2 2 2 2" xfId="49394" xr:uid="{00000000-0005-0000-0000-000016E80000}"/>
    <cellStyle name="Warning Text 2 2 3" xfId="15762" xr:uid="{00000000-0005-0000-0000-000017E80000}"/>
    <cellStyle name="Warning Text 2 2 3 2" xfId="49395" xr:uid="{00000000-0005-0000-0000-000018E80000}"/>
    <cellStyle name="Warning Text 2 2 4" xfId="23985" xr:uid="{00000000-0005-0000-0000-000019E80000}"/>
    <cellStyle name="Warning Text 2 2 4 2" xfId="49396" xr:uid="{00000000-0005-0000-0000-00001AE80000}"/>
    <cellStyle name="Warning Text 2 2 5" xfId="52088" xr:uid="{00000000-0005-0000-0000-00001BE80000}"/>
    <cellStyle name="Warning Text 2 2 6" xfId="49393" xr:uid="{00000000-0005-0000-0000-00001CE80000}"/>
    <cellStyle name="Warning Text 2 3" xfId="2664" xr:uid="{00000000-0005-0000-0000-00001DE80000}"/>
    <cellStyle name="Warning Text 2 3 2" xfId="15765" xr:uid="{00000000-0005-0000-0000-00001EE80000}"/>
    <cellStyle name="Warning Text 2 3 2 2" xfId="49398" xr:uid="{00000000-0005-0000-0000-00001FE80000}"/>
    <cellStyle name="Warning Text 2 3 3" xfId="15764" xr:uid="{00000000-0005-0000-0000-000020E80000}"/>
    <cellStyle name="Warning Text 2 3 3 2" xfId="49399" xr:uid="{00000000-0005-0000-0000-000021E80000}"/>
    <cellStyle name="Warning Text 2 3 4" xfId="23986" xr:uid="{00000000-0005-0000-0000-000022E80000}"/>
    <cellStyle name="Warning Text 2 3 4 2" xfId="49400" xr:uid="{00000000-0005-0000-0000-000023E80000}"/>
    <cellStyle name="Warning Text 2 3 5" xfId="52089" xr:uid="{00000000-0005-0000-0000-000024E80000}"/>
    <cellStyle name="Warning Text 2 3 6" xfId="49397" xr:uid="{00000000-0005-0000-0000-000025E80000}"/>
    <cellStyle name="Warning Text 2 4" xfId="15766" xr:uid="{00000000-0005-0000-0000-000026E80000}"/>
    <cellStyle name="Warning Text 2 4 2" xfId="49401" xr:uid="{00000000-0005-0000-0000-000027E80000}"/>
    <cellStyle name="Warning Text 2 5" xfId="15761" xr:uid="{00000000-0005-0000-0000-000028E80000}"/>
    <cellStyle name="Warning Text 2 5 2" xfId="49402" xr:uid="{00000000-0005-0000-0000-000029E80000}"/>
    <cellStyle name="Warning Text 2 6" xfId="23984" xr:uid="{00000000-0005-0000-0000-00002AE80000}"/>
    <cellStyle name="Warning Text 2 6 2" xfId="49403" xr:uid="{00000000-0005-0000-0000-00002BE80000}"/>
    <cellStyle name="Warning Text 2 7" xfId="52087" xr:uid="{00000000-0005-0000-0000-00002CE80000}"/>
    <cellStyle name="Warning Text 2 8" xfId="49392" xr:uid="{00000000-0005-0000-0000-00002DE80000}"/>
    <cellStyle name="Warning Text 2 9" xfId="59265" xr:uid="{00000000-0005-0000-0000-00002EE80000}"/>
    <cellStyle name="Warning Text 3" xfId="2665" xr:uid="{00000000-0005-0000-0000-00002FE80000}"/>
    <cellStyle name="Warning Text 3 2" xfId="2666" xr:uid="{00000000-0005-0000-0000-000030E80000}"/>
    <cellStyle name="Warning Text 3 2 2" xfId="15769" xr:uid="{00000000-0005-0000-0000-000031E80000}"/>
    <cellStyle name="Warning Text 3 2 2 2" xfId="49406" xr:uid="{00000000-0005-0000-0000-000032E80000}"/>
    <cellStyle name="Warning Text 3 2 3" xfId="15768" xr:uid="{00000000-0005-0000-0000-000033E80000}"/>
    <cellStyle name="Warning Text 3 2 3 2" xfId="49407" xr:uid="{00000000-0005-0000-0000-000034E80000}"/>
    <cellStyle name="Warning Text 3 2 4" xfId="23988" xr:uid="{00000000-0005-0000-0000-000035E80000}"/>
    <cellStyle name="Warning Text 3 2 4 2" xfId="49408" xr:uid="{00000000-0005-0000-0000-000036E80000}"/>
    <cellStyle name="Warning Text 3 2 5" xfId="52090" xr:uid="{00000000-0005-0000-0000-000037E80000}"/>
    <cellStyle name="Warning Text 3 2 6" xfId="49405" xr:uid="{00000000-0005-0000-0000-000038E80000}"/>
    <cellStyle name="Warning Text 3 3" xfId="2667" xr:uid="{00000000-0005-0000-0000-000039E80000}"/>
    <cellStyle name="Warning Text 3 3 2" xfId="15771" xr:uid="{00000000-0005-0000-0000-00003AE80000}"/>
    <cellStyle name="Warning Text 3 3 2 2" xfId="49410" xr:uid="{00000000-0005-0000-0000-00003BE80000}"/>
    <cellStyle name="Warning Text 3 3 3" xfId="15770" xr:uid="{00000000-0005-0000-0000-00003CE80000}"/>
    <cellStyle name="Warning Text 3 3 3 2" xfId="49411" xr:uid="{00000000-0005-0000-0000-00003DE80000}"/>
    <cellStyle name="Warning Text 3 3 4" xfId="23989" xr:uid="{00000000-0005-0000-0000-00003EE80000}"/>
    <cellStyle name="Warning Text 3 3 4 2" xfId="49412" xr:uid="{00000000-0005-0000-0000-00003FE80000}"/>
    <cellStyle name="Warning Text 3 3 5" xfId="52091" xr:uid="{00000000-0005-0000-0000-000040E80000}"/>
    <cellStyle name="Warning Text 3 3 6" xfId="49409" xr:uid="{00000000-0005-0000-0000-000041E80000}"/>
    <cellStyle name="Warning Text 3 4" xfId="15772" xr:uid="{00000000-0005-0000-0000-000042E80000}"/>
    <cellStyle name="Warning Text 3 4 2" xfId="49414" xr:uid="{00000000-0005-0000-0000-000043E80000}"/>
    <cellStyle name="Warning Text 3 4 3" xfId="49413" xr:uid="{00000000-0005-0000-0000-000044E80000}"/>
    <cellStyle name="Warning Text 3 5" xfId="15767" xr:uid="{00000000-0005-0000-0000-000045E80000}"/>
    <cellStyle name="Warning Text 3 5 2" xfId="49415" xr:uid="{00000000-0005-0000-0000-000046E80000}"/>
    <cellStyle name="Warning Text 3 6" xfId="23987" xr:uid="{00000000-0005-0000-0000-000047E80000}"/>
    <cellStyle name="Warning Text 3 6 2" xfId="49416" xr:uid="{00000000-0005-0000-0000-000048E80000}"/>
    <cellStyle name="Warning Text 3 7" xfId="49404" xr:uid="{00000000-0005-0000-0000-000049E80000}"/>
    <cellStyle name="Warning Text 4" xfId="2668" xr:uid="{00000000-0005-0000-0000-00004AE80000}"/>
    <cellStyle name="Warning Text 4 2" xfId="2669" xr:uid="{00000000-0005-0000-0000-00004BE80000}"/>
    <cellStyle name="Warning Text 4 2 2" xfId="15775" xr:uid="{00000000-0005-0000-0000-00004CE80000}"/>
    <cellStyle name="Warning Text 4 2 2 2" xfId="49419" xr:uid="{00000000-0005-0000-0000-00004DE80000}"/>
    <cellStyle name="Warning Text 4 2 3" xfId="15774" xr:uid="{00000000-0005-0000-0000-00004EE80000}"/>
    <cellStyle name="Warning Text 4 2 3 2" xfId="49420" xr:uid="{00000000-0005-0000-0000-00004FE80000}"/>
    <cellStyle name="Warning Text 4 2 4" xfId="23991" xr:uid="{00000000-0005-0000-0000-000050E80000}"/>
    <cellStyle name="Warning Text 4 2 4 2" xfId="49421" xr:uid="{00000000-0005-0000-0000-000051E80000}"/>
    <cellStyle name="Warning Text 4 2 5" xfId="52092" xr:uid="{00000000-0005-0000-0000-000052E80000}"/>
    <cellStyle name="Warning Text 4 2 6" xfId="49418" xr:uid="{00000000-0005-0000-0000-000053E80000}"/>
    <cellStyle name="Warning Text 4 3" xfId="2670" xr:uid="{00000000-0005-0000-0000-000054E80000}"/>
    <cellStyle name="Warning Text 4 3 2" xfId="15777" xr:uid="{00000000-0005-0000-0000-000055E80000}"/>
    <cellStyle name="Warning Text 4 3 2 2" xfId="49423" xr:uid="{00000000-0005-0000-0000-000056E80000}"/>
    <cellStyle name="Warning Text 4 3 3" xfId="15776" xr:uid="{00000000-0005-0000-0000-000057E80000}"/>
    <cellStyle name="Warning Text 4 3 3 2" xfId="49424" xr:uid="{00000000-0005-0000-0000-000058E80000}"/>
    <cellStyle name="Warning Text 4 3 4" xfId="23992" xr:uid="{00000000-0005-0000-0000-000059E80000}"/>
    <cellStyle name="Warning Text 4 3 4 2" xfId="49425" xr:uid="{00000000-0005-0000-0000-00005AE80000}"/>
    <cellStyle name="Warning Text 4 3 5" xfId="52093" xr:uid="{00000000-0005-0000-0000-00005BE80000}"/>
    <cellStyle name="Warning Text 4 3 6" xfId="49422" xr:uid="{00000000-0005-0000-0000-00005CE80000}"/>
    <cellStyle name="Warning Text 4 4" xfId="15778" xr:uid="{00000000-0005-0000-0000-00005DE80000}"/>
    <cellStyle name="Warning Text 4 4 2" xfId="49426" xr:uid="{00000000-0005-0000-0000-00005EE80000}"/>
    <cellStyle name="Warning Text 4 5" xfId="15773" xr:uid="{00000000-0005-0000-0000-00005FE80000}"/>
    <cellStyle name="Warning Text 4 5 2" xfId="49427" xr:uid="{00000000-0005-0000-0000-000060E80000}"/>
    <cellStyle name="Warning Text 4 6" xfId="23990" xr:uid="{00000000-0005-0000-0000-000061E80000}"/>
    <cellStyle name="Warning Text 4 6 2" xfId="49428" xr:uid="{00000000-0005-0000-0000-000062E80000}"/>
    <cellStyle name="Warning Text 4 7" xfId="49417" xr:uid="{00000000-0005-0000-0000-000063E80000}"/>
    <cellStyle name="Warning Text 5" xfId="2671" xr:uid="{00000000-0005-0000-0000-000064E80000}"/>
    <cellStyle name="Warning Text 5 2" xfId="2672" xr:uid="{00000000-0005-0000-0000-000065E80000}"/>
    <cellStyle name="Warning Text 5 2 2" xfId="15781" xr:uid="{00000000-0005-0000-0000-000066E80000}"/>
    <cellStyle name="Warning Text 5 2 2 2" xfId="49431" xr:uid="{00000000-0005-0000-0000-000067E80000}"/>
    <cellStyle name="Warning Text 5 2 3" xfId="15780" xr:uid="{00000000-0005-0000-0000-000068E80000}"/>
    <cellStyle name="Warning Text 5 2 3 2" xfId="49432" xr:uid="{00000000-0005-0000-0000-000069E80000}"/>
    <cellStyle name="Warning Text 5 2 4" xfId="23994" xr:uid="{00000000-0005-0000-0000-00006AE80000}"/>
    <cellStyle name="Warning Text 5 2 4 2" xfId="49433" xr:uid="{00000000-0005-0000-0000-00006BE80000}"/>
    <cellStyle name="Warning Text 5 2 5" xfId="52094" xr:uid="{00000000-0005-0000-0000-00006CE80000}"/>
    <cellStyle name="Warning Text 5 2 6" xfId="49430" xr:uid="{00000000-0005-0000-0000-00006DE80000}"/>
    <cellStyle name="Warning Text 5 3" xfId="2673" xr:uid="{00000000-0005-0000-0000-00006EE80000}"/>
    <cellStyle name="Warning Text 5 3 2" xfId="15783" xr:uid="{00000000-0005-0000-0000-00006FE80000}"/>
    <cellStyle name="Warning Text 5 3 2 2" xfId="49435" xr:uid="{00000000-0005-0000-0000-000070E80000}"/>
    <cellStyle name="Warning Text 5 3 3" xfId="15782" xr:uid="{00000000-0005-0000-0000-000071E80000}"/>
    <cellStyle name="Warning Text 5 3 3 2" xfId="49436" xr:uid="{00000000-0005-0000-0000-000072E80000}"/>
    <cellStyle name="Warning Text 5 3 4" xfId="23995" xr:uid="{00000000-0005-0000-0000-000073E80000}"/>
    <cellStyle name="Warning Text 5 3 4 2" xfId="49437" xr:uid="{00000000-0005-0000-0000-000074E80000}"/>
    <cellStyle name="Warning Text 5 3 5" xfId="52095" xr:uid="{00000000-0005-0000-0000-000075E80000}"/>
    <cellStyle name="Warning Text 5 3 6" xfId="49434" xr:uid="{00000000-0005-0000-0000-000076E80000}"/>
    <cellStyle name="Warning Text 5 4" xfId="15784" xr:uid="{00000000-0005-0000-0000-000077E80000}"/>
    <cellStyle name="Warning Text 5 4 2" xfId="49438" xr:uid="{00000000-0005-0000-0000-000078E80000}"/>
    <cellStyle name="Warning Text 5 5" xfId="15779" xr:uid="{00000000-0005-0000-0000-000079E80000}"/>
    <cellStyle name="Warning Text 5 5 2" xfId="49439" xr:uid="{00000000-0005-0000-0000-00007AE80000}"/>
    <cellStyle name="Warning Text 5 6" xfId="23993" xr:uid="{00000000-0005-0000-0000-00007BE80000}"/>
    <cellStyle name="Warning Text 5 6 2" xfId="49440" xr:uid="{00000000-0005-0000-0000-00007CE80000}"/>
    <cellStyle name="Warning Text 5 7" xfId="49429" xr:uid="{00000000-0005-0000-0000-00007DE80000}"/>
    <cellStyle name="Warning Text 6" xfId="2674" xr:uid="{00000000-0005-0000-0000-00007EE80000}"/>
    <cellStyle name="Warning Text 6 2" xfId="15785" xr:uid="{00000000-0005-0000-0000-00007FE80000}"/>
    <cellStyle name="Warning Text 6 2 2" xfId="49442" xr:uid="{00000000-0005-0000-0000-000080E80000}"/>
    <cellStyle name="Warning Text 6 3" xfId="49441" xr:uid="{00000000-0005-0000-0000-000081E80000}"/>
    <cellStyle name="Warning Text 7" xfId="2675" xr:uid="{00000000-0005-0000-0000-000082E80000}"/>
    <cellStyle name="Warning Text 7 2" xfId="15786" xr:uid="{00000000-0005-0000-0000-000083E80000}"/>
    <cellStyle name="Warning Text 7 2 2" xfId="49444" xr:uid="{00000000-0005-0000-0000-000084E80000}"/>
    <cellStyle name="Warning Text 7 3" xfId="49443" xr:uid="{00000000-0005-0000-0000-000085E80000}"/>
    <cellStyle name="Warning Text 8" xfId="2676" xr:uid="{00000000-0005-0000-0000-000086E80000}"/>
    <cellStyle name="Warning Text 8 2" xfId="15787" xr:uid="{00000000-0005-0000-0000-000087E80000}"/>
    <cellStyle name="Warning Text 8 2 2" xfId="49446" xr:uid="{00000000-0005-0000-0000-000088E80000}"/>
    <cellStyle name="Warning Text 8 3" xfId="49445" xr:uid="{00000000-0005-0000-0000-000089E80000}"/>
    <cellStyle name="Warning Text 9" xfId="2677" xr:uid="{00000000-0005-0000-0000-00008AE80000}"/>
    <cellStyle name="Warning Text 9 2" xfId="15788" xr:uid="{00000000-0005-0000-0000-00008BE80000}"/>
    <cellStyle name="Warning Text 9 2 2" xfId="49448" xr:uid="{00000000-0005-0000-0000-00008CE80000}"/>
    <cellStyle name="Warning Text 9 3" xfId="49447" xr:uid="{00000000-0005-0000-0000-00008DE80000}"/>
    <cellStyle name="Warning Text_aa osnova za ponudbe" xfId="15789" xr:uid="{00000000-0005-0000-0000-00008EE80000}"/>
    <cellStyle name="Zboží" xfId="15790" xr:uid="{00000000-0005-0000-0000-00008FE80000}"/>
    <cellStyle name="Zboží 2" xfId="23996" xr:uid="{00000000-0005-0000-0000-000090E80000}"/>
    <cellStyle name="Zboží 2 2" xfId="49450" xr:uid="{00000000-0005-0000-0000-000091E80000}"/>
    <cellStyle name="Zboží 3" xfId="49449" xr:uid="{00000000-0005-0000-0000-000092E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7"/>
  <sheetViews>
    <sheetView tabSelected="1" zoomScale="145" zoomScaleNormal="145" zoomScaleSheetLayoutView="85" workbookViewId="0"/>
  </sheetViews>
  <sheetFormatPr defaultColWidth="10.5703125" defaultRowHeight="15"/>
  <cols>
    <col min="1" max="1" width="5" style="9" customWidth="1"/>
    <col min="2" max="2" width="43.140625" style="1" customWidth="1"/>
    <col min="3" max="3" width="23.7109375" style="92" customWidth="1"/>
    <col min="4" max="4" width="10.5703125" style="1"/>
    <col min="5" max="5" width="10.5703125" style="64"/>
    <col min="6" max="16384" width="10.5703125" style="1"/>
  </cols>
  <sheetData>
    <row r="1" spans="1:3">
      <c r="A1" s="3" t="s">
        <v>0</v>
      </c>
      <c r="B1" s="4" t="s">
        <v>1</v>
      </c>
      <c r="C1" s="5" t="s">
        <v>5</v>
      </c>
    </row>
    <row r="2" spans="1:3" ht="26.25">
      <c r="A2" s="6"/>
      <c r="B2" s="7"/>
      <c r="C2" s="8" t="s">
        <v>152</v>
      </c>
    </row>
    <row r="4" spans="1:3">
      <c r="B4" s="63" t="s">
        <v>202</v>
      </c>
    </row>
    <row r="5" spans="1:3" ht="15.75" thickBot="1"/>
    <row r="6" spans="1:3" ht="17.25" thickBot="1">
      <c r="A6" s="10"/>
      <c r="B6" s="57" t="s">
        <v>166</v>
      </c>
    </row>
    <row r="7" spans="1:3" ht="16.5">
      <c r="A7" s="10"/>
      <c r="B7" s="58"/>
    </row>
    <row r="8" spans="1:3" ht="16.5">
      <c r="A8" s="10" t="s">
        <v>11</v>
      </c>
      <c r="B8" s="11" t="s">
        <v>84</v>
      </c>
    </row>
    <row r="10" spans="1:3" ht="15.75" thickBot="1"/>
    <row r="11" spans="1:3" ht="64.5" thickBot="1">
      <c r="B11" s="59" t="s">
        <v>83</v>
      </c>
    </row>
    <row r="12" spans="1:3">
      <c r="B12" s="2"/>
    </row>
    <row r="13" spans="1:3">
      <c r="A13" s="12"/>
      <c r="B13" s="13" t="s">
        <v>25</v>
      </c>
    </row>
    <row r="14" spans="1:3" ht="15.75">
      <c r="A14" s="14" t="s">
        <v>26</v>
      </c>
      <c r="B14" s="15" t="s">
        <v>27</v>
      </c>
    </row>
    <row r="15" spans="1:3">
      <c r="A15" s="16"/>
      <c r="B15" s="15" t="s">
        <v>28</v>
      </c>
    </row>
    <row r="16" spans="1:3">
      <c r="A16" s="16"/>
      <c r="B16" s="15" t="s">
        <v>29</v>
      </c>
    </row>
    <row r="17" spans="1:3" ht="38.25">
      <c r="A17" s="14" t="s">
        <v>26</v>
      </c>
      <c r="B17" s="17" t="s">
        <v>30</v>
      </c>
    </row>
    <row r="18" spans="1:3" ht="15.75">
      <c r="A18" s="14"/>
      <c r="B18" s="17"/>
    </row>
    <row r="19" spans="1:3" ht="63.75">
      <c r="A19" s="12"/>
      <c r="B19" s="18" t="s">
        <v>31</v>
      </c>
    </row>
    <row r="21" spans="1:3" s="64" customFormat="1" ht="15.75">
      <c r="A21" s="66"/>
      <c r="B21" s="67" t="s">
        <v>7</v>
      </c>
      <c r="C21" s="93"/>
    </row>
    <row r="23" spans="1:3" s="64" customFormat="1">
      <c r="A23" s="68" t="s">
        <v>81</v>
      </c>
      <c r="B23" s="69" t="s">
        <v>32</v>
      </c>
      <c r="C23" s="94">
        <f>SUM(C25:C29)</f>
        <v>0</v>
      </c>
    </row>
    <row r="24" spans="1:3" s="64" customFormat="1">
      <c r="A24" s="70"/>
      <c r="B24" s="71"/>
      <c r="C24" s="95"/>
    </row>
    <row r="25" spans="1:3" s="64" customFormat="1">
      <c r="A25" s="70">
        <v>1</v>
      </c>
      <c r="B25" s="71" t="s">
        <v>86</v>
      </c>
      <c r="C25" s="95">
        <f>'jaki tok'!F32</f>
        <v>0</v>
      </c>
    </row>
    <row r="26" spans="1:3" s="64" customFormat="1" ht="26.25">
      <c r="A26" s="70">
        <v>2</v>
      </c>
      <c r="B26" s="71" t="s">
        <v>87</v>
      </c>
      <c r="C26" s="95">
        <f>'jaki tok'!F73</f>
        <v>0</v>
      </c>
    </row>
    <row r="27" spans="1:3" s="64" customFormat="1">
      <c r="A27" s="70">
        <v>3</v>
      </c>
      <c r="B27" s="71" t="s">
        <v>72</v>
      </c>
      <c r="C27" s="95">
        <f>'jaki tok'!F91</f>
        <v>0</v>
      </c>
    </row>
    <row r="28" spans="1:3" s="64" customFormat="1">
      <c r="A28" s="70">
        <v>4</v>
      </c>
      <c r="B28" s="71" t="s">
        <v>8</v>
      </c>
      <c r="C28" s="95">
        <f>'jaki tok'!F101</f>
        <v>0</v>
      </c>
    </row>
    <row r="29" spans="1:3" s="64" customFormat="1">
      <c r="A29" s="70">
        <v>5</v>
      </c>
      <c r="B29" s="71" t="s">
        <v>73</v>
      </c>
      <c r="C29" s="95">
        <f>'jaki tok'!F111</f>
        <v>0</v>
      </c>
    </row>
    <row r="30" spans="1:3" s="65" customFormat="1">
      <c r="A30" s="70"/>
      <c r="B30" s="71"/>
      <c r="C30" s="95"/>
    </row>
    <row r="31" spans="1:3" s="64" customFormat="1">
      <c r="A31" s="68" t="s">
        <v>82</v>
      </c>
      <c r="B31" s="69" t="s">
        <v>33</v>
      </c>
      <c r="C31" s="94">
        <f>SUM(C33:C34)</f>
        <v>0</v>
      </c>
    </row>
    <row r="32" spans="1:3" s="65" customFormat="1" ht="14.25">
      <c r="A32" s="70"/>
      <c r="B32" s="71"/>
      <c r="C32" s="96"/>
    </row>
    <row r="33" spans="1:5" s="65" customFormat="1">
      <c r="A33" s="70">
        <v>1</v>
      </c>
      <c r="B33" s="71" t="s">
        <v>125</v>
      </c>
      <c r="C33" s="95">
        <f>'šibki tok'!F41</f>
        <v>0</v>
      </c>
    </row>
    <row r="34" spans="1:5" s="65" customFormat="1">
      <c r="A34" s="70">
        <v>2</v>
      </c>
      <c r="B34" s="71" t="s">
        <v>180</v>
      </c>
      <c r="C34" s="95">
        <f>'šibki tok'!F73</f>
        <v>0</v>
      </c>
    </row>
    <row r="35" spans="1:5" s="65" customFormat="1">
      <c r="A35" s="70"/>
      <c r="B35" s="71"/>
      <c r="C35" s="95"/>
    </row>
    <row r="36" spans="1:5" s="65" customFormat="1" ht="14.25">
      <c r="A36" s="68" t="s">
        <v>154</v>
      </c>
      <c r="B36" s="72" t="s">
        <v>34</v>
      </c>
      <c r="C36" s="94">
        <f>SUM(C38:C43)</f>
        <v>0</v>
      </c>
    </row>
    <row r="37" spans="1:5" s="2" customFormat="1" ht="14.25">
      <c r="A37" s="19"/>
      <c r="B37" s="20"/>
      <c r="C37" s="97"/>
      <c r="E37" s="65"/>
    </row>
    <row r="38" spans="1:5" ht="51.75">
      <c r="A38" s="19" t="s">
        <v>11</v>
      </c>
      <c r="B38" s="20" t="s">
        <v>91</v>
      </c>
      <c r="C38" s="95"/>
    </row>
    <row r="39" spans="1:5" ht="26.25">
      <c r="A39" s="19" t="s">
        <v>11</v>
      </c>
      <c r="B39" s="20" t="s">
        <v>35</v>
      </c>
      <c r="C39" s="95"/>
    </row>
    <row r="40" spans="1:5">
      <c r="A40" s="19" t="s">
        <v>11</v>
      </c>
      <c r="B40" s="20" t="s">
        <v>139</v>
      </c>
      <c r="C40" s="95">
        <f>(C31+C23)*0.05</f>
        <v>0</v>
      </c>
    </row>
    <row r="41" spans="1:5">
      <c r="A41" s="19" t="s">
        <v>11</v>
      </c>
      <c r="B41" s="20" t="s">
        <v>153</v>
      </c>
      <c r="C41" s="95">
        <f>(C31+C23)*0.05</f>
        <v>0</v>
      </c>
    </row>
    <row r="42" spans="1:5">
      <c r="A42" s="19" t="s">
        <v>11</v>
      </c>
      <c r="B42" s="20" t="s">
        <v>157</v>
      </c>
      <c r="C42" s="95"/>
    </row>
    <row r="43" spans="1:5">
      <c r="A43" s="19" t="s">
        <v>11</v>
      </c>
      <c r="B43" s="20" t="s">
        <v>92</v>
      </c>
      <c r="C43" s="95"/>
    </row>
    <row r="44" spans="1:5">
      <c r="A44" s="19"/>
      <c r="B44" s="20"/>
    </row>
    <row r="45" spans="1:5">
      <c r="A45" s="21"/>
      <c r="B45" s="22"/>
    </row>
    <row r="46" spans="1:5" s="65" customFormat="1" ht="15.75">
      <c r="A46" s="73"/>
      <c r="B46" s="74" t="s">
        <v>129</v>
      </c>
      <c r="C46" s="98">
        <f>C36+C31+C23</f>
        <v>0</v>
      </c>
    </row>
    <row r="47" spans="1:5">
      <c r="A47" s="21"/>
      <c r="B47" s="22"/>
    </row>
    <row r="49" spans="1:2" ht="39">
      <c r="A49" s="19" t="s">
        <v>11</v>
      </c>
      <c r="B49" s="60" t="s">
        <v>36</v>
      </c>
    </row>
    <row r="50" spans="1:2" ht="39">
      <c r="A50" s="19" t="s">
        <v>11</v>
      </c>
      <c r="B50" s="60" t="s">
        <v>80</v>
      </c>
    </row>
    <row r="51" spans="1:2">
      <c r="A51" s="19"/>
      <c r="B51" s="60"/>
    </row>
    <row r="52" spans="1:2" ht="39">
      <c r="A52" s="19"/>
      <c r="B52" s="60" t="s">
        <v>98</v>
      </c>
    </row>
    <row r="53" spans="1:2" ht="90">
      <c r="A53" s="19">
        <v>1</v>
      </c>
      <c r="B53" s="60" t="s">
        <v>99</v>
      </c>
    </row>
    <row r="54" spans="1:2">
      <c r="A54" s="19">
        <v>2</v>
      </c>
      <c r="B54" s="60" t="s">
        <v>100</v>
      </c>
    </row>
    <row r="55" spans="1:2" ht="39">
      <c r="A55" s="19">
        <v>3</v>
      </c>
      <c r="B55" s="60" t="s">
        <v>37</v>
      </c>
    </row>
    <row r="56" spans="1:2" ht="51.75">
      <c r="A56" s="19">
        <v>4</v>
      </c>
      <c r="B56" s="60" t="s">
        <v>38</v>
      </c>
    </row>
    <row r="57" spans="1:2" ht="39">
      <c r="A57" s="19">
        <v>5</v>
      </c>
      <c r="B57" s="60" t="s">
        <v>39</v>
      </c>
    </row>
    <row r="58" spans="1:2" ht="77.25">
      <c r="A58" s="19">
        <v>6</v>
      </c>
      <c r="B58" s="60" t="s">
        <v>121</v>
      </c>
    </row>
    <row r="59" spans="1:2" ht="26.25">
      <c r="A59" s="19">
        <v>7</v>
      </c>
      <c r="B59" s="60" t="s">
        <v>40</v>
      </c>
    </row>
    <row r="60" spans="1:2" ht="39">
      <c r="A60" s="19">
        <v>8</v>
      </c>
      <c r="B60" s="60" t="s">
        <v>101</v>
      </c>
    </row>
    <row r="61" spans="1:2" ht="39">
      <c r="A61" s="19">
        <v>9</v>
      </c>
      <c r="B61" s="60" t="s">
        <v>41</v>
      </c>
    </row>
    <row r="62" spans="1:2" ht="102.75">
      <c r="A62" s="19">
        <v>10</v>
      </c>
      <c r="B62" s="60" t="s">
        <v>102</v>
      </c>
    </row>
    <row r="63" spans="1:2" ht="64.5">
      <c r="A63" s="19">
        <v>11</v>
      </c>
      <c r="B63" s="60" t="s">
        <v>103</v>
      </c>
    </row>
    <row r="64" spans="1:2" ht="141">
      <c r="A64" s="19">
        <v>12</v>
      </c>
      <c r="B64" s="60" t="s">
        <v>104</v>
      </c>
    </row>
    <row r="65" spans="1:2" ht="64.5">
      <c r="A65" s="19">
        <v>13</v>
      </c>
      <c r="B65" s="60" t="s">
        <v>105</v>
      </c>
    </row>
    <row r="66" spans="1:2" ht="90">
      <c r="A66" s="19">
        <v>14</v>
      </c>
      <c r="B66" s="60" t="s">
        <v>106</v>
      </c>
    </row>
    <row r="67" spans="1:2" ht="64.5">
      <c r="A67" s="19">
        <v>15</v>
      </c>
      <c r="B67" s="60" t="s">
        <v>107</v>
      </c>
    </row>
    <row r="68" spans="1:2" ht="39">
      <c r="A68" s="19">
        <v>16</v>
      </c>
      <c r="B68" s="60" t="s">
        <v>108</v>
      </c>
    </row>
    <row r="69" spans="1:2" ht="51.75">
      <c r="A69" s="19">
        <v>17</v>
      </c>
      <c r="B69" s="60" t="s">
        <v>109</v>
      </c>
    </row>
    <row r="70" spans="1:2" ht="26.25">
      <c r="A70" s="19">
        <v>18</v>
      </c>
      <c r="B70" s="60" t="s">
        <v>110</v>
      </c>
    </row>
    <row r="71" spans="1:2" ht="39">
      <c r="A71" s="19">
        <v>19</v>
      </c>
      <c r="B71" s="60" t="s">
        <v>42</v>
      </c>
    </row>
    <row r="72" spans="1:2">
      <c r="A72" s="19"/>
      <c r="B72" s="60" t="s">
        <v>115</v>
      </c>
    </row>
    <row r="73" spans="1:2" ht="26.25">
      <c r="A73" s="19"/>
      <c r="B73" s="60" t="s">
        <v>116</v>
      </c>
    </row>
    <row r="74" spans="1:2">
      <c r="A74" s="19"/>
      <c r="B74" s="60" t="s">
        <v>117</v>
      </c>
    </row>
    <row r="75" spans="1:2">
      <c r="A75" s="19"/>
      <c r="B75" s="60" t="s">
        <v>118</v>
      </c>
    </row>
    <row r="76" spans="1:2">
      <c r="A76" s="19"/>
      <c r="B76" s="60" t="s">
        <v>119</v>
      </c>
    </row>
    <row r="77" spans="1:2">
      <c r="A77" s="19"/>
      <c r="B77" s="60" t="s">
        <v>120</v>
      </c>
    </row>
    <row r="78" spans="1:2" ht="39">
      <c r="A78" s="19"/>
      <c r="B78" s="60" t="s">
        <v>43</v>
      </c>
    </row>
    <row r="79" spans="1:2" ht="102.75">
      <c r="A79" s="19">
        <v>20</v>
      </c>
      <c r="B79" s="60" t="s">
        <v>123</v>
      </c>
    </row>
    <row r="80" spans="1:2" ht="26.25">
      <c r="A80" s="19">
        <v>21</v>
      </c>
      <c r="B80" s="60" t="s">
        <v>44</v>
      </c>
    </row>
    <row r="81" spans="1:2" ht="39">
      <c r="A81" s="19">
        <v>22</v>
      </c>
      <c r="B81" s="60" t="s">
        <v>111</v>
      </c>
    </row>
    <row r="82" spans="1:2">
      <c r="A82" s="19">
        <v>23</v>
      </c>
      <c r="B82" s="60" t="s">
        <v>45</v>
      </c>
    </row>
    <row r="83" spans="1:2" ht="26.25">
      <c r="A83" s="19">
        <v>24</v>
      </c>
      <c r="B83" s="60" t="s">
        <v>112</v>
      </c>
    </row>
    <row r="84" spans="1:2" ht="141">
      <c r="A84" s="19">
        <v>25</v>
      </c>
      <c r="B84" s="60" t="s">
        <v>113</v>
      </c>
    </row>
    <row r="85" spans="1:2" ht="90">
      <c r="A85" s="19">
        <v>26</v>
      </c>
      <c r="B85" s="60" t="s">
        <v>122</v>
      </c>
    </row>
    <row r="86" spans="1:2" ht="64.5">
      <c r="A86" s="19">
        <v>27</v>
      </c>
      <c r="B86" s="60" t="s">
        <v>114</v>
      </c>
    </row>
    <row r="87" spans="1:2">
      <c r="A87" s="19"/>
      <c r="B87" s="20"/>
    </row>
    <row r="88" spans="1:2">
      <c r="A88" s="19"/>
      <c r="B88" s="20"/>
    </row>
    <row r="89" spans="1:2">
      <c r="A89" s="19"/>
      <c r="B89" s="20"/>
    </row>
    <row r="90" spans="1:2">
      <c r="A90" s="19"/>
      <c r="B90" s="20"/>
    </row>
    <row r="91" spans="1:2">
      <c r="A91" s="19"/>
      <c r="B91" s="20"/>
    </row>
    <row r="92" spans="1:2">
      <c r="A92" s="19"/>
      <c r="B92" s="20"/>
    </row>
    <row r="93" spans="1:2">
      <c r="A93" s="19"/>
      <c r="B93" s="20"/>
    </row>
    <row r="94" spans="1:2">
      <c r="A94" s="19"/>
      <c r="B94" s="20"/>
    </row>
    <row r="95" spans="1:2">
      <c r="A95" s="19"/>
      <c r="B95" s="20"/>
    </row>
    <row r="96" spans="1:2">
      <c r="A96" s="19"/>
      <c r="B96" s="20"/>
    </row>
    <row r="97" spans="1:5">
      <c r="A97" s="19"/>
      <c r="B97" s="20"/>
    </row>
    <row r="98" spans="1:5">
      <c r="A98" s="19"/>
      <c r="B98" s="20"/>
    </row>
    <row r="101" spans="1:5" s="2" customFormat="1">
      <c r="A101" s="9"/>
      <c r="B101" s="61"/>
      <c r="C101" s="99"/>
      <c r="E101" s="65"/>
    </row>
    <row r="102" spans="1:5">
      <c r="A102" s="62"/>
      <c r="B102" s="22"/>
    </row>
    <row r="103" spans="1:5">
      <c r="A103" s="21"/>
    </row>
    <row r="104" spans="1:5">
      <c r="B104" s="22"/>
    </row>
    <row r="105" spans="1:5">
      <c r="A105" s="21"/>
      <c r="B105" s="22"/>
    </row>
    <row r="106" spans="1:5">
      <c r="A106" s="21"/>
      <c r="B106" s="22"/>
    </row>
    <row r="107" spans="1:5">
      <c r="A107" s="21"/>
    </row>
  </sheetData>
  <pageMargins left="0.98425196850393704" right="0.70866141732283472" top="0.74803149606299213" bottom="0.74803149606299213" header="0.31496062992125984" footer="0.31496062992125984"/>
  <pageSetup paperSize="9" orientation="portrait" useFirstPageNumber="1" r:id="rId1"/>
  <headerFooter>
    <oddFooter>&amp;Cstran:&amp;P</oddFooter>
  </headerFooter>
  <rowBreaks count="2" manualBreakCount="2">
    <brk id="29" max="2" man="1"/>
    <brk id="50"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EO113"/>
  <sheetViews>
    <sheetView zoomScale="115" zoomScaleNormal="115" zoomScaleSheetLayoutView="55" workbookViewId="0">
      <selection activeCell="B4" sqref="B4"/>
    </sheetView>
  </sheetViews>
  <sheetFormatPr defaultColWidth="9.140625" defaultRowHeight="12.75"/>
  <cols>
    <col min="1" max="1" width="5.7109375" style="30" customWidth="1"/>
    <col min="2" max="2" width="43.7109375" style="24" customWidth="1"/>
    <col min="3" max="3" width="5" style="25" customWidth="1"/>
    <col min="4" max="4" width="6.28515625" style="26" customWidth="1"/>
    <col min="5" max="5" width="10.7109375" style="37" customWidth="1"/>
    <col min="6" max="6" width="12" style="25" customWidth="1"/>
    <col min="7" max="8" width="9.140625" style="27"/>
    <col min="9" max="9" width="26.85546875" style="27" customWidth="1"/>
    <col min="10" max="16384" width="9.140625" style="27"/>
  </cols>
  <sheetData>
    <row r="1" spans="1:6">
      <c r="A1" s="84" t="s">
        <v>0</v>
      </c>
      <c r="B1" s="24" t="s">
        <v>1</v>
      </c>
      <c r="C1" s="25" t="s">
        <v>2</v>
      </c>
      <c r="D1" s="26" t="s">
        <v>3</v>
      </c>
      <c r="E1" s="37" t="s">
        <v>4</v>
      </c>
      <c r="F1" s="25" t="s">
        <v>5</v>
      </c>
    </row>
    <row r="2" spans="1:6" ht="15" customHeight="1">
      <c r="E2" s="37" t="s">
        <v>6</v>
      </c>
      <c r="F2" s="37" t="s">
        <v>6</v>
      </c>
    </row>
    <row r="3" spans="1:6">
      <c r="B3" s="24" t="s">
        <v>32</v>
      </c>
    </row>
    <row r="4" spans="1:6" s="40" customFormat="1">
      <c r="A4" s="35"/>
      <c r="E4" s="106"/>
      <c r="F4" s="100"/>
    </row>
    <row r="5" spans="1:6">
      <c r="A5" s="30" t="s">
        <v>9</v>
      </c>
      <c r="B5" s="24" t="s">
        <v>52</v>
      </c>
    </row>
    <row r="7" spans="1:6">
      <c r="A7" s="30" t="s">
        <v>85</v>
      </c>
      <c r="B7" s="24" t="s">
        <v>211</v>
      </c>
    </row>
    <row r="9" spans="1:6" ht="38.25">
      <c r="A9" s="30" t="s">
        <v>11</v>
      </c>
      <c r="B9" s="24" t="s">
        <v>168</v>
      </c>
      <c r="C9" s="25" t="s">
        <v>14</v>
      </c>
      <c r="D9" s="26">
        <v>1</v>
      </c>
      <c r="F9" s="25">
        <f t="shared" ref="F9:F14" si="0">E9*D9</f>
        <v>0</v>
      </c>
    </row>
    <row r="10" spans="1:6" ht="25.5">
      <c r="A10" s="30" t="s">
        <v>11</v>
      </c>
      <c r="B10" s="24" t="s">
        <v>94</v>
      </c>
      <c r="C10" s="25" t="s">
        <v>14</v>
      </c>
      <c r="D10" s="26">
        <v>1</v>
      </c>
      <c r="F10" s="25">
        <f t="shared" si="0"/>
        <v>0</v>
      </c>
    </row>
    <row r="11" spans="1:6">
      <c r="A11" s="30" t="s">
        <v>11</v>
      </c>
      <c r="B11" s="24" t="s">
        <v>167</v>
      </c>
      <c r="C11" s="25" t="s">
        <v>20</v>
      </c>
      <c r="D11" s="26">
        <v>1</v>
      </c>
      <c r="F11" s="25">
        <f t="shared" si="0"/>
        <v>0</v>
      </c>
    </row>
    <row r="12" spans="1:6">
      <c r="A12" s="30" t="s">
        <v>11</v>
      </c>
      <c r="B12" s="24" t="s">
        <v>53</v>
      </c>
      <c r="C12" s="25" t="s">
        <v>20</v>
      </c>
      <c r="D12" s="26">
        <v>1</v>
      </c>
      <c r="F12" s="25">
        <f>E12*D12</f>
        <v>0</v>
      </c>
    </row>
    <row r="13" spans="1:6">
      <c r="A13" s="30" t="s">
        <v>11</v>
      </c>
      <c r="B13" s="24" t="s">
        <v>54</v>
      </c>
      <c r="C13" s="25" t="s">
        <v>20</v>
      </c>
      <c r="D13" s="26">
        <v>30</v>
      </c>
      <c r="F13" s="25">
        <f t="shared" si="0"/>
        <v>0</v>
      </c>
    </row>
    <row r="14" spans="1:6" s="31" customFormat="1" ht="51">
      <c r="A14" s="30" t="s">
        <v>11</v>
      </c>
      <c r="B14" s="24" t="s">
        <v>93</v>
      </c>
      <c r="C14" s="25" t="s">
        <v>20</v>
      </c>
      <c r="D14" s="26">
        <v>2</v>
      </c>
      <c r="E14" s="37"/>
      <c r="F14" s="25">
        <f t="shared" si="0"/>
        <v>0</v>
      </c>
    </row>
    <row r="15" spans="1:6" s="31" customFormat="1" ht="38.25">
      <c r="A15" s="30" t="s">
        <v>11</v>
      </c>
      <c r="B15" s="24" t="s">
        <v>155</v>
      </c>
      <c r="C15" s="25" t="s">
        <v>14</v>
      </c>
      <c r="D15" s="26">
        <v>1</v>
      </c>
      <c r="E15" s="37">
        <f>SUM(F9:F14)*0.15</f>
        <v>0</v>
      </c>
      <c r="F15" s="25">
        <f>E15*D15</f>
        <v>0</v>
      </c>
    </row>
    <row r="16" spans="1:6" s="31" customFormat="1" ht="14.25">
      <c r="A16" s="30"/>
      <c r="B16" s="24"/>
      <c r="C16" s="25"/>
      <c r="D16" s="26"/>
      <c r="E16" s="37"/>
      <c r="F16" s="25"/>
    </row>
    <row r="17" spans="1:6" s="31" customFormat="1" ht="14.25">
      <c r="A17" s="30"/>
      <c r="B17" s="24" t="s">
        <v>212</v>
      </c>
      <c r="C17" s="25" t="s">
        <v>14</v>
      </c>
      <c r="D17" s="26">
        <v>1</v>
      </c>
      <c r="E17" s="37">
        <f>SUM(F9:F15)</f>
        <v>0</v>
      </c>
      <c r="F17" s="25">
        <f>E17*D17</f>
        <v>0</v>
      </c>
    </row>
    <row r="18" spans="1:6" s="42" customFormat="1" ht="15">
      <c r="A18" s="30"/>
      <c r="B18" s="24"/>
      <c r="C18" s="25"/>
      <c r="D18" s="26"/>
      <c r="E18" s="37"/>
      <c r="F18" s="25"/>
    </row>
    <row r="19" spans="1:6">
      <c r="A19" s="30" t="s">
        <v>150</v>
      </c>
      <c r="B19" s="24" t="s">
        <v>169</v>
      </c>
    </row>
    <row r="21" spans="1:6" ht="38.25">
      <c r="A21" s="30" t="s">
        <v>11</v>
      </c>
      <c r="B21" s="24" t="s">
        <v>168</v>
      </c>
      <c r="C21" s="25" t="s">
        <v>14</v>
      </c>
      <c r="D21" s="26">
        <v>1</v>
      </c>
      <c r="F21" s="25">
        <f t="shared" ref="F21:F23" si="1">E21*D21</f>
        <v>0</v>
      </c>
    </row>
    <row r="22" spans="1:6" ht="25.5">
      <c r="A22" s="30" t="s">
        <v>11</v>
      </c>
      <c r="B22" s="24" t="s">
        <v>94</v>
      </c>
      <c r="C22" s="25" t="s">
        <v>14</v>
      </c>
      <c r="D22" s="26">
        <v>1</v>
      </c>
      <c r="F22" s="25">
        <f t="shared" si="1"/>
        <v>0</v>
      </c>
    </row>
    <row r="23" spans="1:6">
      <c r="A23" s="30" t="s">
        <v>11</v>
      </c>
      <c r="B23" s="24" t="s">
        <v>167</v>
      </c>
      <c r="C23" s="25" t="s">
        <v>20</v>
      </c>
      <c r="D23" s="26">
        <v>1</v>
      </c>
      <c r="F23" s="25">
        <f t="shared" si="1"/>
        <v>0</v>
      </c>
    </row>
    <row r="24" spans="1:6">
      <c r="A24" s="30" t="s">
        <v>11</v>
      </c>
      <c r="B24" s="24" t="s">
        <v>53</v>
      </c>
      <c r="C24" s="25" t="s">
        <v>20</v>
      </c>
      <c r="D24" s="26">
        <v>1</v>
      </c>
      <c r="F24" s="25">
        <f>E24*D24</f>
        <v>0</v>
      </c>
    </row>
    <row r="25" spans="1:6">
      <c r="A25" s="30" t="s">
        <v>11</v>
      </c>
      <c r="B25" s="24" t="s">
        <v>54</v>
      </c>
      <c r="C25" s="25" t="s">
        <v>20</v>
      </c>
      <c r="D25" s="26">
        <v>34</v>
      </c>
      <c r="F25" s="25">
        <f t="shared" ref="F25:F26" si="2">E25*D25</f>
        <v>0</v>
      </c>
    </row>
    <row r="26" spans="1:6" s="31" customFormat="1" ht="51">
      <c r="A26" s="30" t="s">
        <v>11</v>
      </c>
      <c r="B26" s="24" t="s">
        <v>93</v>
      </c>
      <c r="C26" s="25" t="s">
        <v>20</v>
      </c>
      <c r="D26" s="26">
        <v>2</v>
      </c>
      <c r="E26" s="37"/>
      <c r="F26" s="25">
        <f t="shared" si="2"/>
        <v>0</v>
      </c>
    </row>
    <row r="27" spans="1:6" s="31" customFormat="1" ht="38.25">
      <c r="A27" s="30" t="s">
        <v>11</v>
      </c>
      <c r="B27" s="24" t="s">
        <v>155</v>
      </c>
      <c r="C27" s="25" t="s">
        <v>14</v>
      </c>
      <c r="D27" s="26">
        <v>1</v>
      </c>
      <c r="E27" s="37">
        <f>SUM(F21:F26)*0.15</f>
        <v>0</v>
      </c>
      <c r="F27" s="25">
        <f>E27*D27</f>
        <v>0</v>
      </c>
    </row>
    <row r="28" spans="1:6" s="31" customFormat="1" ht="14.25">
      <c r="A28" s="30"/>
      <c r="B28" s="24"/>
      <c r="C28" s="25"/>
      <c r="D28" s="26"/>
      <c r="E28" s="37"/>
      <c r="F28" s="25"/>
    </row>
    <row r="29" spans="1:6">
      <c r="B29" s="24" t="s">
        <v>170</v>
      </c>
      <c r="C29" s="25" t="s">
        <v>20</v>
      </c>
      <c r="D29" s="26">
        <v>1</v>
      </c>
      <c r="E29" s="37">
        <f>SUM(F21:F27)</f>
        <v>0</v>
      </c>
      <c r="F29" s="25">
        <f>D29*E29</f>
        <v>0</v>
      </c>
    </row>
    <row r="30" spans="1:6" s="42" customFormat="1" ht="15">
      <c r="A30" s="30"/>
      <c r="B30" s="24"/>
      <c r="C30" s="25"/>
      <c r="D30" s="26"/>
      <c r="E30" s="37"/>
      <c r="F30" s="25"/>
    </row>
    <row r="31" spans="1:6" s="107" customFormat="1" ht="14.25">
      <c r="A31" s="41"/>
      <c r="B31" s="36"/>
      <c r="C31" s="37"/>
      <c r="D31" s="38"/>
      <c r="E31" s="37"/>
      <c r="F31" s="37"/>
    </row>
    <row r="32" spans="1:6">
      <c r="A32" s="43" t="s">
        <v>55</v>
      </c>
      <c r="B32" s="44" t="s">
        <v>213</v>
      </c>
      <c r="C32" s="45"/>
      <c r="D32" s="46"/>
      <c r="E32" s="105"/>
      <c r="F32" s="108">
        <f>F17+F29</f>
        <v>0</v>
      </c>
    </row>
    <row r="34" spans="1:16369" s="31" customFormat="1" ht="14.25">
      <c r="A34" s="30"/>
      <c r="B34" s="24"/>
      <c r="C34" s="25"/>
      <c r="D34" s="26"/>
      <c r="E34" s="37"/>
      <c r="F34" s="25"/>
    </row>
    <row r="35" spans="1:16369" ht="25.5">
      <c r="A35" s="30" t="s">
        <v>56</v>
      </c>
      <c r="B35" s="24" t="s">
        <v>57</v>
      </c>
    </row>
    <row r="36" spans="1:16369">
      <c r="B36" s="24" t="s">
        <v>58</v>
      </c>
    </row>
    <row r="38" spans="1:16369">
      <c r="A38" s="30" t="s">
        <v>59</v>
      </c>
      <c r="B38" s="24" t="s">
        <v>60</v>
      </c>
    </row>
    <row r="39" spans="1:16369">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c r="DJ39" s="55"/>
      <c r="DK39" s="55"/>
      <c r="DL39" s="55"/>
      <c r="DM39" s="55"/>
      <c r="DN39" s="55"/>
      <c r="DO39" s="55"/>
      <c r="DP39" s="55"/>
      <c r="DQ39" s="55"/>
      <c r="DR39" s="55"/>
      <c r="DS39" s="55"/>
      <c r="DT39" s="55"/>
      <c r="DU39" s="55"/>
      <c r="DV39" s="55"/>
      <c r="DW39" s="55"/>
      <c r="DX39" s="55"/>
      <c r="DY39" s="55"/>
      <c r="DZ39" s="55"/>
      <c r="EA39" s="55"/>
      <c r="EB39" s="55"/>
      <c r="EC39" s="55"/>
      <c r="ED39" s="55"/>
      <c r="EE39" s="55"/>
      <c r="EF39" s="55"/>
      <c r="EG39" s="55"/>
      <c r="EH39" s="55"/>
      <c r="EI39" s="55"/>
      <c r="EJ39" s="55"/>
      <c r="EK39" s="55"/>
      <c r="EL39" s="55"/>
      <c r="EM39" s="55"/>
      <c r="EN39" s="55"/>
      <c r="EO39" s="55"/>
      <c r="EP39" s="55"/>
      <c r="EQ39" s="55"/>
      <c r="ER39" s="55"/>
      <c r="ES39" s="55"/>
      <c r="ET39" s="55"/>
      <c r="EU39" s="55"/>
      <c r="EV39" s="55"/>
      <c r="EW39" s="55"/>
      <c r="EX39" s="55"/>
      <c r="EY39" s="55"/>
      <c r="EZ39" s="55"/>
      <c r="FA39" s="55"/>
      <c r="FB39" s="55"/>
      <c r="FC39" s="55"/>
      <c r="FD39" s="55"/>
      <c r="FE39" s="55"/>
      <c r="FF39" s="55"/>
      <c r="FG39" s="55"/>
      <c r="FH39" s="55"/>
      <c r="FI39" s="55"/>
      <c r="FJ39" s="55"/>
      <c r="FK39" s="55"/>
      <c r="FL39" s="55"/>
      <c r="FM39" s="55"/>
      <c r="FN39" s="55"/>
      <c r="FO39" s="55"/>
      <c r="FP39" s="55"/>
      <c r="FQ39" s="55"/>
      <c r="FR39" s="55"/>
      <c r="FS39" s="55"/>
      <c r="FT39" s="55"/>
      <c r="FU39" s="55"/>
      <c r="FV39" s="55"/>
      <c r="FW39" s="55"/>
      <c r="FX39" s="55"/>
      <c r="FY39" s="55"/>
      <c r="FZ39" s="55"/>
      <c r="GA39" s="55"/>
      <c r="GB39" s="55"/>
      <c r="GC39" s="55"/>
      <c r="GD39" s="55"/>
      <c r="GE39" s="55"/>
      <c r="GF39" s="55"/>
      <c r="GG39" s="55"/>
      <c r="GH39" s="55"/>
      <c r="GI39" s="55"/>
      <c r="GJ39" s="55"/>
      <c r="GK39" s="55"/>
      <c r="GL39" s="55"/>
      <c r="GM39" s="55"/>
      <c r="GN39" s="55"/>
      <c r="GO39" s="55"/>
      <c r="GP39" s="55"/>
      <c r="GQ39" s="55"/>
      <c r="GR39" s="55"/>
      <c r="GS39" s="55"/>
      <c r="GT39" s="55"/>
      <c r="GU39" s="55"/>
      <c r="GV39" s="55"/>
      <c r="GW39" s="55"/>
      <c r="GX39" s="55"/>
      <c r="GY39" s="55"/>
      <c r="GZ39" s="55"/>
      <c r="HA39" s="55"/>
      <c r="HB39" s="55"/>
      <c r="HC39" s="55"/>
      <c r="HD39" s="55"/>
      <c r="HE39" s="55"/>
      <c r="HF39" s="55"/>
      <c r="HG39" s="55"/>
      <c r="HH39" s="55"/>
      <c r="HI39" s="55"/>
      <c r="HJ39" s="55"/>
      <c r="HK39" s="55"/>
      <c r="HL39" s="55"/>
      <c r="HM39" s="55"/>
      <c r="HN39" s="55"/>
      <c r="HO39" s="55"/>
      <c r="HP39" s="55"/>
      <c r="HQ39" s="55"/>
      <c r="HR39" s="55"/>
      <c r="HS39" s="55"/>
      <c r="HT39" s="55"/>
      <c r="HU39" s="55"/>
      <c r="HV39" s="55"/>
      <c r="HW39" s="55"/>
      <c r="HX39" s="55"/>
      <c r="HY39" s="55"/>
      <c r="HZ39" s="55"/>
      <c r="IA39" s="55"/>
      <c r="IB39" s="55"/>
      <c r="IC39" s="55"/>
      <c r="ID39" s="55"/>
      <c r="IE39" s="55"/>
      <c r="IF39" s="55"/>
      <c r="IG39" s="55"/>
      <c r="IH39" s="55"/>
      <c r="II39" s="55"/>
      <c r="IJ39" s="55"/>
      <c r="IK39" s="55"/>
      <c r="IL39" s="55"/>
      <c r="IM39" s="55"/>
      <c r="IN39" s="55"/>
      <c r="IO39" s="55"/>
      <c r="IP39" s="55"/>
      <c r="IQ39" s="55"/>
      <c r="IR39" s="55"/>
      <c r="IS39" s="55"/>
      <c r="IT39" s="55"/>
      <c r="IU39" s="55"/>
      <c r="IV39" s="55"/>
      <c r="IW39" s="55"/>
      <c r="IX39" s="55"/>
      <c r="IY39" s="55"/>
      <c r="IZ39" s="55"/>
      <c r="JA39" s="55"/>
      <c r="JB39" s="55"/>
      <c r="JC39" s="55"/>
      <c r="JD39" s="55"/>
      <c r="JE39" s="55"/>
      <c r="JF39" s="55"/>
      <c r="JG39" s="55"/>
      <c r="JH39" s="55"/>
      <c r="JI39" s="55"/>
      <c r="JJ39" s="55"/>
      <c r="JK39" s="55"/>
      <c r="JL39" s="55"/>
      <c r="JM39" s="55"/>
      <c r="JN39" s="55"/>
      <c r="JO39" s="55"/>
      <c r="JP39" s="55"/>
      <c r="JQ39" s="55"/>
      <c r="JR39" s="55"/>
      <c r="JS39" s="55"/>
      <c r="JT39" s="55"/>
      <c r="JU39" s="55"/>
      <c r="JV39" s="55"/>
      <c r="JW39" s="55"/>
      <c r="JX39" s="55"/>
      <c r="JY39" s="55"/>
      <c r="JZ39" s="55"/>
      <c r="KA39" s="55"/>
      <c r="KB39" s="55"/>
      <c r="KC39" s="55"/>
      <c r="KD39" s="55"/>
      <c r="KE39" s="55"/>
      <c r="KF39" s="55"/>
      <c r="KG39" s="55"/>
      <c r="KH39" s="55"/>
      <c r="KI39" s="55"/>
      <c r="KJ39" s="55"/>
      <c r="KK39" s="55"/>
      <c r="KL39" s="55"/>
      <c r="KM39" s="55"/>
      <c r="KN39" s="55"/>
      <c r="KO39" s="55"/>
      <c r="KP39" s="55"/>
      <c r="KQ39" s="55"/>
      <c r="KR39" s="55"/>
      <c r="KS39" s="55"/>
      <c r="KT39" s="55"/>
      <c r="KU39" s="55"/>
      <c r="KV39" s="55"/>
      <c r="KW39" s="55"/>
      <c r="KX39" s="55"/>
      <c r="KY39" s="55"/>
      <c r="KZ39" s="55"/>
      <c r="LA39" s="55"/>
      <c r="LB39" s="55"/>
      <c r="LC39" s="55"/>
      <c r="LD39" s="55"/>
      <c r="LE39" s="55"/>
      <c r="LF39" s="55"/>
      <c r="LG39" s="55"/>
      <c r="LH39" s="55"/>
      <c r="LI39" s="55"/>
      <c r="LJ39" s="55"/>
      <c r="LK39" s="55"/>
      <c r="LL39" s="55"/>
      <c r="LM39" s="55"/>
      <c r="LN39" s="55"/>
      <c r="LO39" s="55"/>
      <c r="LP39" s="55"/>
      <c r="LQ39" s="55"/>
      <c r="LR39" s="55"/>
      <c r="LS39" s="55"/>
      <c r="LT39" s="55"/>
      <c r="LU39" s="55"/>
      <c r="LV39" s="55"/>
      <c r="LW39" s="55"/>
      <c r="LX39" s="55"/>
      <c r="LY39" s="55"/>
      <c r="LZ39" s="55"/>
      <c r="MA39" s="55"/>
      <c r="MB39" s="55"/>
      <c r="MC39" s="55"/>
      <c r="MD39" s="55"/>
      <c r="ME39" s="55"/>
      <c r="MF39" s="55"/>
      <c r="MG39" s="55"/>
      <c r="MH39" s="55"/>
      <c r="MI39" s="55"/>
      <c r="MJ39" s="55"/>
      <c r="MK39" s="55"/>
      <c r="ML39" s="55"/>
      <c r="MM39" s="55"/>
      <c r="MN39" s="55"/>
      <c r="MO39" s="55"/>
      <c r="MP39" s="55"/>
      <c r="MQ39" s="55"/>
      <c r="MR39" s="55"/>
      <c r="MS39" s="55"/>
      <c r="MT39" s="55"/>
      <c r="MU39" s="55"/>
      <c r="MV39" s="55"/>
      <c r="MW39" s="55"/>
      <c r="MX39" s="55"/>
      <c r="MY39" s="55"/>
      <c r="MZ39" s="55"/>
      <c r="NA39" s="55"/>
      <c r="NB39" s="55"/>
      <c r="NC39" s="55"/>
      <c r="ND39" s="55"/>
      <c r="NE39" s="55"/>
      <c r="NF39" s="55"/>
      <c r="NG39" s="55"/>
      <c r="NH39" s="55"/>
      <c r="NI39" s="55"/>
      <c r="NJ39" s="55"/>
      <c r="NK39" s="55"/>
      <c r="NL39" s="55"/>
      <c r="NM39" s="55"/>
      <c r="NN39" s="55"/>
      <c r="NO39" s="55"/>
      <c r="NP39" s="55"/>
      <c r="NQ39" s="55"/>
      <c r="NR39" s="55"/>
      <c r="NS39" s="55"/>
      <c r="NT39" s="55"/>
      <c r="NU39" s="55"/>
      <c r="NV39" s="55"/>
      <c r="NW39" s="55"/>
      <c r="NX39" s="55"/>
      <c r="NY39" s="55"/>
      <c r="NZ39" s="55"/>
      <c r="OA39" s="55"/>
      <c r="OB39" s="55"/>
      <c r="OC39" s="55"/>
      <c r="OD39" s="55"/>
      <c r="OE39" s="55"/>
      <c r="OF39" s="55"/>
      <c r="OG39" s="55"/>
      <c r="OH39" s="55"/>
      <c r="OI39" s="55"/>
      <c r="OJ39" s="55"/>
      <c r="OK39" s="55"/>
      <c r="OL39" s="55"/>
      <c r="OM39" s="55"/>
      <c r="ON39" s="55"/>
      <c r="OO39" s="55"/>
      <c r="OP39" s="55"/>
      <c r="OQ39" s="55"/>
      <c r="OR39" s="55"/>
      <c r="OS39" s="55"/>
      <c r="OT39" s="55"/>
      <c r="OU39" s="55"/>
      <c r="OV39" s="55"/>
      <c r="OW39" s="55"/>
      <c r="OX39" s="55"/>
      <c r="OY39" s="55"/>
      <c r="OZ39" s="55"/>
      <c r="PA39" s="55"/>
      <c r="PB39" s="55"/>
      <c r="PC39" s="55"/>
      <c r="PD39" s="55"/>
      <c r="PE39" s="55"/>
      <c r="PF39" s="55"/>
      <c r="PG39" s="55"/>
      <c r="PH39" s="55"/>
      <c r="PI39" s="55"/>
      <c r="PJ39" s="55"/>
      <c r="PK39" s="55"/>
      <c r="PL39" s="55"/>
      <c r="PM39" s="55"/>
      <c r="PN39" s="55"/>
      <c r="PO39" s="55"/>
      <c r="PP39" s="55"/>
      <c r="PQ39" s="55"/>
      <c r="PR39" s="55"/>
      <c r="PS39" s="55"/>
      <c r="PT39" s="55"/>
      <c r="PU39" s="55"/>
      <c r="PV39" s="55"/>
      <c r="PW39" s="55"/>
      <c r="PX39" s="55"/>
      <c r="PY39" s="55"/>
      <c r="PZ39" s="55"/>
      <c r="QA39" s="55"/>
      <c r="QB39" s="55"/>
      <c r="QC39" s="55"/>
      <c r="QD39" s="55"/>
      <c r="QE39" s="55"/>
      <c r="QF39" s="55"/>
      <c r="QG39" s="55"/>
      <c r="QH39" s="55"/>
      <c r="QI39" s="55"/>
      <c r="QJ39" s="55"/>
      <c r="QK39" s="55"/>
      <c r="QL39" s="55"/>
      <c r="QM39" s="55"/>
      <c r="QN39" s="55"/>
      <c r="QO39" s="55"/>
      <c r="QP39" s="55"/>
      <c r="QQ39" s="55"/>
      <c r="QR39" s="55"/>
      <c r="QS39" s="55"/>
      <c r="QT39" s="55"/>
      <c r="QU39" s="55"/>
      <c r="QV39" s="55"/>
      <c r="QW39" s="55"/>
      <c r="QX39" s="55"/>
      <c r="QY39" s="55"/>
      <c r="QZ39" s="55"/>
      <c r="RA39" s="55"/>
      <c r="RB39" s="55"/>
      <c r="RC39" s="55"/>
      <c r="RD39" s="55"/>
      <c r="RE39" s="55"/>
      <c r="RF39" s="55"/>
      <c r="RG39" s="55"/>
      <c r="RH39" s="55"/>
      <c r="RI39" s="55"/>
      <c r="RJ39" s="55"/>
      <c r="RK39" s="55"/>
      <c r="RL39" s="55"/>
      <c r="RM39" s="55"/>
      <c r="RN39" s="55"/>
      <c r="RO39" s="55"/>
      <c r="RP39" s="55"/>
      <c r="RQ39" s="55"/>
      <c r="RR39" s="55"/>
      <c r="RS39" s="55"/>
      <c r="RT39" s="55"/>
      <c r="RU39" s="55"/>
      <c r="RV39" s="55"/>
      <c r="RW39" s="55"/>
      <c r="RX39" s="55"/>
      <c r="RY39" s="55"/>
      <c r="RZ39" s="55"/>
      <c r="SA39" s="55"/>
      <c r="SB39" s="55"/>
      <c r="SC39" s="55"/>
      <c r="SD39" s="55"/>
      <c r="SE39" s="55"/>
      <c r="SF39" s="55"/>
      <c r="SG39" s="55"/>
      <c r="SH39" s="55"/>
      <c r="SI39" s="55"/>
      <c r="SJ39" s="55"/>
      <c r="SK39" s="55"/>
      <c r="SL39" s="55"/>
      <c r="SM39" s="55"/>
      <c r="SN39" s="55"/>
      <c r="SO39" s="55"/>
      <c r="SP39" s="55"/>
      <c r="SQ39" s="55"/>
      <c r="SR39" s="55"/>
      <c r="SS39" s="55"/>
      <c r="ST39" s="55"/>
      <c r="SU39" s="55"/>
      <c r="SV39" s="55"/>
      <c r="SW39" s="55"/>
      <c r="SX39" s="55"/>
      <c r="SY39" s="55"/>
      <c r="SZ39" s="55"/>
      <c r="TA39" s="55"/>
      <c r="TB39" s="55"/>
      <c r="TC39" s="55"/>
      <c r="TD39" s="55"/>
      <c r="TE39" s="55"/>
      <c r="TF39" s="55"/>
      <c r="TG39" s="55"/>
      <c r="TH39" s="55"/>
      <c r="TI39" s="55"/>
      <c r="TJ39" s="55"/>
      <c r="TK39" s="55"/>
      <c r="TL39" s="55"/>
      <c r="TM39" s="55"/>
      <c r="TN39" s="55"/>
      <c r="TO39" s="55"/>
      <c r="TP39" s="55"/>
      <c r="TQ39" s="55"/>
      <c r="TR39" s="55"/>
      <c r="TS39" s="55"/>
      <c r="TT39" s="55"/>
      <c r="TU39" s="55"/>
      <c r="TV39" s="55"/>
      <c r="TW39" s="55"/>
      <c r="TX39" s="55"/>
      <c r="TY39" s="55"/>
      <c r="TZ39" s="55"/>
      <c r="UA39" s="55"/>
      <c r="UB39" s="55"/>
      <c r="UC39" s="55"/>
      <c r="UD39" s="55"/>
      <c r="UE39" s="55"/>
      <c r="UF39" s="55"/>
      <c r="UG39" s="55"/>
      <c r="UH39" s="55"/>
      <c r="UI39" s="55"/>
      <c r="UJ39" s="55"/>
      <c r="UK39" s="55"/>
      <c r="UL39" s="55"/>
      <c r="UM39" s="55"/>
      <c r="UN39" s="55"/>
      <c r="UO39" s="55"/>
      <c r="UP39" s="55"/>
      <c r="UQ39" s="55"/>
      <c r="UR39" s="55"/>
      <c r="US39" s="55"/>
      <c r="UT39" s="55"/>
      <c r="UU39" s="55"/>
      <c r="UV39" s="55"/>
      <c r="UW39" s="55"/>
      <c r="UX39" s="55"/>
      <c r="UY39" s="55"/>
      <c r="UZ39" s="55"/>
      <c r="VA39" s="55"/>
      <c r="VB39" s="55"/>
      <c r="VC39" s="55"/>
      <c r="VD39" s="55"/>
      <c r="VE39" s="55"/>
      <c r="VF39" s="55"/>
      <c r="VG39" s="55"/>
      <c r="VH39" s="55"/>
      <c r="VI39" s="55"/>
      <c r="VJ39" s="55"/>
      <c r="VK39" s="55"/>
      <c r="VL39" s="55"/>
      <c r="VM39" s="55"/>
      <c r="VN39" s="55"/>
      <c r="VO39" s="55"/>
      <c r="VP39" s="55"/>
      <c r="VQ39" s="55"/>
      <c r="VR39" s="55"/>
      <c r="VS39" s="55"/>
      <c r="VT39" s="55"/>
      <c r="VU39" s="55"/>
      <c r="VV39" s="55"/>
      <c r="VW39" s="55"/>
      <c r="VX39" s="55"/>
      <c r="VY39" s="55"/>
      <c r="VZ39" s="55"/>
      <c r="WA39" s="55"/>
      <c r="WB39" s="55"/>
      <c r="WC39" s="55"/>
      <c r="WD39" s="55"/>
      <c r="WE39" s="55"/>
      <c r="WF39" s="55"/>
      <c r="WG39" s="55"/>
      <c r="WH39" s="55"/>
      <c r="WI39" s="55"/>
      <c r="WJ39" s="55"/>
      <c r="WK39" s="55"/>
      <c r="WL39" s="55"/>
      <c r="WM39" s="55"/>
      <c r="WN39" s="55"/>
      <c r="WO39" s="55"/>
      <c r="WP39" s="55"/>
      <c r="WQ39" s="55"/>
      <c r="WR39" s="55"/>
      <c r="WS39" s="55"/>
      <c r="WT39" s="55"/>
      <c r="WU39" s="55"/>
      <c r="WV39" s="55"/>
      <c r="WW39" s="55"/>
      <c r="WX39" s="55"/>
      <c r="WY39" s="55"/>
      <c r="WZ39" s="55"/>
      <c r="XA39" s="55"/>
      <c r="XB39" s="55"/>
      <c r="XC39" s="55"/>
      <c r="XD39" s="55"/>
      <c r="XE39" s="55"/>
      <c r="XF39" s="55"/>
      <c r="XG39" s="55"/>
      <c r="XH39" s="55"/>
      <c r="XI39" s="55"/>
      <c r="XJ39" s="55"/>
      <c r="XK39" s="55"/>
      <c r="XL39" s="55"/>
      <c r="XM39" s="55"/>
      <c r="XN39" s="55"/>
      <c r="XO39" s="55"/>
      <c r="XP39" s="55"/>
      <c r="XQ39" s="55"/>
      <c r="XR39" s="55"/>
      <c r="XS39" s="55"/>
      <c r="XT39" s="55"/>
      <c r="XU39" s="55"/>
      <c r="XV39" s="55"/>
      <c r="XW39" s="55"/>
      <c r="XX39" s="55"/>
      <c r="XY39" s="55"/>
      <c r="XZ39" s="55"/>
      <c r="YA39" s="55"/>
      <c r="YB39" s="55"/>
      <c r="YC39" s="55"/>
      <c r="YD39" s="55"/>
      <c r="YE39" s="55"/>
      <c r="YF39" s="55"/>
      <c r="YG39" s="55"/>
      <c r="YH39" s="55"/>
      <c r="YI39" s="55"/>
      <c r="YJ39" s="55"/>
      <c r="YK39" s="55"/>
      <c r="YL39" s="55"/>
      <c r="YM39" s="55"/>
      <c r="YN39" s="55"/>
      <c r="YO39" s="55"/>
      <c r="YP39" s="55"/>
      <c r="YQ39" s="55"/>
      <c r="YR39" s="55"/>
      <c r="YS39" s="55"/>
      <c r="YT39" s="55"/>
      <c r="YU39" s="55"/>
      <c r="YV39" s="55"/>
      <c r="YW39" s="55"/>
      <c r="YX39" s="55"/>
      <c r="YY39" s="55"/>
      <c r="YZ39" s="55"/>
      <c r="ZA39" s="55"/>
      <c r="ZB39" s="55"/>
      <c r="ZC39" s="55"/>
      <c r="ZD39" s="55"/>
      <c r="ZE39" s="55"/>
      <c r="ZF39" s="55"/>
      <c r="ZG39" s="55"/>
      <c r="ZH39" s="55"/>
      <c r="ZI39" s="55"/>
      <c r="ZJ39" s="55"/>
      <c r="ZK39" s="55"/>
      <c r="ZL39" s="55"/>
      <c r="ZM39" s="55"/>
      <c r="ZN39" s="55"/>
      <c r="ZO39" s="55"/>
      <c r="ZP39" s="55"/>
      <c r="ZQ39" s="55"/>
      <c r="ZR39" s="55"/>
      <c r="ZS39" s="55"/>
      <c r="ZT39" s="55"/>
      <c r="ZU39" s="55"/>
      <c r="ZV39" s="55"/>
      <c r="ZW39" s="55"/>
      <c r="ZX39" s="55"/>
      <c r="ZY39" s="55"/>
      <c r="ZZ39" s="55"/>
      <c r="AAA39" s="55"/>
      <c r="AAB39" s="55"/>
      <c r="AAC39" s="55"/>
      <c r="AAD39" s="55"/>
      <c r="AAE39" s="55"/>
      <c r="AAF39" s="55"/>
      <c r="AAG39" s="55"/>
      <c r="AAH39" s="55"/>
      <c r="AAI39" s="55"/>
      <c r="AAJ39" s="55"/>
      <c r="AAK39" s="55"/>
      <c r="AAL39" s="55"/>
      <c r="AAM39" s="55"/>
      <c r="AAN39" s="55"/>
      <c r="AAO39" s="55"/>
      <c r="AAP39" s="55"/>
      <c r="AAQ39" s="55"/>
      <c r="AAR39" s="55"/>
      <c r="AAS39" s="55"/>
      <c r="AAT39" s="55"/>
      <c r="AAU39" s="55"/>
      <c r="AAV39" s="55"/>
      <c r="AAW39" s="55"/>
      <c r="AAX39" s="55"/>
      <c r="AAY39" s="55"/>
      <c r="AAZ39" s="55"/>
      <c r="ABA39" s="55"/>
      <c r="ABB39" s="55"/>
      <c r="ABC39" s="55"/>
      <c r="ABD39" s="55"/>
      <c r="ABE39" s="55"/>
      <c r="ABF39" s="55"/>
      <c r="ABG39" s="55"/>
      <c r="ABH39" s="55"/>
      <c r="ABI39" s="55"/>
      <c r="ABJ39" s="55"/>
      <c r="ABK39" s="55"/>
      <c r="ABL39" s="55"/>
      <c r="ABM39" s="55"/>
      <c r="ABN39" s="55"/>
      <c r="ABO39" s="55"/>
      <c r="ABP39" s="55"/>
      <c r="ABQ39" s="55"/>
      <c r="ABR39" s="55"/>
      <c r="ABS39" s="55"/>
      <c r="ABT39" s="55"/>
      <c r="ABU39" s="55"/>
      <c r="ABV39" s="55"/>
      <c r="ABW39" s="55"/>
      <c r="ABX39" s="55"/>
      <c r="ABY39" s="55"/>
      <c r="ABZ39" s="55"/>
      <c r="ACA39" s="55"/>
      <c r="ACB39" s="55"/>
      <c r="ACC39" s="55"/>
      <c r="ACD39" s="55"/>
      <c r="ACE39" s="55"/>
      <c r="ACF39" s="55"/>
      <c r="ACG39" s="55"/>
      <c r="ACH39" s="55"/>
      <c r="ACI39" s="55"/>
      <c r="ACJ39" s="55"/>
      <c r="ACK39" s="55"/>
      <c r="ACL39" s="55"/>
      <c r="ACM39" s="55"/>
      <c r="ACN39" s="55"/>
      <c r="ACO39" s="55"/>
      <c r="ACP39" s="55"/>
      <c r="ACQ39" s="55"/>
      <c r="ACR39" s="55"/>
      <c r="ACS39" s="55"/>
      <c r="ACT39" s="55"/>
      <c r="ACU39" s="55"/>
      <c r="ACV39" s="55"/>
      <c r="ACW39" s="55"/>
      <c r="ACX39" s="55"/>
      <c r="ACY39" s="55"/>
      <c r="ACZ39" s="55"/>
      <c r="ADA39" s="55"/>
      <c r="ADB39" s="55"/>
      <c r="ADC39" s="55"/>
      <c r="ADD39" s="55"/>
      <c r="ADE39" s="55"/>
      <c r="ADF39" s="55"/>
      <c r="ADG39" s="55"/>
      <c r="ADH39" s="55"/>
      <c r="ADI39" s="55"/>
      <c r="ADJ39" s="55"/>
      <c r="ADK39" s="55"/>
      <c r="ADL39" s="55"/>
      <c r="ADM39" s="55"/>
      <c r="ADN39" s="55"/>
      <c r="ADO39" s="55"/>
      <c r="ADP39" s="55"/>
      <c r="ADQ39" s="55"/>
      <c r="ADR39" s="55"/>
      <c r="ADS39" s="55"/>
      <c r="ADT39" s="55"/>
      <c r="ADU39" s="55"/>
      <c r="ADV39" s="55"/>
      <c r="ADW39" s="55"/>
      <c r="ADX39" s="55"/>
      <c r="ADY39" s="55"/>
      <c r="ADZ39" s="55"/>
      <c r="AEA39" s="55"/>
      <c r="AEB39" s="55"/>
      <c r="AEC39" s="55"/>
      <c r="AED39" s="55"/>
      <c r="AEE39" s="55"/>
      <c r="AEF39" s="55"/>
      <c r="AEG39" s="55"/>
      <c r="AEH39" s="55"/>
      <c r="AEI39" s="55"/>
      <c r="AEJ39" s="55"/>
      <c r="AEK39" s="55"/>
      <c r="AEL39" s="55"/>
      <c r="AEM39" s="55"/>
      <c r="AEN39" s="55"/>
      <c r="AEO39" s="55"/>
      <c r="AEP39" s="55"/>
      <c r="AEQ39" s="55"/>
      <c r="AER39" s="55"/>
      <c r="AES39" s="55"/>
      <c r="AET39" s="55"/>
      <c r="AEU39" s="55"/>
      <c r="AEV39" s="55"/>
      <c r="AEW39" s="55"/>
      <c r="AEX39" s="55"/>
      <c r="AEY39" s="55"/>
      <c r="AEZ39" s="55"/>
      <c r="AFA39" s="55"/>
      <c r="AFB39" s="55"/>
      <c r="AFC39" s="55"/>
      <c r="AFD39" s="55"/>
      <c r="AFE39" s="55"/>
      <c r="AFF39" s="55"/>
      <c r="AFG39" s="55"/>
      <c r="AFH39" s="55"/>
      <c r="AFI39" s="55"/>
      <c r="AFJ39" s="55"/>
      <c r="AFK39" s="55"/>
      <c r="AFL39" s="55"/>
      <c r="AFM39" s="55"/>
      <c r="AFN39" s="55"/>
      <c r="AFO39" s="55"/>
      <c r="AFP39" s="55"/>
      <c r="AFQ39" s="55"/>
      <c r="AFR39" s="55"/>
      <c r="AFS39" s="55"/>
      <c r="AFT39" s="55"/>
      <c r="AFU39" s="55"/>
      <c r="AFV39" s="55"/>
      <c r="AFW39" s="55"/>
      <c r="AFX39" s="55"/>
      <c r="AFY39" s="55"/>
      <c r="AFZ39" s="55"/>
      <c r="AGA39" s="55"/>
      <c r="AGB39" s="55"/>
      <c r="AGC39" s="55"/>
      <c r="AGD39" s="55"/>
      <c r="AGE39" s="55"/>
      <c r="AGF39" s="55"/>
      <c r="AGG39" s="55"/>
      <c r="AGH39" s="55"/>
      <c r="AGI39" s="55"/>
      <c r="AGJ39" s="55"/>
      <c r="AGK39" s="55"/>
      <c r="AGL39" s="55"/>
      <c r="AGM39" s="55"/>
      <c r="AGN39" s="55"/>
      <c r="AGO39" s="55"/>
      <c r="AGP39" s="55"/>
      <c r="AGQ39" s="55"/>
      <c r="AGR39" s="55"/>
      <c r="AGS39" s="55"/>
      <c r="AGT39" s="55"/>
      <c r="AGU39" s="55"/>
      <c r="AGV39" s="55"/>
      <c r="AGW39" s="55"/>
      <c r="AGX39" s="55"/>
      <c r="AGY39" s="55"/>
      <c r="AGZ39" s="55"/>
      <c r="AHA39" s="55"/>
      <c r="AHB39" s="55"/>
      <c r="AHC39" s="55"/>
      <c r="AHD39" s="55"/>
      <c r="AHE39" s="55"/>
      <c r="AHF39" s="55"/>
      <c r="AHG39" s="55"/>
      <c r="AHH39" s="55"/>
      <c r="AHI39" s="55"/>
      <c r="AHJ39" s="55"/>
      <c r="AHK39" s="55"/>
      <c r="AHL39" s="55"/>
      <c r="AHM39" s="55"/>
      <c r="AHN39" s="55"/>
      <c r="AHO39" s="55"/>
      <c r="AHP39" s="55"/>
      <c r="AHQ39" s="55"/>
      <c r="AHR39" s="55"/>
      <c r="AHS39" s="55"/>
      <c r="AHT39" s="55"/>
      <c r="AHU39" s="55"/>
      <c r="AHV39" s="55"/>
      <c r="AHW39" s="55"/>
      <c r="AHX39" s="55"/>
      <c r="AHY39" s="55"/>
      <c r="AHZ39" s="55"/>
      <c r="AIA39" s="55"/>
      <c r="AIB39" s="55"/>
      <c r="AIC39" s="55"/>
      <c r="AID39" s="55"/>
      <c r="AIE39" s="55"/>
      <c r="AIF39" s="55"/>
      <c r="AIG39" s="55"/>
      <c r="AIH39" s="55"/>
      <c r="AII39" s="55"/>
      <c r="AIJ39" s="55"/>
      <c r="AIK39" s="55"/>
      <c r="AIL39" s="55"/>
      <c r="AIM39" s="55"/>
      <c r="AIN39" s="55"/>
      <c r="AIO39" s="55"/>
      <c r="AIP39" s="55"/>
      <c r="AIQ39" s="55"/>
      <c r="AIR39" s="55"/>
      <c r="AIS39" s="55"/>
      <c r="AIT39" s="55"/>
      <c r="AIU39" s="55"/>
      <c r="AIV39" s="55"/>
      <c r="AIW39" s="55"/>
      <c r="AIX39" s="55"/>
      <c r="AIY39" s="55"/>
      <c r="AIZ39" s="55"/>
      <c r="AJA39" s="55"/>
      <c r="AJB39" s="55"/>
      <c r="AJC39" s="55"/>
      <c r="AJD39" s="55"/>
      <c r="AJE39" s="55"/>
      <c r="AJF39" s="55"/>
      <c r="AJG39" s="55"/>
      <c r="AJH39" s="55"/>
      <c r="AJI39" s="55"/>
      <c r="AJJ39" s="55"/>
      <c r="AJK39" s="55"/>
      <c r="AJL39" s="55"/>
      <c r="AJM39" s="55"/>
      <c r="AJN39" s="55"/>
      <c r="AJO39" s="55"/>
      <c r="AJP39" s="55"/>
      <c r="AJQ39" s="55"/>
      <c r="AJR39" s="55"/>
      <c r="AJS39" s="55"/>
      <c r="AJT39" s="55"/>
      <c r="AJU39" s="55"/>
      <c r="AJV39" s="55"/>
      <c r="AJW39" s="55"/>
      <c r="AJX39" s="55"/>
      <c r="AJY39" s="55"/>
      <c r="AJZ39" s="55"/>
      <c r="AKA39" s="55"/>
      <c r="AKB39" s="55"/>
      <c r="AKC39" s="55"/>
      <c r="AKD39" s="55"/>
      <c r="AKE39" s="55"/>
      <c r="AKF39" s="55"/>
      <c r="AKG39" s="55"/>
      <c r="AKH39" s="55"/>
      <c r="AKI39" s="55"/>
      <c r="AKJ39" s="55"/>
      <c r="AKK39" s="55"/>
      <c r="AKL39" s="55"/>
      <c r="AKM39" s="55"/>
      <c r="AKN39" s="55"/>
      <c r="AKO39" s="55"/>
      <c r="AKP39" s="55"/>
      <c r="AKQ39" s="55"/>
      <c r="AKR39" s="55"/>
      <c r="AKS39" s="55"/>
      <c r="AKT39" s="55"/>
      <c r="AKU39" s="55"/>
      <c r="AKV39" s="55"/>
      <c r="AKW39" s="55"/>
      <c r="AKX39" s="55"/>
      <c r="AKY39" s="55"/>
      <c r="AKZ39" s="55"/>
      <c r="ALA39" s="55"/>
      <c r="ALB39" s="55"/>
      <c r="ALC39" s="55"/>
      <c r="ALD39" s="55"/>
      <c r="ALE39" s="55"/>
      <c r="ALF39" s="55"/>
      <c r="ALG39" s="55"/>
      <c r="ALH39" s="55"/>
      <c r="ALI39" s="55"/>
      <c r="ALJ39" s="55"/>
      <c r="ALK39" s="55"/>
      <c r="ALL39" s="55"/>
      <c r="ALM39" s="55"/>
      <c r="ALN39" s="55"/>
      <c r="ALO39" s="55"/>
      <c r="ALP39" s="55"/>
      <c r="ALQ39" s="55"/>
      <c r="ALR39" s="55"/>
      <c r="ALS39" s="55"/>
      <c r="ALT39" s="55"/>
      <c r="ALU39" s="55"/>
      <c r="ALV39" s="55"/>
      <c r="ALW39" s="55"/>
      <c r="ALX39" s="55"/>
      <c r="ALY39" s="55"/>
      <c r="ALZ39" s="55"/>
      <c r="AMA39" s="55"/>
      <c r="AMB39" s="55"/>
      <c r="AMC39" s="55"/>
      <c r="AMD39" s="55"/>
      <c r="AME39" s="55"/>
      <c r="AMF39" s="55"/>
      <c r="AMG39" s="55"/>
      <c r="AMH39" s="55"/>
      <c r="AMI39" s="55"/>
      <c r="AMJ39" s="55"/>
      <c r="AMK39" s="55"/>
      <c r="AML39" s="55"/>
      <c r="AMM39" s="55"/>
      <c r="AMN39" s="55"/>
      <c r="AMO39" s="55"/>
      <c r="AMP39" s="55"/>
      <c r="AMQ39" s="55"/>
      <c r="AMR39" s="55"/>
      <c r="AMS39" s="55"/>
      <c r="AMT39" s="55"/>
      <c r="AMU39" s="55"/>
      <c r="AMV39" s="55"/>
      <c r="AMW39" s="55"/>
      <c r="AMX39" s="55"/>
      <c r="AMY39" s="55"/>
      <c r="AMZ39" s="55"/>
      <c r="ANA39" s="55"/>
      <c r="ANB39" s="55"/>
      <c r="ANC39" s="55"/>
      <c r="AND39" s="55"/>
      <c r="ANE39" s="55"/>
      <c r="ANF39" s="55"/>
      <c r="ANG39" s="55"/>
      <c r="ANH39" s="55"/>
      <c r="ANI39" s="55"/>
      <c r="ANJ39" s="55"/>
      <c r="ANK39" s="55"/>
      <c r="ANL39" s="55"/>
      <c r="ANM39" s="55"/>
      <c r="ANN39" s="55"/>
      <c r="ANO39" s="55"/>
      <c r="ANP39" s="55"/>
      <c r="ANQ39" s="55"/>
      <c r="ANR39" s="55"/>
      <c r="ANS39" s="55"/>
      <c r="ANT39" s="55"/>
      <c r="ANU39" s="55"/>
      <c r="ANV39" s="55"/>
      <c r="ANW39" s="55"/>
      <c r="ANX39" s="55"/>
      <c r="ANY39" s="55"/>
      <c r="ANZ39" s="55"/>
      <c r="AOA39" s="55"/>
      <c r="AOB39" s="55"/>
      <c r="AOC39" s="55"/>
      <c r="AOD39" s="55"/>
      <c r="AOE39" s="55"/>
      <c r="AOF39" s="55"/>
      <c r="AOG39" s="55"/>
      <c r="AOH39" s="55"/>
      <c r="AOI39" s="55"/>
      <c r="AOJ39" s="55"/>
      <c r="AOK39" s="55"/>
      <c r="AOL39" s="55"/>
      <c r="AOM39" s="55"/>
      <c r="AON39" s="55"/>
      <c r="AOO39" s="55"/>
      <c r="AOP39" s="55"/>
      <c r="AOQ39" s="55"/>
      <c r="AOR39" s="55"/>
      <c r="AOS39" s="55"/>
      <c r="AOT39" s="55"/>
      <c r="AOU39" s="55"/>
      <c r="AOV39" s="55"/>
      <c r="AOW39" s="55"/>
      <c r="AOX39" s="55"/>
      <c r="AOY39" s="55"/>
      <c r="AOZ39" s="55"/>
      <c r="APA39" s="55"/>
      <c r="APB39" s="55"/>
      <c r="APC39" s="55"/>
      <c r="APD39" s="55"/>
      <c r="APE39" s="55"/>
      <c r="APF39" s="55"/>
      <c r="APG39" s="55"/>
      <c r="APH39" s="55"/>
      <c r="API39" s="55"/>
      <c r="APJ39" s="55"/>
      <c r="APK39" s="55"/>
      <c r="APL39" s="55"/>
      <c r="APM39" s="55"/>
      <c r="APN39" s="55"/>
      <c r="APO39" s="55"/>
      <c r="APP39" s="55"/>
      <c r="APQ39" s="55"/>
      <c r="APR39" s="55"/>
      <c r="APS39" s="55"/>
      <c r="APT39" s="55"/>
      <c r="APU39" s="55"/>
      <c r="APV39" s="55"/>
      <c r="APW39" s="55"/>
      <c r="APX39" s="55"/>
      <c r="APY39" s="55"/>
      <c r="APZ39" s="55"/>
      <c r="AQA39" s="55"/>
      <c r="AQB39" s="55"/>
      <c r="AQC39" s="55"/>
      <c r="AQD39" s="55"/>
      <c r="AQE39" s="55"/>
      <c r="AQF39" s="55"/>
      <c r="AQG39" s="55"/>
      <c r="AQH39" s="55"/>
      <c r="AQI39" s="55"/>
      <c r="AQJ39" s="55"/>
      <c r="AQK39" s="55"/>
      <c r="AQL39" s="55"/>
      <c r="AQM39" s="55"/>
      <c r="AQN39" s="55"/>
      <c r="AQO39" s="55"/>
      <c r="AQP39" s="55"/>
      <c r="AQQ39" s="55"/>
      <c r="AQR39" s="55"/>
      <c r="AQS39" s="55"/>
      <c r="AQT39" s="55"/>
      <c r="AQU39" s="55"/>
      <c r="AQV39" s="55"/>
      <c r="AQW39" s="55"/>
      <c r="AQX39" s="55"/>
      <c r="AQY39" s="55"/>
      <c r="AQZ39" s="55"/>
      <c r="ARA39" s="55"/>
      <c r="ARB39" s="55"/>
      <c r="ARC39" s="55"/>
      <c r="ARD39" s="55"/>
      <c r="ARE39" s="55"/>
      <c r="ARF39" s="55"/>
      <c r="ARG39" s="55"/>
      <c r="ARH39" s="55"/>
      <c r="ARI39" s="55"/>
      <c r="ARJ39" s="55"/>
      <c r="ARK39" s="55"/>
      <c r="ARL39" s="55"/>
      <c r="ARM39" s="55"/>
      <c r="ARN39" s="55"/>
      <c r="ARO39" s="55"/>
      <c r="ARP39" s="55"/>
      <c r="ARQ39" s="55"/>
      <c r="ARR39" s="55"/>
      <c r="ARS39" s="55"/>
      <c r="ART39" s="55"/>
      <c r="ARU39" s="55"/>
      <c r="ARV39" s="55"/>
      <c r="ARW39" s="55"/>
      <c r="ARX39" s="55"/>
      <c r="ARY39" s="55"/>
      <c r="ARZ39" s="55"/>
      <c r="ASA39" s="55"/>
      <c r="ASB39" s="55"/>
      <c r="ASC39" s="55"/>
      <c r="ASD39" s="55"/>
      <c r="ASE39" s="55"/>
      <c r="ASF39" s="55"/>
      <c r="ASG39" s="55"/>
      <c r="ASH39" s="55"/>
      <c r="ASI39" s="55"/>
      <c r="ASJ39" s="55"/>
      <c r="ASK39" s="55"/>
      <c r="ASL39" s="55"/>
      <c r="ASM39" s="55"/>
      <c r="ASN39" s="55"/>
      <c r="ASO39" s="55"/>
      <c r="ASP39" s="55"/>
      <c r="ASQ39" s="55"/>
      <c r="ASR39" s="55"/>
      <c r="ASS39" s="55"/>
      <c r="AST39" s="55"/>
      <c r="ASU39" s="55"/>
      <c r="ASV39" s="55"/>
      <c r="ASW39" s="55"/>
      <c r="ASX39" s="55"/>
      <c r="ASY39" s="55"/>
      <c r="ASZ39" s="55"/>
      <c r="ATA39" s="55"/>
      <c r="ATB39" s="55"/>
      <c r="ATC39" s="55"/>
      <c r="ATD39" s="55"/>
      <c r="ATE39" s="55"/>
      <c r="ATF39" s="55"/>
      <c r="ATG39" s="55"/>
      <c r="ATH39" s="55"/>
      <c r="ATI39" s="55"/>
      <c r="ATJ39" s="55"/>
      <c r="ATK39" s="55"/>
      <c r="ATL39" s="55"/>
      <c r="ATM39" s="55"/>
      <c r="ATN39" s="55"/>
      <c r="ATO39" s="55"/>
      <c r="ATP39" s="55"/>
      <c r="ATQ39" s="55"/>
      <c r="ATR39" s="55"/>
      <c r="ATS39" s="55"/>
      <c r="ATT39" s="55"/>
      <c r="ATU39" s="55"/>
      <c r="ATV39" s="55"/>
      <c r="ATW39" s="55"/>
      <c r="ATX39" s="55"/>
      <c r="ATY39" s="55"/>
      <c r="ATZ39" s="55"/>
      <c r="AUA39" s="55"/>
      <c r="AUB39" s="55"/>
      <c r="AUC39" s="55"/>
      <c r="AUD39" s="55"/>
      <c r="AUE39" s="55"/>
      <c r="AUF39" s="55"/>
      <c r="AUG39" s="55"/>
      <c r="AUH39" s="55"/>
      <c r="AUI39" s="55"/>
      <c r="AUJ39" s="55"/>
      <c r="AUK39" s="55"/>
      <c r="AUL39" s="55"/>
      <c r="AUM39" s="55"/>
      <c r="AUN39" s="55"/>
      <c r="AUO39" s="55"/>
      <c r="AUP39" s="55"/>
      <c r="AUQ39" s="55"/>
      <c r="AUR39" s="55"/>
      <c r="AUS39" s="55"/>
      <c r="AUT39" s="55"/>
      <c r="AUU39" s="55"/>
      <c r="AUV39" s="55"/>
      <c r="AUW39" s="55"/>
      <c r="AUX39" s="55"/>
      <c r="AUY39" s="55"/>
      <c r="AUZ39" s="55"/>
      <c r="AVA39" s="55"/>
      <c r="AVB39" s="55"/>
      <c r="AVC39" s="55"/>
      <c r="AVD39" s="55"/>
      <c r="AVE39" s="55"/>
      <c r="AVF39" s="55"/>
      <c r="AVG39" s="55"/>
      <c r="AVH39" s="55"/>
      <c r="AVI39" s="55"/>
      <c r="AVJ39" s="55"/>
      <c r="AVK39" s="55"/>
      <c r="AVL39" s="55"/>
      <c r="AVM39" s="55"/>
      <c r="AVN39" s="55"/>
      <c r="AVO39" s="55"/>
      <c r="AVP39" s="55"/>
      <c r="AVQ39" s="55"/>
      <c r="AVR39" s="55"/>
      <c r="AVS39" s="55"/>
      <c r="AVT39" s="55"/>
      <c r="AVU39" s="55"/>
      <c r="AVV39" s="55"/>
      <c r="AVW39" s="55"/>
      <c r="AVX39" s="55"/>
      <c r="AVY39" s="55"/>
      <c r="AVZ39" s="55"/>
      <c r="AWA39" s="55"/>
      <c r="AWB39" s="55"/>
      <c r="AWC39" s="55"/>
      <c r="AWD39" s="55"/>
      <c r="AWE39" s="55"/>
      <c r="AWF39" s="55"/>
      <c r="AWG39" s="55"/>
      <c r="AWH39" s="55"/>
      <c r="AWI39" s="55"/>
      <c r="AWJ39" s="55"/>
      <c r="AWK39" s="55"/>
      <c r="AWL39" s="55"/>
      <c r="AWM39" s="55"/>
      <c r="AWN39" s="55"/>
      <c r="AWO39" s="55"/>
      <c r="AWP39" s="55"/>
      <c r="AWQ39" s="55"/>
      <c r="AWR39" s="55"/>
      <c r="AWS39" s="55"/>
      <c r="AWT39" s="55"/>
      <c r="AWU39" s="55"/>
      <c r="AWV39" s="55"/>
      <c r="AWW39" s="55"/>
      <c r="AWX39" s="55"/>
      <c r="AWY39" s="55"/>
      <c r="AWZ39" s="55"/>
      <c r="AXA39" s="55"/>
      <c r="AXB39" s="55"/>
      <c r="AXC39" s="55"/>
      <c r="AXD39" s="55"/>
      <c r="AXE39" s="55"/>
      <c r="AXF39" s="55"/>
      <c r="AXG39" s="55"/>
      <c r="AXH39" s="55"/>
      <c r="AXI39" s="55"/>
      <c r="AXJ39" s="55"/>
      <c r="AXK39" s="55"/>
      <c r="AXL39" s="55"/>
      <c r="AXM39" s="55"/>
      <c r="AXN39" s="55"/>
      <c r="AXO39" s="55"/>
      <c r="AXP39" s="55"/>
      <c r="AXQ39" s="55"/>
      <c r="AXR39" s="55"/>
      <c r="AXS39" s="55"/>
      <c r="AXT39" s="55"/>
      <c r="AXU39" s="55"/>
      <c r="AXV39" s="55"/>
      <c r="AXW39" s="55"/>
      <c r="AXX39" s="55"/>
      <c r="AXY39" s="55"/>
      <c r="AXZ39" s="55"/>
      <c r="AYA39" s="55"/>
      <c r="AYB39" s="55"/>
      <c r="AYC39" s="55"/>
      <c r="AYD39" s="55"/>
      <c r="AYE39" s="55"/>
      <c r="AYF39" s="55"/>
      <c r="AYG39" s="55"/>
      <c r="AYH39" s="55"/>
      <c r="AYI39" s="55"/>
      <c r="AYJ39" s="55"/>
      <c r="AYK39" s="55"/>
      <c r="AYL39" s="55"/>
      <c r="AYM39" s="55"/>
      <c r="AYN39" s="55"/>
      <c r="AYO39" s="55"/>
      <c r="AYP39" s="55"/>
      <c r="AYQ39" s="55"/>
      <c r="AYR39" s="55"/>
      <c r="AYS39" s="55"/>
      <c r="AYT39" s="55"/>
      <c r="AYU39" s="55"/>
      <c r="AYV39" s="55"/>
      <c r="AYW39" s="55"/>
      <c r="AYX39" s="55"/>
      <c r="AYY39" s="55"/>
      <c r="AYZ39" s="55"/>
      <c r="AZA39" s="55"/>
      <c r="AZB39" s="55"/>
      <c r="AZC39" s="55"/>
      <c r="AZD39" s="55"/>
      <c r="AZE39" s="55"/>
      <c r="AZF39" s="55"/>
      <c r="AZG39" s="55"/>
      <c r="AZH39" s="55"/>
      <c r="AZI39" s="55"/>
      <c r="AZJ39" s="55"/>
      <c r="AZK39" s="55"/>
      <c r="AZL39" s="55"/>
      <c r="AZM39" s="55"/>
      <c r="AZN39" s="55"/>
      <c r="AZO39" s="55"/>
      <c r="AZP39" s="55"/>
      <c r="AZQ39" s="55"/>
      <c r="AZR39" s="55"/>
      <c r="AZS39" s="55"/>
      <c r="AZT39" s="55"/>
      <c r="AZU39" s="55"/>
      <c r="AZV39" s="55"/>
      <c r="AZW39" s="55"/>
      <c r="AZX39" s="55"/>
      <c r="AZY39" s="55"/>
      <c r="AZZ39" s="55"/>
      <c r="BAA39" s="55"/>
      <c r="BAB39" s="55"/>
      <c r="BAC39" s="55"/>
      <c r="BAD39" s="55"/>
      <c r="BAE39" s="55"/>
      <c r="BAF39" s="55"/>
      <c r="BAG39" s="55"/>
      <c r="BAH39" s="55"/>
      <c r="BAI39" s="55"/>
      <c r="BAJ39" s="55"/>
      <c r="BAK39" s="55"/>
      <c r="BAL39" s="55"/>
      <c r="BAM39" s="55"/>
      <c r="BAN39" s="55"/>
      <c r="BAO39" s="55"/>
      <c r="BAP39" s="55"/>
      <c r="BAQ39" s="55"/>
      <c r="BAR39" s="55"/>
      <c r="BAS39" s="55"/>
      <c r="BAT39" s="55"/>
      <c r="BAU39" s="55"/>
      <c r="BAV39" s="55"/>
      <c r="BAW39" s="55"/>
      <c r="BAX39" s="55"/>
      <c r="BAY39" s="55"/>
      <c r="BAZ39" s="55"/>
      <c r="BBA39" s="55"/>
      <c r="BBB39" s="55"/>
      <c r="BBC39" s="55"/>
      <c r="BBD39" s="55"/>
      <c r="BBE39" s="55"/>
      <c r="BBF39" s="55"/>
      <c r="BBG39" s="55"/>
      <c r="BBH39" s="55"/>
      <c r="BBI39" s="55"/>
      <c r="BBJ39" s="55"/>
      <c r="BBK39" s="55"/>
      <c r="BBL39" s="55"/>
      <c r="BBM39" s="55"/>
      <c r="BBN39" s="55"/>
      <c r="BBO39" s="55"/>
      <c r="BBP39" s="55"/>
      <c r="BBQ39" s="55"/>
      <c r="BBR39" s="55"/>
      <c r="BBS39" s="55"/>
      <c r="BBT39" s="55"/>
      <c r="BBU39" s="55"/>
      <c r="BBV39" s="55"/>
      <c r="BBW39" s="55"/>
      <c r="BBX39" s="55"/>
      <c r="BBY39" s="55"/>
      <c r="BBZ39" s="55"/>
      <c r="BCA39" s="55"/>
      <c r="BCB39" s="55"/>
      <c r="BCC39" s="55"/>
      <c r="BCD39" s="55"/>
      <c r="BCE39" s="55"/>
      <c r="BCF39" s="55"/>
      <c r="BCG39" s="55"/>
      <c r="BCH39" s="55"/>
      <c r="BCI39" s="55"/>
      <c r="BCJ39" s="55"/>
      <c r="BCK39" s="55"/>
      <c r="BCL39" s="55"/>
      <c r="BCM39" s="55"/>
      <c r="BCN39" s="55"/>
      <c r="BCO39" s="55"/>
      <c r="BCP39" s="55"/>
      <c r="BCQ39" s="55"/>
      <c r="BCR39" s="55"/>
      <c r="BCS39" s="55"/>
      <c r="BCT39" s="55"/>
      <c r="BCU39" s="55"/>
      <c r="BCV39" s="55"/>
      <c r="BCW39" s="55"/>
      <c r="BCX39" s="55"/>
      <c r="BCY39" s="55"/>
      <c r="BCZ39" s="55"/>
      <c r="BDA39" s="55"/>
      <c r="BDB39" s="55"/>
      <c r="BDC39" s="55"/>
      <c r="BDD39" s="55"/>
      <c r="BDE39" s="55"/>
      <c r="BDF39" s="55"/>
      <c r="BDG39" s="55"/>
      <c r="BDH39" s="55"/>
      <c r="BDI39" s="55"/>
      <c r="BDJ39" s="55"/>
      <c r="BDK39" s="55"/>
      <c r="BDL39" s="55"/>
      <c r="BDM39" s="55"/>
      <c r="BDN39" s="55"/>
      <c r="BDO39" s="55"/>
      <c r="BDP39" s="55"/>
      <c r="BDQ39" s="55"/>
      <c r="BDR39" s="55"/>
      <c r="BDS39" s="55"/>
      <c r="BDT39" s="55"/>
      <c r="BDU39" s="55"/>
      <c r="BDV39" s="55"/>
      <c r="BDW39" s="55"/>
      <c r="BDX39" s="55"/>
      <c r="BDY39" s="55"/>
      <c r="BDZ39" s="55"/>
      <c r="BEA39" s="55"/>
      <c r="BEB39" s="55"/>
      <c r="BEC39" s="55"/>
      <c r="BED39" s="55"/>
      <c r="BEE39" s="55"/>
      <c r="BEF39" s="55"/>
      <c r="BEG39" s="55"/>
      <c r="BEH39" s="55"/>
      <c r="BEI39" s="55"/>
      <c r="BEJ39" s="55"/>
      <c r="BEK39" s="55"/>
      <c r="BEL39" s="55"/>
      <c r="BEM39" s="55"/>
      <c r="BEN39" s="55"/>
      <c r="BEO39" s="55"/>
      <c r="BEP39" s="55"/>
      <c r="BEQ39" s="55"/>
      <c r="BER39" s="55"/>
      <c r="BES39" s="55"/>
      <c r="BET39" s="55"/>
      <c r="BEU39" s="55"/>
      <c r="BEV39" s="55"/>
      <c r="BEW39" s="55"/>
      <c r="BEX39" s="55"/>
      <c r="BEY39" s="55"/>
      <c r="BEZ39" s="55"/>
      <c r="BFA39" s="55"/>
      <c r="BFB39" s="55"/>
      <c r="BFC39" s="55"/>
      <c r="BFD39" s="55"/>
      <c r="BFE39" s="55"/>
      <c r="BFF39" s="55"/>
      <c r="BFG39" s="55"/>
      <c r="BFH39" s="55"/>
      <c r="BFI39" s="55"/>
      <c r="BFJ39" s="55"/>
      <c r="BFK39" s="55"/>
      <c r="BFL39" s="55"/>
      <c r="BFM39" s="55"/>
      <c r="BFN39" s="55"/>
      <c r="BFO39" s="55"/>
      <c r="BFP39" s="55"/>
      <c r="BFQ39" s="55"/>
      <c r="BFR39" s="55"/>
      <c r="BFS39" s="55"/>
      <c r="BFT39" s="55"/>
      <c r="BFU39" s="55"/>
      <c r="BFV39" s="55"/>
      <c r="BFW39" s="55"/>
      <c r="BFX39" s="55"/>
      <c r="BFY39" s="55"/>
      <c r="BFZ39" s="55"/>
      <c r="BGA39" s="55"/>
      <c r="BGB39" s="55"/>
      <c r="BGC39" s="55"/>
      <c r="BGD39" s="55"/>
      <c r="BGE39" s="55"/>
      <c r="BGF39" s="55"/>
      <c r="BGG39" s="55"/>
      <c r="BGH39" s="55"/>
      <c r="BGI39" s="55"/>
      <c r="BGJ39" s="55"/>
      <c r="BGK39" s="55"/>
      <c r="BGL39" s="55"/>
      <c r="BGM39" s="55"/>
      <c r="BGN39" s="55"/>
      <c r="BGO39" s="55"/>
      <c r="BGP39" s="55"/>
      <c r="BGQ39" s="55"/>
      <c r="BGR39" s="55"/>
      <c r="BGS39" s="55"/>
      <c r="BGT39" s="55"/>
      <c r="BGU39" s="55"/>
      <c r="BGV39" s="55"/>
      <c r="BGW39" s="55"/>
      <c r="BGX39" s="55"/>
      <c r="BGY39" s="55"/>
      <c r="BGZ39" s="55"/>
      <c r="BHA39" s="55"/>
      <c r="BHB39" s="55"/>
      <c r="BHC39" s="55"/>
      <c r="BHD39" s="55"/>
      <c r="BHE39" s="55"/>
      <c r="BHF39" s="55"/>
      <c r="BHG39" s="55"/>
      <c r="BHH39" s="55"/>
      <c r="BHI39" s="55"/>
      <c r="BHJ39" s="55"/>
      <c r="BHK39" s="55"/>
      <c r="BHL39" s="55"/>
      <c r="BHM39" s="55"/>
      <c r="BHN39" s="55"/>
      <c r="BHO39" s="55"/>
      <c r="BHP39" s="55"/>
      <c r="BHQ39" s="55"/>
      <c r="BHR39" s="55"/>
      <c r="BHS39" s="55"/>
      <c r="BHT39" s="55"/>
      <c r="BHU39" s="55"/>
      <c r="BHV39" s="55"/>
      <c r="BHW39" s="55"/>
      <c r="BHX39" s="55"/>
      <c r="BHY39" s="55"/>
      <c r="BHZ39" s="55"/>
      <c r="BIA39" s="55"/>
      <c r="BIB39" s="55"/>
      <c r="BIC39" s="55"/>
      <c r="BID39" s="55"/>
      <c r="BIE39" s="55"/>
      <c r="BIF39" s="55"/>
      <c r="BIG39" s="55"/>
      <c r="BIH39" s="55"/>
      <c r="BII39" s="55"/>
      <c r="BIJ39" s="55"/>
      <c r="BIK39" s="55"/>
      <c r="BIL39" s="55"/>
      <c r="BIM39" s="55"/>
      <c r="BIN39" s="55"/>
      <c r="BIO39" s="55"/>
      <c r="BIP39" s="55"/>
      <c r="BIQ39" s="55"/>
      <c r="BIR39" s="55"/>
      <c r="BIS39" s="55"/>
      <c r="BIT39" s="55"/>
      <c r="BIU39" s="55"/>
      <c r="BIV39" s="55"/>
      <c r="BIW39" s="55"/>
      <c r="BIX39" s="55"/>
      <c r="BIY39" s="55"/>
      <c r="BIZ39" s="55"/>
      <c r="BJA39" s="55"/>
      <c r="BJB39" s="55"/>
      <c r="BJC39" s="55"/>
      <c r="BJD39" s="55"/>
      <c r="BJE39" s="55"/>
      <c r="BJF39" s="55"/>
      <c r="BJG39" s="55"/>
      <c r="BJH39" s="55"/>
      <c r="BJI39" s="55"/>
      <c r="BJJ39" s="55"/>
      <c r="BJK39" s="55"/>
      <c r="BJL39" s="55"/>
      <c r="BJM39" s="55"/>
      <c r="BJN39" s="55"/>
      <c r="BJO39" s="55"/>
      <c r="BJP39" s="55"/>
      <c r="BJQ39" s="55"/>
      <c r="BJR39" s="55"/>
      <c r="BJS39" s="55"/>
      <c r="BJT39" s="55"/>
      <c r="BJU39" s="55"/>
      <c r="BJV39" s="55"/>
      <c r="BJW39" s="55"/>
      <c r="BJX39" s="55"/>
      <c r="BJY39" s="55"/>
      <c r="BJZ39" s="55"/>
      <c r="BKA39" s="55"/>
      <c r="BKB39" s="55"/>
      <c r="BKC39" s="55"/>
      <c r="BKD39" s="55"/>
      <c r="BKE39" s="55"/>
      <c r="BKF39" s="55"/>
      <c r="BKG39" s="55"/>
      <c r="BKH39" s="55"/>
      <c r="BKI39" s="55"/>
      <c r="BKJ39" s="55"/>
      <c r="BKK39" s="55"/>
      <c r="BKL39" s="55"/>
      <c r="BKM39" s="55"/>
      <c r="BKN39" s="55"/>
      <c r="BKO39" s="55"/>
      <c r="BKP39" s="55"/>
      <c r="BKQ39" s="55"/>
      <c r="BKR39" s="55"/>
      <c r="BKS39" s="55"/>
      <c r="BKT39" s="55"/>
      <c r="BKU39" s="55"/>
      <c r="BKV39" s="55"/>
      <c r="BKW39" s="55"/>
      <c r="BKX39" s="55"/>
      <c r="BKY39" s="55"/>
      <c r="BKZ39" s="55"/>
      <c r="BLA39" s="55"/>
      <c r="BLB39" s="55"/>
      <c r="BLC39" s="55"/>
      <c r="BLD39" s="55"/>
      <c r="BLE39" s="55"/>
      <c r="BLF39" s="55"/>
      <c r="BLG39" s="55"/>
      <c r="BLH39" s="55"/>
      <c r="BLI39" s="55"/>
      <c r="BLJ39" s="55"/>
      <c r="BLK39" s="55"/>
      <c r="BLL39" s="55"/>
      <c r="BLM39" s="55"/>
      <c r="BLN39" s="55"/>
      <c r="BLO39" s="55"/>
      <c r="BLP39" s="55"/>
      <c r="BLQ39" s="55"/>
      <c r="BLR39" s="55"/>
      <c r="BLS39" s="55"/>
      <c r="BLT39" s="55"/>
      <c r="BLU39" s="55"/>
      <c r="BLV39" s="55"/>
      <c r="BLW39" s="55"/>
      <c r="BLX39" s="55"/>
      <c r="BLY39" s="55"/>
      <c r="BLZ39" s="55"/>
      <c r="BMA39" s="55"/>
      <c r="BMB39" s="55"/>
      <c r="BMC39" s="55"/>
      <c r="BMD39" s="55"/>
      <c r="BME39" s="55"/>
      <c r="BMF39" s="55"/>
      <c r="BMG39" s="55"/>
      <c r="BMH39" s="55"/>
      <c r="BMI39" s="55"/>
      <c r="BMJ39" s="55"/>
      <c r="BMK39" s="55"/>
      <c r="BML39" s="55"/>
      <c r="BMM39" s="55"/>
      <c r="BMN39" s="55"/>
      <c r="BMO39" s="55"/>
      <c r="BMP39" s="55"/>
      <c r="BMQ39" s="55"/>
      <c r="BMR39" s="55"/>
      <c r="BMS39" s="55"/>
      <c r="BMT39" s="55"/>
      <c r="BMU39" s="55"/>
      <c r="BMV39" s="55"/>
      <c r="BMW39" s="55"/>
      <c r="BMX39" s="55"/>
      <c r="BMY39" s="55"/>
      <c r="BMZ39" s="55"/>
      <c r="BNA39" s="55"/>
      <c r="BNB39" s="55"/>
      <c r="BNC39" s="55"/>
      <c r="BND39" s="55"/>
      <c r="BNE39" s="55"/>
      <c r="BNF39" s="55"/>
      <c r="BNG39" s="55"/>
      <c r="BNH39" s="55"/>
      <c r="BNI39" s="55"/>
      <c r="BNJ39" s="55"/>
      <c r="BNK39" s="55"/>
      <c r="BNL39" s="55"/>
      <c r="BNM39" s="55"/>
      <c r="BNN39" s="55"/>
      <c r="BNO39" s="55"/>
      <c r="BNP39" s="55"/>
      <c r="BNQ39" s="55"/>
      <c r="BNR39" s="55"/>
      <c r="BNS39" s="55"/>
      <c r="BNT39" s="55"/>
      <c r="BNU39" s="55"/>
      <c r="BNV39" s="55"/>
      <c r="BNW39" s="55"/>
      <c r="BNX39" s="55"/>
      <c r="BNY39" s="55"/>
      <c r="BNZ39" s="55"/>
      <c r="BOA39" s="55"/>
      <c r="BOB39" s="55"/>
      <c r="BOC39" s="55"/>
      <c r="BOD39" s="55"/>
      <c r="BOE39" s="55"/>
      <c r="BOF39" s="55"/>
      <c r="BOG39" s="55"/>
      <c r="BOH39" s="55"/>
      <c r="BOI39" s="55"/>
      <c r="BOJ39" s="55"/>
      <c r="BOK39" s="55"/>
      <c r="BOL39" s="55"/>
      <c r="BOM39" s="55"/>
      <c r="BON39" s="55"/>
      <c r="BOO39" s="55"/>
      <c r="BOP39" s="55"/>
      <c r="BOQ39" s="55"/>
      <c r="BOR39" s="55"/>
      <c r="BOS39" s="55"/>
      <c r="BOT39" s="55"/>
      <c r="BOU39" s="55"/>
      <c r="BOV39" s="55"/>
      <c r="BOW39" s="55"/>
      <c r="BOX39" s="55"/>
      <c r="BOY39" s="55"/>
      <c r="BOZ39" s="55"/>
      <c r="BPA39" s="55"/>
      <c r="BPB39" s="55"/>
      <c r="BPC39" s="55"/>
      <c r="BPD39" s="55"/>
      <c r="BPE39" s="55"/>
      <c r="BPF39" s="55"/>
      <c r="BPG39" s="55"/>
      <c r="BPH39" s="55"/>
      <c r="BPI39" s="55"/>
      <c r="BPJ39" s="55"/>
      <c r="BPK39" s="55"/>
      <c r="BPL39" s="55"/>
      <c r="BPM39" s="55"/>
      <c r="BPN39" s="55"/>
      <c r="BPO39" s="55"/>
      <c r="BPP39" s="55"/>
      <c r="BPQ39" s="55"/>
      <c r="BPR39" s="55"/>
      <c r="BPS39" s="55"/>
      <c r="BPT39" s="55"/>
      <c r="BPU39" s="55"/>
      <c r="BPV39" s="55"/>
      <c r="BPW39" s="55"/>
      <c r="BPX39" s="55"/>
      <c r="BPY39" s="55"/>
      <c r="BPZ39" s="55"/>
      <c r="BQA39" s="55"/>
      <c r="BQB39" s="55"/>
      <c r="BQC39" s="55"/>
      <c r="BQD39" s="55"/>
      <c r="BQE39" s="55"/>
      <c r="BQF39" s="55"/>
      <c r="BQG39" s="55"/>
      <c r="BQH39" s="55"/>
      <c r="BQI39" s="55"/>
      <c r="BQJ39" s="55"/>
      <c r="BQK39" s="55"/>
      <c r="BQL39" s="55"/>
      <c r="BQM39" s="55"/>
      <c r="BQN39" s="55"/>
      <c r="BQO39" s="55"/>
      <c r="BQP39" s="55"/>
      <c r="BQQ39" s="55"/>
      <c r="BQR39" s="55"/>
      <c r="BQS39" s="55"/>
      <c r="BQT39" s="55"/>
      <c r="BQU39" s="55"/>
      <c r="BQV39" s="55"/>
      <c r="BQW39" s="55"/>
      <c r="BQX39" s="55"/>
      <c r="BQY39" s="55"/>
      <c r="BQZ39" s="55"/>
      <c r="BRA39" s="55"/>
      <c r="BRB39" s="55"/>
      <c r="BRC39" s="55"/>
      <c r="BRD39" s="55"/>
      <c r="BRE39" s="55"/>
      <c r="BRF39" s="55"/>
      <c r="BRG39" s="55"/>
      <c r="BRH39" s="55"/>
      <c r="BRI39" s="55"/>
      <c r="BRJ39" s="55"/>
      <c r="BRK39" s="55"/>
      <c r="BRL39" s="55"/>
      <c r="BRM39" s="55"/>
      <c r="BRN39" s="55"/>
      <c r="BRO39" s="55"/>
      <c r="BRP39" s="55"/>
      <c r="BRQ39" s="55"/>
      <c r="BRR39" s="55"/>
      <c r="BRS39" s="55"/>
      <c r="BRT39" s="55"/>
      <c r="BRU39" s="55"/>
      <c r="BRV39" s="55"/>
      <c r="BRW39" s="55"/>
      <c r="BRX39" s="55"/>
      <c r="BRY39" s="55"/>
      <c r="BRZ39" s="55"/>
      <c r="BSA39" s="55"/>
      <c r="BSB39" s="55"/>
      <c r="BSC39" s="55"/>
      <c r="BSD39" s="55"/>
      <c r="BSE39" s="55"/>
      <c r="BSF39" s="55"/>
      <c r="BSG39" s="55"/>
      <c r="BSH39" s="55"/>
      <c r="BSI39" s="55"/>
      <c r="BSJ39" s="55"/>
      <c r="BSK39" s="55"/>
      <c r="BSL39" s="55"/>
      <c r="BSM39" s="55"/>
      <c r="BSN39" s="55"/>
      <c r="BSO39" s="55"/>
      <c r="BSP39" s="55"/>
      <c r="BSQ39" s="55"/>
      <c r="BSR39" s="55"/>
      <c r="BSS39" s="55"/>
      <c r="BST39" s="55"/>
      <c r="BSU39" s="55"/>
      <c r="BSV39" s="55"/>
      <c r="BSW39" s="55"/>
      <c r="BSX39" s="55"/>
      <c r="BSY39" s="55"/>
      <c r="BSZ39" s="55"/>
      <c r="BTA39" s="55"/>
      <c r="BTB39" s="55"/>
      <c r="BTC39" s="55"/>
      <c r="BTD39" s="55"/>
      <c r="BTE39" s="55"/>
      <c r="BTF39" s="55"/>
      <c r="BTG39" s="55"/>
      <c r="BTH39" s="55"/>
      <c r="BTI39" s="55"/>
      <c r="BTJ39" s="55"/>
      <c r="BTK39" s="55"/>
      <c r="BTL39" s="55"/>
      <c r="BTM39" s="55"/>
      <c r="BTN39" s="55"/>
      <c r="BTO39" s="55"/>
      <c r="BTP39" s="55"/>
      <c r="BTQ39" s="55"/>
      <c r="BTR39" s="55"/>
      <c r="BTS39" s="55"/>
      <c r="BTT39" s="55"/>
      <c r="BTU39" s="55"/>
      <c r="BTV39" s="55"/>
      <c r="BTW39" s="55"/>
      <c r="BTX39" s="55"/>
      <c r="BTY39" s="55"/>
      <c r="BTZ39" s="55"/>
      <c r="BUA39" s="55"/>
      <c r="BUB39" s="55"/>
      <c r="BUC39" s="55"/>
      <c r="BUD39" s="55"/>
      <c r="BUE39" s="55"/>
      <c r="BUF39" s="55"/>
      <c r="BUG39" s="55"/>
      <c r="BUH39" s="55"/>
      <c r="BUI39" s="55"/>
      <c r="BUJ39" s="55"/>
      <c r="BUK39" s="55"/>
      <c r="BUL39" s="55"/>
      <c r="BUM39" s="55"/>
      <c r="BUN39" s="55"/>
      <c r="BUO39" s="55"/>
      <c r="BUP39" s="55"/>
      <c r="BUQ39" s="55"/>
      <c r="BUR39" s="55"/>
      <c r="BUS39" s="55"/>
      <c r="BUT39" s="55"/>
      <c r="BUU39" s="55"/>
      <c r="BUV39" s="55"/>
      <c r="BUW39" s="55"/>
      <c r="BUX39" s="55"/>
      <c r="BUY39" s="55"/>
      <c r="BUZ39" s="55"/>
      <c r="BVA39" s="55"/>
      <c r="BVB39" s="55"/>
      <c r="BVC39" s="55"/>
      <c r="BVD39" s="55"/>
      <c r="BVE39" s="55"/>
      <c r="BVF39" s="55"/>
      <c r="BVG39" s="55"/>
      <c r="BVH39" s="55"/>
      <c r="BVI39" s="55"/>
      <c r="BVJ39" s="55"/>
      <c r="BVK39" s="55"/>
      <c r="BVL39" s="55"/>
      <c r="BVM39" s="55"/>
      <c r="BVN39" s="55"/>
      <c r="BVO39" s="55"/>
      <c r="BVP39" s="55"/>
      <c r="BVQ39" s="55"/>
      <c r="BVR39" s="55"/>
      <c r="BVS39" s="55"/>
      <c r="BVT39" s="55"/>
      <c r="BVU39" s="55"/>
      <c r="BVV39" s="55"/>
      <c r="BVW39" s="55"/>
      <c r="BVX39" s="55"/>
      <c r="BVY39" s="55"/>
      <c r="BVZ39" s="55"/>
      <c r="BWA39" s="55"/>
      <c r="BWB39" s="55"/>
      <c r="BWC39" s="55"/>
      <c r="BWD39" s="55"/>
      <c r="BWE39" s="55"/>
      <c r="BWF39" s="55"/>
      <c r="BWG39" s="55"/>
      <c r="BWH39" s="55"/>
      <c r="BWI39" s="55"/>
      <c r="BWJ39" s="55"/>
      <c r="BWK39" s="55"/>
      <c r="BWL39" s="55"/>
      <c r="BWM39" s="55"/>
      <c r="BWN39" s="55"/>
      <c r="BWO39" s="55"/>
      <c r="BWP39" s="55"/>
      <c r="BWQ39" s="55"/>
      <c r="BWR39" s="55"/>
      <c r="BWS39" s="55"/>
      <c r="BWT39" s="55"/>
      <c r="BWU39" s="55"/>
      <c r="BWV39" s="55"/>
      <c r="BWW39" s="55"/>
      <c r="BWX39" s="55"/>
      <c r="BWY39" s="55"/>
      <c r="BWZ39" s="55"/>
      <c r="BXA39" s="55"/>
      <c r="BXB39" s="55"/>
      <c r="BXC39" s="55"/>
      <c r="BXD39" s="55"/>
      <c r="BXE39" s="55"/>
      <c r="BXF39" s="55"/>
      <c r="BXG39" s="55"/>
      <c r="BXH39" s="55"/>
      <c r="BXI39" s="55"/>
      <c r="BXJ39" s="55"/>
      <c r="BXK39" s="55"/>
      <c r="BXL39" s="55"/>
      <c r="BXM39" s="55"/>
      <c r="BXN39" s="55"/>
      <c r="BXO39" s="55"/>
      <c r="BXP39" s="55"/>
      <c r="BXQ39" s="55"/>
      <c r="BXR39" s="55"/>
      <c r="BXS39" s="55"/>
      <c r="BXT39" s="55"/>
      <c r="BXU39" s="55"/>
      <c r="BXV39" s="55"/>
      <c r="BXW39" s="55"/>
      <c r="BXX39" s="55"/>
      <c r="BXY39" s="55"/>
      <c r="BXZ39" s="55"/>
      <c r="BYA39" s="55"/>
      <c r="BYB39" s="55"/>
      <c r="BYC39" s="55"/>
      <c r="BYD39" s="55"/>
      <c r="BYE39" s="55"/>
      <c r="BYF39" s="55"/>
      <c r="BYG39" s="55"/>
      <c r="BYH39" s="55"/>
      <c r="BYI39" s="55"/>
      <c r="BYJ39" s="55"/>
      <c r="BYK39" s="55"/>
      <c r="BYL39" s="55"/>
      <c r="BYM39" s="55"/>
      <c r="BYN39" s="55"/>
      <c r="BYO39" s="55"/>
      <c r="BYP39" s="55"/>
      <c r="BYQ39" s="55"/>
      <c r="BYR39" s="55"/>
      <c r="BYS39" s="55"/>
      <c r="BYT39" s="55"/>
      <c r="BYU39" s="55"/>
      <c r="BYV39" s="55"/>
      <c r="BYW39" s="55"/>
      <c r="BYX39" s="55"/>
      <c r="BYY39" s="55"/>
      <c r="BYZ39" s="55"/>
      <c r="BZA39" s="55"/>
      <c r="BZB39" s="55"/>
      <c r="BZC39" s="55"/>
      <c r="BZD39" s="55"/>
      <c r="BZE39" s="55"/>
      <c r="BZF39" s="55"/>
      <c r="BZG39" s="55"/>
      <c r="BZH39" s="55"/>
      <c r="BZI39" s="55"/>
      <c r="BZJ39" s="55"/>
      <c r="BZK39" s="55"/>
      <c r="BZL39" s="55"/>
      <c r="BZM39" s="55"/>
      <c r="BZN39" s="55"/>
      <c r="BZO39" s="55"/>
      <c r="BZP39" s="55"/>
      <c r="BZQ39" s="55"/>
      <c r="BZR39" s="55"/>
      <c r="BZS39" s="55"/>
      <c r="BZT39" s="55"/>
      <c r="BZU39" s="55"/>
      <c r="BZV39" s="55"/>
      <c r="BZW39" s="55"/>
      <c r="BZX39" s="55"/>
      <c r="BZY39" s="55"/>
      <c r="BZZ39" s="55"/>
      <c r="CAA39" s="55"/>
      <c r="CAB39" s="55"/>
      <c r="CAC39" s="55"/>
      <c r="CAD39" s="55"/>
      <c r="CAE39" s="55"/>
      <c r="CAF39" s="55"/>
      <c r="CAG39" s="55"/>
      <c r="CAH39" s="55"/>
      <c r="CAI39" s="55"/>
      <c r="CAJ39" s="55"/>
      <c r="CAK39" s="55"/>
      <c r="CAL39" s="55"/>
      <c r="CAM39" s="55"/>
      <c r="CAN39" s="55"/>
      <c r="CAO39" s="55"/>
      <c r="CAP39" s="55"/>
      <c r="CAQ39" s="55"/>
      <c r="CAR39" s="55"/>
      <c r="CAS39" s="55"/>
      <c r="CAT39" s="55"/>
      <c r="CAU39" s="55"/>
      <c r="CAV39" s="55"/>
      <c r="CAW39" s="55"/>
      <c r="CAX39" s="55"/>
      <c r="CAY39" s="55"/>
      <c r="CAZ39" s="55"/>
      <c r="CBA39" s="55"/>
      <c r="CBB39" s="55"/>
      <c r="CBC39" s="55"/>
      <c r="CBD39" s="55"/>
      <c r="CBE39" s="55"/>
      <c r="CBF39" s="55"/>
      <c r="CBG39" s="55"/>
      <c r="CBH39" s="55"/>
      <c r="CBI39" s="55"/>
      <c r="CBJ39" s="55"/>
      <c r="CBK39" s="55"/>
      <c r="CBL39" s="55"/>
      <c r="CBM39" s="55"/>
      <c r="CBN39" s="55"/>
      <c r="CBO39" s="55"/>
      <c r="CBP39" s="55"/>
      <c r="CBQ39" s="55"/>
      <c r="CBR39" s="55"/>
      <c r="CBS39" s="55"/>
      <c r="CBT39" s="55"/>
      <c r="CBU39" s="55"/>
      <c r="CBV39" s="55"/>
      <c r="CBW39" s="55"/>
      <c r="CBX39" s="55"/>
      <c r="CBY39" s="55"/>
      <c r="CBZ39" s="55"/>
      <c r="CCA39" s="55"/>
      <c r="CCB39" s="55"/>
      <c r="CCC39" s="55"/>
      <c r="CCD39" s="55"/>
      <c r="CCE39" s="55"/>
      <c r="CCF39" s="55"/>
      <c r="CCG39" s="55"/>
      <c r="CCH39" s="55"/>
      <c r="CCI39" s="55"/>
      <c r="CCJ39" s="55"/>
      <c r="CCK39" s="55"/>
      <c r="CCL39" s="55"/>
      <c r="CCM39" s="55"/>
      <c r="CCN39" s="55"/>
      <c r="CCO39" s="55"/>
      <c r="CCP39" s="55"/>
      <c r="CCQ39" s="55"/>
      <c r="CCR39" s="55"/>
      <c r="CCS39" s="55"/>
      <c r="CCT39" s="55"/>
      <c r="CCU39" s="55"/>
      <c r="CCV39" s="55"/>
      <c r="CCW39" s="55"/>
      <c r="CCX39" s="55"/>
      <c r="CCY39" s="55"/>
      <c r="CCZ39" s="55"/>
      <c r="CDA39" s="55"/>
      <c r="CDB39" s="55"/>
      <c r="CDC39" s="55"/>
      <c r="CDD39" s="55"/>
      <c r="CDE39" s="55"/>
      <c r="CDF39" s="55"/>
      <c r="CDG39" s="55"/>
      <c r="CDH39" s="55"/>
      <c r="CDI39" s="55"/>
      <c r="CDJ39" s="55"/>
      <c r="CDK39" s="55"/>
      <c r="CDL39" s="55"/>
      <c r="CDM39" s="55"/>
      <c r="CDN39" s="55"/>
      <c r="CDO39" s="55"/>
      <c r="CDP39" s="55"/>
      <c r="CDQ39" s="55"/>
      <c r="CDR39" s="55"/>
      <c r="CDS39" s="55"/>
      <c r="CDT39" s="55"/>
      <c r="CDU39" s="55"/>
      <c r="CDV39" s="55"/>
      <c r="CDW39" s="55"/>
      <c r="CDX39" s="55"/>
      <c r="CDY39" s="55"/>
      <c r="CDZ39" s="55"/>
      <c r="CEA39" s="55"/>
      <c r="CEB39" s="55"/>
      <c r="CEC39" s="55"/>
      <c r="CED39" s="55"/>
      <c r="CEE39" s="55"/>
      <c r="CEF39" s="55"/>
      <c r="CEG39" s="55"/>
      <c r="CEH39" s="55"/>
      <c r="CEI39" s="55"/>
      <c r="CEJ39" s="55"/>
      <c r="CEK39" s="55"/>
      <c r="CEL39" s="55"/>
      <c r="CEM39" s="55"/>
      <c r="CEN39" s="55"/>
      <c r="CEO39" s="55"/>
      <c r="CEP39" s="55"/>
      <c r="CEQ39" s="55"/>
      <c r="CER39" s="55"/>
      <c r="CES39" s="55"/>
      <c r="CET39" s="55"/>
      <c r="CEU39" s="55"/>
      <c r="CEV39" s="55"/>
      <c r="CEW39" s="55"/>
      <c r="CEX39" s="55"/>
      <c r="CEY39" s="55"/>
      <c r="CEZ39" s="55"/>
      <c r="CFA39" s="55"/>
      <c r="CFB39" s="55"/>
      <c r="CFC39" s="55"/>
      <c r="CFD39" s="55"/>
      <c r="CFE39" s="55"/>
      <c r="CFF39" s="55"/>
      <c r="CFG39" s="55"/>
      <c r="CFH39" s="55"/>
      <c r="CFI39" s="55"/>
      <c r="CFJ39" s="55"/>
      <c r="CFK39" s="55"/>
      <c r="CFL39" s="55"/>
      <c r="CFM39" s="55"/>
      <c r="CFN39" s="55"/>
      <c r="CFO39" s="55"/>
      <c r="CFP39" s="55"/>
      <c r="CFQ39" s="55"/>
      <c r="CFR39" s="55"/>
      <c r="CFS39" s="55"/>
      <c r="CFT39" s="55"/>
      <c r="CFU39" s="55"/>
      <c r="CFV39" s="55"/>
      <c r="CFW39" s="55"/>
      <c r="CFX39" s="55"/>
      <c r="CFY39" s="55"/>
      <c r="CFZ39" s="55"/>
      <c r="CGA39" s="55"/>
      <c r="CGB39" s="55"/>
      <c r="CGC39" s="55"/>
      <c r="CGD39" s="55"/>
      <c r="CGE39" s="55"/>
      <c r="CGF39" s="55"/>
      <c r="CGG39" s="55"/>
      <c r="CGH39" s="55"/>
      <c r="CGI39" s="55"/>
      <c r="CGJ39" s="55"/>
      <c r="CGK39" s="55"/>
      <c r="CGL39" s="55"/>
      <c r="CGM39" s="55"/>
      <c r="CGN39" s="55"/>
      <c r="CGO39" s="55"/>
      <c r="CGP39" s="55"/>
      <c r="CGQ39" s="55"/>
      <c r="CGR39" s="55"/>
      <c r="CGS39" s="55"/>
      <c r="CGT39" s="55"/>
      <c r="CGU39" s="55"/>
      <c r="CGV39" s="55"/>
      <c r="CGW39" s="55"/>
      <c r="CGX39" s="55"/>
      <c r="CGY39" s="55"/>
      <c r="CGZ39" s="55"/>
      <c r="CHA39" s="55"/>
      <c r="CHB39" s="55"/>
      <c r="CHC39" s="55"/>
      <c r="CHD39" s="55"/>
      <c r="CHE39" s="55"/>
      <c r="CHF39" s="55"/>
      <c r="CHG39" s="55"/>
      <c r="CHH39" s="55"/>
      <c r="CHI39" s="55"/>
      <c r="CHJ39" s="55"/>
      <c r="CHK39" s="55"/>
      <c r="CHL39" s="55"/>
      <c r="CHM39" s="55"/>
      <c r="CHN39" s="55"/>
      <c r="CHO39" s="55"/>
      <c r="CHP39" s="55"/>
      <c r="CHQ39" s="55"/>
      <c r="CHR39" s="55"/>
      <c r="CHS39" s="55"/>
      <c r="CHT39" s="55"/>
      <c r="CHU39" s="55"/>
      <c r="CHV39" s="55"/>
      <c r="CHW39" s="55"/>
      <c r="CHX39" s="55"/>
      <c r="CHY39" s="55"/>
      <c r="CHZ39" s="55"/>
      <c r="CIA39" s="55"/>
      <c r="CIB39" s="55"/>
      <c r="CIC39" s="55"/>
      <c r="CID39" s="55"/>
      <c r="CIE39" s="55"/>
      <c r="CIF39" s="55"/>
      <c r="CIG39" s="55"/>
      <c r="CIH39" s="55"/>
      <c r="CII39" s="55"/>
      <c r="CIJ39" s="55"/>
      <c r="CIK39" s="55"/>
      <c r="CIL39" s="55"/>
      <c r="CIM39" s="55"/>
      <c r="CIN39" s="55"/>
      <c r="CIO39" s="55"/>
      <c r="CIP39" s="55"/>
      <c r="CIQ39" s="55"/>
      <c r="CIR39" s="55"/>
      <c r="CIS39" s="55"/>
      <c r="CIT39" s="55"/>
      <c r="CIU39" s="55"/>
      <c r="CIV39" s="55"/>
      <c r="CIW39" s="55"/>
      <c r="CIX39" s="55"/>
      <c r="CIY39" s="55"/>
      <c r="CIZ39" s="55"/>
      <c r="CJA39" s="55"/>
      <c r="CJB39" s="55"/>
      <c r="CJC39" s="55"/>
      <c r="CJD39" s="55"/>
      <c r="CJE39" s="55"/>
      <c r="CJF39" s="55"/>
      <c r="CJG39" s="55"/>
      <c r="CJH39" s="55"/>
      <c r="CJI39" s="55"/>
      <c r="CJJ39" s="55"/>
      <c r="CJK39" s="55"/>
      <c r="CJL39" s="55"/>
      <c r="CJM39" s="55"/>
      <c r="CJN39" s="55"/>
      <c r="CJO39" s="55"/>
      <c r="CJP39" s="55"/>
      <c r="CJQ39" s="55"/>
      <c r="CJR39" s="55"/>
      <c r="CJS39" s="55"/>
      <c r="CJT39" s="55"/>
      <c r="CJU39" s="55"/>
      <c r="CJV39" s="55"/>
      <c r="CJW39" s="55"/>
      <c r="CJX39" s="55"/>
      <c r="CJY39" s="55"/>
      <c r="CJZ39" s="55"/>
      <c r="CKA39" s="55"/>
      <c r="CKB39" s="55"/>
      <c r="CKC39" s="55"/>
      <c r="CKD39" s="55"/>
      <c r="CKE39" s="55"/>
      <c r="CKF39" s="55"/>
      <c r="CKG39" s="55"/>
      <c r="CKH39" s="55"/>
      <c r="CKI39" s="55"/>
      <c r="CKJ39" s="55"/>
      <c r="CKK39" s="55"/>
      <c r="CKL39" s="55"/>
      <c r="CKM39" s="55"/>
      <c r="CKN39" s="55"/>
      <c r="CKO39" s="55"/>
      <c r="CKP39" s="55"/>
      <c r="CKQ39" s="55"/>
      <c r="CKR39" s="55"/>
      <c r="CKS39" s="55"/>
      <c r="CKT39" s="55"/>
      <c r="CKU39" s="55"/>
      <c r="CKV39" s="55"/>
      <c r="CKW39" s="55"/>
      <c r="CKX39" s="55"/>
      <c r="CKY39" s="55"/>
      <c r="CKZ39" s="55"/>
      <c r="CLA39" s="55"/>
      <c r="CLB39" s="55"/>
      <c r="CLC39" s="55"/>
      <c r="CLD39" s="55"/>
      <c r="CLE39" s="55"/>
      <c r="CLF39" s="55"/>
      <c r="CLG39" s="55"/>
      <c r="CLH39" s="55"/>
      <c r="CLI39" s="55"/>
      <c r="CLJ39" s="55"/>
      <c r="CLK39" s="55"/>
      <c r="CLL39" s="55"/>
      <c r="CLM39" s="55"/>
      <c r="CLN39" s="55"/>
      <c r="CLO39" s="55"/>
      <c r="CLP39" s="55"/>
      <c r="CLQ39" s="55"/>
      <c r="CLR39" s="55"/>
      <c r="CLS39" s="55"/>
      <c r="CLT39" s="55"/>
      <c r="CLU39" s="55"/>
      <c r="CLV39" s="55"/>
      <c r="CLW39" s="55"/>
      <c r="CLX39" s="55"/>
      <c r="CLY39" s="55"/>
      <c r="CLZ39" s="55"/>
      <c r="CMA39" s="55"/>
      <c r="CMB39" s="55"/>
      <c r="CMC39" s="55"/>
      <c r="CMD39" s="55"/>
      <c r="CME39" s="55"/>
      <c r="CMF39" s="55"/>
      <c r="CMG39" s="55"/>
      <c r="CMH39" s="55"/>
      <c r="CMI39" s="55"/>
      <c r="CMJ39" s="55"/>
      <c r="CMK39" s="55"/>
      <c r="CML39" s="55"/>
      <c r="CMM39" s="55"/>
      <c r="CMN39" s="55"/>
      <c r="CMO39" s="55"/>
      <c r="CMP39" s="55"/>
      <c r="CMQ39" s="55"/>
      <c r="CMR39" s="55"/>
      <c r="CMS39" s="55"/>
      <c r="CMT39" s="55"/>
      <c r="CMU39" s="55"/>
      <c r="CMV39" s="55"/>
      <c r="CMW39" s="55"/>
      <c r="CMX39" s="55"/>
      <c r="CMY39" s="55"/>
      <c r="CMZ39" s="55"/>
      <c r="CNA39" s="55"/>
      <c r="CNB39" s="55"/>
      <c r="CNC39" s="55"/>
      <c r="CND39" s="55"/>
      <c r="CNE39" s="55"/>
      <c r="CNF39" s="55"/>
      <c r="CNG39" s="55"/>
      <c r="CNH39" s="55"/>
      <c r="CNI39" s="55"/>
      <c r="CNJ39" s="55"/>
      <c r="CNK39" s="55"/>
      <c r="CNL39" s="55"/>
      <c r="CNM39" s="55"/>
      <c r="CNN39" s="55"/>
      <c r="CNO39" s="55"/>
      <c r="CNP39" s="55"/>
      <c r="CNQ39" s="55"/>
      <c r="CNR39" s="55"/>
      <c r="CNS39" s="55"/>
      <c r="CNT39" s="55"/>
      <c r="CNU39" s="55"/>
      <c r="CNV39" s="55"/>
      <c r="CNW39" s="55"/>
      <c r="CNX39" s="55"/>
      <c r="CNY39" s="55"/>
      <c r="CNZ39" s="55"/>
      <c r="COA39" s="55"/>
      <c r="COB39" s="55"/>
      <c r="COC39" s="55"/>
      <c r="COD39" s="55"/>
      <c r="COE39" s="55"/>
      <c r="COF39" s="55"/>
      <c r="COG39" s="55"/>
      <c r="COH39" s="55"/>
      <c r="COI39" s="55"/>
      <c r="COJ39" s="55"/>
      <c r="COK39" s="55"/>
      <c r="COL39" s="55"/>
      <c r="COM39" s="55"/>
      <c r="CON39" s="55"/>
      <c r="COO39" s="55"/>
      <c r="COP39" s="55"/>
      <c r="COQ39" s="55"/>
      <c r="COR39" s="55"/>
      <c r="COS39" s="55"/>
      <c r="COT39" s="55"/>
      <c r="COU39" s="55"/>
      <c r="COV39" s="55"/>
      <c r="COW39" s="55"/>
      <c r="COX39" s="55"/>
      <c r="COY39" s="55"/>
      <c r="COZ39" s="55"/>
      <c r="CPA39" s="55"/>
      <c r="CPB39" s="55"/>
      <c r="CPC39" s="55"/>
      <c r="CPD39" s="55"/>
      <c r="CPE39" s="55"/>
      <c r="CPF39" s="55"/>
      <c r="CPG39" s="55"/>
      <c r="CPH39" s="55"/>
      <c r="CPI39" s="55"/>
      <c r="CPJ39" s="55"/>
      <c r="CPK39" s="55"/>
      <c r="CPL39" s="55"/>
      <c r="CPM39" s="55"/>
      <c r="CPN39" s="55"/>
      <c r="CPO39" s="55"/>
      <c r="CPP39" s="55"/>
      <c r="CPQ39" s="55"/>
      <c r="CPR39" s="55"/>
      <c r="CPS39" s="55"/>
      <c r="CPT39" s="55"/>
      <c r="CPU39" s="55"/>
      <c r="CPV39" s="55"/>
      <c r="CPW39" s="55"/>
      <c r="CPX39" s="55"/>
      <c r="CPY39" s="55"/>
      <c r="CPZ39" s="55"/>
      <c r="CQA39" s="55"/>
      <c r="CQB39" s="55"/>
      <c r="CQC39" s="55"/>
      <c r="CQD39" s="55"/>
      <c r="CQE39" s="55"/>
      <c r="CQF39" s="55"/>
      <c r="CQG39" s="55"/>
      <c r="CQH39" s="55"/>
      <c r="CQI39" s="55"/>
      <c r="CQJ39" s="55"/>
      <c r="CQK39" s="55"/>
      <c r="CQL39" s="55"/>
      <c r="CQM39" s="55"/>
      <c r="CQN39" s="55"/>
      <c r="CQO39" s="55"/>
      <c r="CQP39" s="55"/>
      <c r="CQQ39" s="55"/>
      <c r="CQR39" s="55"/>
      <c r="CQS39" s="55"/>
      <c r="CQT39" s="55"/>
      <c r="CQU39" s="55"/>
      <c r="CQV39" s="55"/>
      <c r="CQW39" s="55"/>
      <c r="CQX39" s="55"/>
      <c r="CQY39" s="55"/>
      <c r="CQZ39" s="55"/>
      <c r="CRA39" s="55"/>
      <c r="CRB39" s="55"/>
      <c r="CRC39" s="55"/>
      <c r="CRD39" s="55"/>
      <c r="CRE39" s="55"/>
      <c r="CRF39" s="55"/>
      <c r="CRG39" s="55"/>
      <c r="CRH39" s="55"/>
      <c r="CRI39" s="55"/>
      <c r="CRJ39" s="55"/>
      <c r="CRK39" s="55"/>
      <c r="CRL39" s="55"/>
      <c r="CRM39" s="55"/>
      <c r="CRN39" s="55"/>
      <c r="CRO39" s="55"/>
      <c r="CRP39" s="55"/>
      <c r="CRQ39" s="55"/>
      <c r="CRR39" s="55"/>
      <c r="CRS39" s="55"/>
      <c r="CRT39" s="55"/>
      <c r="CRU39" s="55"/>
      <c r="CRV39" s="55"/>
      <c r="CRW39" s="55"/>
      <c r="CRX39" s="55"/>
      <c r="CRY39" s="55"/>
      <c r="CRZ39" s="55"/>
      <c r="CSA39" s="55"/>
      <c r="CSB39" s="55"/>
      <c r="CSC39" s="55"/>
      <c r="CSD39" s="55"/>
      <c r="CSE39" s="55"/>
      <c r="CSF39" s="55"/>
      <c r="CSG39" s="55"/>
      <c r="CSH39" s="55"/>
      <c r="CSI39" s="55"/>
      <c r="CSJ39" s="55"/>
      <c r="CSK39" s="55"/>
      <c r="CSL39" s="55"/>
      <c r="CSM39" s="55"/>
      <c r="CSN39" s="55"/>
      <c r="CSO39" s="55"/>
      <c r="CSP39" s="55"/>
      <c r="CSQ39" s="55"/>
      <c r="CSR39" s="55"/>
      <c r="CSS39" s="55"/>
      <c r="CST39" s="55"/>
      <c r="CSU39" s="55"/>
      <c r="CSV39" s="55"/>
      <c r="CSW39" s="55"/>
      <c r="CSX39" s="55"/>
      <c r="CSY39" s="55"/>
      <c r="CSZ39" s="55"/>
      <c r="CTA39" s="55"/>
      <c r="CTB39" s="55"/>
      <c r="CTC39" s="55"/>
      <c r="CTD39" s="55"/>
      <c r="CTE39" s="55"/>
      <c r="CTF39" s="55"/>
      <c r="CTG39" s="55"/>
      <c r="CTH39" s="55"/>
      <c r="CTI39" s="55"/>
      <c r="CTJ39" s="55"/>
      <c r="CTK39" s="55"/>
      <c r="CTL39" s="55"/>
      <c r="CTM39" s="55"/>
      <c r="CTN39" s="55"/>
      <c r="CTO39" s="55"/>
      <c r="CTP39" s="55"/>
      <c r="CTQ39" s="55"/>
      <c r="CTR39" s="55"/>
      <c r="CTS39" s="55"/>
      <c r="CTT39" s="55"/>
      <c r="CTU39" s="55"/>
      <c r="CTV39" s="55"/>
      <c r="CTW39" s="55"/>
      <c r="CTX39" s="55"/>
      <c r="CTY39" s="55"/>
      <c r="CTZ39" s="55"/>
      <c r="CUA39" s="55"/>
      <c r="CUB39" s="55"/>
      <c r="CUC39" s="55"/>
      <c r="CUD39" s="55"/>
      <c r="CUE39" s="55"/>
      <c r="CUF39" s="55"/>
      <c r="CUG39" s="55"/>
      <c r="CUH39" s="55"/>
      <c r="CUI39" s="55"/>
      <c r="CUJ39" s="55"/>
      <c r="CUK39" s="55"/>
      <c r="CUL39" s="55"/>
      <c r="CUM39" s="55"/>
      <c r="CUN39" s="55"/>
      <c r="CUO39" s="55"/>
      <c r="CUP39" s="55"/>
      <c r="CUQ39" s="55"/>
      <c r="CUR39" s="55"/>
      <c r="CUS39" s="55"/>
      <c r="CUT39" s="55"/>
      <c r="CUU39" s="55"/>
      <c r="CUV39" s="55"/>
      <c r="CUW39" s="55"/>
      <c r="CUX39" s="55"/>
      <c r="CUY39" s="55"/>
      <c r="CUZ39" s="55"/>
      <c r="CVA39" s="55"/>
      <c r="CVB39" s="55"/>
      <c r="CVC39" s="55"/>
      <c r="CVD39" s="55"/>
      <c r="CVE39" s="55"/>
      <c r="CVF39" s="55"/>
      <c r="CVG39" s="55"/>
      <c r="CVH39" s="55"/>
      <c r="CVI39" s="55"/>
      <c r="CVJ39" s="55"/>
      <c r="CVK39" s="55"/>
      <c r="CVL39" s="55"/>
      <c r="CVM39" s="55"/>
      <c r="CVN39" s="55"/>
      <c r="CVO39" s="55"/>
      <c r="CVP39" s="55"/>
      <c r="CVQ39" s="55"/>
      <c r="CVR39" s="55"/>
      <c r="CVS39" s="55"/>
      <c r="CVT39" s="55"/>
      <c r="CVU39" s="55"/>
      <c r="CVV39" s="55"/>
      <c r="CVW39" s="55"/>
      <c r="CVX39" s="55"/>
      <c r="CVY39" s="55"/>
      <c r="CVZ39" s="55"/>
      <c r="CWA39" s="55"/>
      <c r="CWB39" s="55"/>
      <c r="CWC39" s="55"/>
      <c r="CWD39" s="55"/>
      <c r="CWE39" s="55"/>
      <c r="CWF39" s="55"/>
      <c r="CWG39" s="55"/>
      <c r="CWH39" s="55"/>
      <c r="CWI39" s="55"/>
      <c r="CWJ39" s="55"/>
      <c r="CWK39" s="55"/>
      <c r="CWL39" s="55"/>
      <c r="CWM39" s="55"/>
      <c r="CWN39" s="55"/>
      <c r="CWO39" s="55"/>
      <c r="CWP39" s="55"/>
      <c r="CWQ39" s="55"/>
      <c r="CWR39" s="55"/>
      <c r="CWS39" s="55"/>
      <c r="CWT39" s="55"/>
      <c r="CWU39" s="55"/>
      <c r="CWV39" s="55"/>
      <c r="CWW39" s="55"/>
      <c r="CWX39" s="55"/>
      <c r="CWY39" s="55"/>
      <c r="CWZ39" s="55"/>
      <c r="CXA39" s="55"/>
      <c r="CXB39" s="55"/>
      <c r="CXC39" s="55"/>
      <c r="CXD39" s="55"/>
      <c r="CXE39" s="55"/>
      <c r="CXF39" s="55"/>
      <c r="CXG39" s="55"/>
      <c r="CXH39" s="55"/>
      <c r="CXI39" s="55"/>
      <c r="CXJ39" s="55"/>
      <c r="CXK39" s="55"/>
      <c r="CXL39" s="55"/>
      <c r="CXM39" s="55"/>
      <c r="CXN39" s="55"/>
      <c r="CXO39" s="55"/>
      <c r="CXP39" s="55"/>
      <c r="CXQ39" s="55"/>
      <c r="CXR39" s="55"/>
      <c r="CXS39" s="55"/>
      <c r="CXT39" s="55"/>
      <c r="CXU39" s="55"/>
      <c r="CXV39" s="55"/>
      <c r="CXW39" s="55"/>
      <c r="CXX39" s="55"/>
      <c r="CXY39" s="55"/>
      <c r="CXZ39" s="55"/>
      <c r="CYA39" s="55"/>
      <c r="CYB39" s="55"/>
      <c r="CYC39" s="55"/>
      <c r="CYD39" s="55"/>
      <c r="CYE39" s="55"/>
      <c r="CYF39" s="55"/>
      <c r="CYG39" s="55"/>
      <c r="CYH39" s="55"/>
      <c r="CYI39" s="55"/>
      <c r="CYJ39" s="55"/>
      <c r="CYK39" s="55"/>
      <c r="CYL39" s="55"/>
      <c r="CYM39" s="55"/>
      <c r="CYN39" s="55"/>
      <c r="CYO39" s="55"/>
      <c r="CYP39" s="55"/>
      <c r="CYQ39" s="55"/>
      <c r="CYR39" s="55"/>
      <c r="CYS39" s="55"/>
      <c r="CYT39" s="55"/>
      <c r="CYU39" s="55"/>
      <c r="CYV39" s="55"/>
      <c r="CYW39" s="55"/>
      <c r="CYX39" s="55"/>
      <c r="CYY39" s="55"/>
      <c r="CYZ39" s="55"/>
      <c r="CZA39" s="55"/>
      <c r="CZB39" s="55"/>
      <c r="CZC39" s="55"/>
      <c r="CZD39" s="55"/>
      <c r="CZE39" s="55"/>
      <c r="CZF39" s="55"/>
      <c r="CZG39" s="55"/>
      <c r="CZH39" s="55"/>
      <c r="CZI39" s="55"/>
      <c r="CZJ39" s="55"/>
      <c r="CZK39" s="55"/>
      <c r="CZL39" s="55"/>
      <c r="CZM39" s="55"/>
      <c r="CZN39" s="55"/>
      <c r="CZO39" s="55"/>
      <c r="CZP39" s="55"/>
      <c r="CZQ39" s="55"/>
      <c r="CZR39" s="55"/>
      <c r="CZS39" s="55"/>
      <c r="CZT39" s="55"/>
      <c r="CZU39" s="55"/>
      <c r="CZV39" s="55"/>
      <c r="CZW39" s="55"/>
      <c r="CZX39" s="55"/>
      <c r="CZY39" s="55"/>
      <c r="CZZ39" s="55"/>
      <c r="DAA39" s="55"/>
      <c r="DAB39" s="55"/>
      <c r="DAC39" s="55"/>
      <c r="DAD39" s="55"/>
      <c r="DAE39" s="55"/>
      <c r="DAF39" s="55"/>
      <c r="DAG39" s="55"/>
      <c r="DAH39" s="55"/>
      <c r="DAI39" s="55"/>
      <c r="DAJ39" s="55"/>
      <c r="DAK39" s="55"/>
      <c r="DAL39" s="55"/>
      <c r="DAM39" s="55"/>
      <c r="DAN39" s="55"/>
      <c r="DAO39" s="55"/>
      <c r="DAP39" s="55"/>
      <c r="DAQ39" s="55"/>
      <c r="DAR39" s="55"/>
      <c r="DAS39" s="55"/>
      <c r="DAT39" s="55"/>
      <c r="DAU39" s="55"/>
      <c r="DAV39" s="55"/>
      <c r="DAW39" s="55"/>
      <c r="DAX39" s="55"/>
      <c r="DAY39" s="55"/>
      <c r="DAZ39" s="55"/>
      <c r="DBA39" s="55"/>
      <c r="DBB39" s="55"/>
      <c r="DBC39" s="55"/>
      <c r="DBD39" s="55"/>
      <c r="DBE39" s="55"/>
      <c r="DBF39" s="55"/>
      <c r="DBG39" s="55"/>
      <c r="DBH39" s="55"/>
      <c r="DBI39" s="55"/>
      <c r="DBJ39" s="55"/>
      <c r="DBK39" s="55"/>
      <c r="DBL39" s="55"/>
      <c r="DBM39" s="55"/>
      <c r="DBN39" s="55"/>
      <c r="DBO39" s="55"/>
      <c r="DBP39" s="55"/>
      <c r="DBQ39" s="55"/>
      <c r="DBR39" s="55"/>
      <c r="DBS39" s="55"/>
      <c r="DBT39" s="55"/>
      <c r="DBU39" s="55"/>
      <c r="DBV39" s="55"/>
      <c r="DBW39" s="55"/>
      <c r="DBX39" s="55"/>
      <c r="DBY39" s="55"/>
      <c r="DBZ39" s="55"/>
      <c r="DCA39" s="55"/>
      <c r="DCB39" s="55"/>
      <c r="DCC39" s="55"/>
      <c r="DCD39" s="55"/>
      <c r="DCE39" s="55"/>
      <c r="DCF39" s="55"/>
      <c r="DCG39" s="55"/>
      <c r="DCH39" s="55"/>
      <c r="DCI39" s="55"/>
      <c r="DCJ39" s="55"/>
      <c r="DCK39" s="55"/>
      <c r="DCL39" s="55"/>
      <c r="DCM39" s="55"/>
      <c r="DCN39" s="55"/>
      <c r="DCO39" s="55"/>
      <c r="DCP39" s="55"/>
      <c r="DCQ39" s="55"/>
      <c r="DCR39" s="55"/>
      <c r="DCS39" s="55"/>
      <c r="DCT39" s="55"/>
      <c r="DCU39" s="55"/>
      <c r="DCV39" s="55"/>
      <c r="DCW39" s="55"/>
      <c r="DCX39" s="55"/>
      <c r="DCY39" s="55"/>
      <c r="DCZ39" s="55"/>
      <c r="DDA39" s="55"/>
      <c r="DDB39" s="55"/>
      <c r="DDC39" s="55"/>
      <c r="DDD39" s="55"/>
      <c r="DDE39" s="55"/>
      <c r="DDF39" s="55"/>
      <c r="DDG39" s="55"/>
      <c r="DDH39" s="55"/>
      <c r="DDI39" s="55"/>
      <c r="DDJ39" s="55"/>
      <c r="DDK39" s="55"/>
      <c r="DDL39" s="55"/>
      <c r="DDM39" s="55"/>
      <c r="DDN39" s="55"/>
      <c r="DDO39" s="55"/>
      <c r="DDP39" s="55"/>
      <c r="DDQ39" s="55"/>
      <c r="DDR39" s="55"/>
      <c r="DDS39" s="55"/>
      <c r="DDT39" s="55"/>
      <c r="DDU39" s="55"/>
      <c r="DDV39" s="55"/>
      <c r="DDW39" s="55"/>
      <c r="DDX39" s="55"/>
      <c r="DDY39" s="55"/>
      <c r="DDZ39" s="55"/>
      <c r="DEA39" s="55"/>
      <c r="DEB39" s="55"/>
      <c r="DEC39" s="55"/>
      <c r="DED39" s="55"/>
      <c r="DEE39" s="55"/>
      <c r="DEF39" s="55"/>
      <c r="DEG39" s="55"/>
      <c r="DEH39" s="55"/>
      <c r="DEI39" s="55"/>
      <c r="DEJ39" s="55"/>
      <c r="DEK39" s="55"/>
      <c r="DEL39" s="55"/>
      <c r="DEM39" s="55"/>
      <c r="DEN39" s="55"/>
      <c r="DEO39" s="55"/>
      <c r="DEP39" s="55"/>
      <c r="DEQ39" s="55"/>
      <c r="DER39" s="55"/>
      <c r="DES39" s="55"/>
      <c r="DET39" s="55"/>
      <c r="DEU39" s="55"/>
      <c r="DEV39" s="55"/>
      <c r="DEW39" s="55"/>
      <c r="DEX39" s="55"/>
      <c r="DEY39" s="55"/>
      <c r="DEZ39" s="55"/>
      <c r="DFA39" s="55"/>
      <c r="DFB39" s="55"/>
      <c r="DFC39" s="55"/>
      <c r="DFD39" s="55"/>
      <c r="DFE39" s="55"/>
      <c r="DFF39" s="55"/>
      <c r="DFG39" s="55"/>
      <c r="DFH39" s="55"/>
      <c r="DFI39" s="55"/>
      <c r="DFJ39" s="55"/>
      <c r="DFK39" s="55"/>
      <c r="DFL39" s="55"/>
      <c r="DFM39" s="55"/>
      <c r="DFN39" s="55"/>
      <c r="DFO39" s="55"/>
      <c r="DFP39" s="55"/>
      <c r="DFQ39" s="55"/>
      <c r="DFR39" s="55"/>
      <c r="DFS39" s="55"/>
      <c r="DFT39" s="55"/>
      <c r="DFU39" s="55"/>
      <c r="DFV39" s="55"/>
      <c r="DFW39" s="55"/>
      <c r="DFX39" s="55"/>
      <c r="DFY39" s="55"/>
      <c r="DFZ39" s="55"/>
      <c r="DGA39" s="55"/>
      <c r="DGB39" s="55"/>
      <c r="DGC39" s="55"/>
      <c r="DGD39" s="55"/>
      <c r="DGE39" s="55"/>
      <c r="DGF39" s="55"/>
      <c r="DGG39" s="55"/>
      <c r="DGH39" s="55"/>
      <c r="DGI39" s="55"/>
      <c r="DGJ39" s="55"/>
      <c r="DGK39" s="55"/>
      <c r="DGL39" s="55"/>
      <c r="DGM39" s="55"/>
      <c r="DGN39" s="55"/>
      <c r="DGO39" s="55"/>
      <c r="DGP39" s="55"/>
      <c r="DGQ39" s="55"/>
      <c r="DGR39" s="55"/>
      <c r="DGS39" s="55"/>
      <c r="DGT39" s="55"/>
      <c r="DGU39" s="55"/>
      <c r="DGV39" s="55"/>
      <c r="DGW39" s="55"/>
      <c r="DGX39" s="55"/>
      <c r="DGY39" s="55"/>
      <c r="DGZ39" s="55"/>
      <c r="DHA39" s="55"/>
      <c r="DHB39" s="55"/>
      <c r="DHC39" s="55"/>
      <c r="DHD39" s="55"/>
      <c r="DHE39" s="55"/>
      <c r="DHF39" s="55"/>
      <c r="DHG39" s="55"/>
      <c r="DHH39" s="55"/>
      <c r="DHI39" s="55"/>
      <c r="DHJ39" s="55"/>
      <c r="DHK39" s="55"/>
      <c r="DHL39" s="55"/>
      <c r="DHM39" s="55"/>
      <c r="DHN39" s="55"/>
      <c r="DHO39" s="55"/>
      <c r="DHP39" s="55"/>
      <c r="DHQ39" s="55"/>
      <c r="DHR39" s="55"/>
      <c r="DHS39" s="55"/>
      <c r="DHT39" s="55"/>
      <c r="DHU39" s="55"/>
      <c r="DHV39" s="55"/>
      <c r="DHW39" s="55"/>
      <c r="DHX39" s="55"/>
      <c r="DHY39" s="55"/>
      <c r="DHZ39" s="55"/>
      <c r="DIA39" s="55"/>
      <c r="DIB39" s="55"/>
      <c r="DIC39" s="55"/>
      <c r="DID39" s="55"/>
      <c r="DIE39" s="55"/>
      <c r="DIF39" s="55"/>
      <c r="DIG39" s="55"/>
      <c r="DIH39" s="55"/>
      <c r="DII39" s="55"/>
      <c r="DIJ39" s="55"/>
      <c r="DIK39" s="55"/>
      <c r="DIL39" s="55"/>
      <c r="DIM39" s="55"/>
      <c r="DIN39" s="55"/>
      <c r="DIO39" s="55"/>
      <c r="DIP39" s="55"/>
      <c r="DIQ39" s="55"/>
      <c r="DIR39" s="55"/>
      <c r="DIS39" s="55"/>
      <c r="DIT39" s="55"/>
      <c r="DIU39" s="55"/>
      <c r="DIV39" s="55"/>
      <c r="DIW39" s="55"/>
      <c r="DIX39" s="55"/>
      <c r="DIY39" s="55"/>
      <c r="DIZ39" s="55"/>
      <c r="DJA39" s="55"/>
      <c r="DJB39" s="55"/>
      <c r="DJC39" s="55"/>
      <c r="DJD39" s="55"/>
      <c r="DJE39" s="55"/>
      <c r="DJF39" s="55"/>
      <c r="DJG39" s="55"/>
      <c r="DJH39" s="55"/>
      <c r="DJI39" s="55"/>
      <c r="DJJ39" s="55"/>
      <c r="DJK39" s="55"/>
      <c r="DJL39" s="55"/>
      <c r="DJM39" s="55"/>
      <c r="DJN39" s="55"/>
      <c r="DJO39" s="55"/>
      <c r="DJP39" s="55"/>
      <c r="DJQ39" s="55"/>
      <c r="DJR39" s="55"/>
      <c r="DJS39" s="55"/>
      <c r="DJT39" s="55"/>
      <c r="DJU39" s="55"/>
      <c r="DJV39" s="55"/>
      <c r="DJW39" s="55"/>
      <c r="DJX39" s="55"/>
      <c r="DJY39" s="55"/>
      <c r="DJZ39" s="55"/>
      <c r="DKA39" s="55"/>
      <c r="DKB39" s="55"/>
      <c r="DKC39" s="55"/>
      <c r="DKD39" s="55"/>
      <c r="DKE39" s="55"/>
      <c r="DKF39" s="55"/>
      <c r="DKG39" s="55"/>
      <c r="DKH39" s="55"/>
      <c r="DKI39" s="55"/>
      <c r="DKJ39" s="55"/>
      <c r="DKK39" s="55"/>
      <c r="DKL39" s="55"/>
      <c r="DKM39" s="55"/>
      <c r="DKN39" s="55"/>
      <c r="DKO39" s="55"/>
      <c r="DKP39" s="55"/>
      <c r="DKQ39" s="55"/>
      <c r="DKR39" s="55"/>
      <c r="DKS39" s="55"/>
      <c r="DKT39" s="55"/>
      <c r="DKU39" s="55"/>
      <c r="DKV39" s="55"/>
      <c r="DKW39" s="55"/>
      <c r="DKX39" s="55"/>
      <c r="DKY39" s="55"/>
      <c r="DKZ39" s="55"/>
      <c r="DLA39" s="55"/>
      <c r="DLB39" s="55"/>
      <c r="DLC39" s="55"/>
      <c r="DLD39" s="55"/>
      <c r="DLE39" s="55"/>
      <c r="DLF39" s="55"/>
      <c r="DLG39" s="55"/>
      <c r="DLH39" s="55"/>
      <c r="DLI39" s="55"/>
      <c r="DLJ39" s="55"/>
      <c r="DLK39" s="55"/>
      <c r="DLL39" s="55"/>
      <c r="DLM39" s="55"/>
      <c r="DLN39" s="55"/>
      <c r="DLO39" s="55"/>
      <c r="DLP39" s="55"/>
      <c r="DLQ39" s="55"/>
      <c r="DLR39" s="55"/>
      <c r="DLS39" s="55"/>
      <c r="DLT39" s="55"/>
      <c r="DLU39" s="55"/>
      <c r="DLV39" s="55"/>
      <c r="DLW39" s="55"/>
      <c r="DLX39" s="55"/>
      <c r="DLY39" s="55"/>
      <c r="DLZ39" s="55"/>
      <c r="DMA39" s="55"/>
      <c r="DMB39" s="55"/>
      <c r="DMC39" s="55"/>
      <c r="DMD39" s="55"/>
      <c r="DME39" s="55"/>
      <c r="DMF39" s="55"/>
      <c r="DMG39" s="55"/>
      <c r="DMH39" s="55"/>
      <c r="DMI39" s="55"/>
      <c r="DMJ39" s="55"/>
      <c r="DMK39" s="55"/>
      <c r="DML39" s="55"/>
      <c r="DMM39" s="55"/>
      <c r="DMN39" s="55"/>
      <c r="DMO39" s="55"/>
      <c r="DMP39" s="55"/>
      <c r="DMQ39" s="55"/>
      <c r="DMR39" s="55"/>
      <c r="DMS39" s="55"/>
      <c r="DMT39" s="55"/>
      <c r="DMU39" s="55"/>
      <c r="DMV39" s="55"/>
      <c r="DMW39" s="55"/>
      <c r="DMX39" s="55"/>
      <c r="DMY39" s="55"/>
      <c r="DMZ39" s="55"/>
      <c r="DNA39" s="55"/>
      <c r="DNB39" s="55"/>
      <c r="DNC39" s="55"/>
      <c r="DND39" s="55"/>
      <c r="DNE39" s="55"/>
      <c r="DNF39" s="55"/>
      <c r="DNG39" s="55"/>
      <c r="DNH39" s="55"/>
      <c r="DNI39" s="55"/>
      <c r="DNJ39" s="55"/>
      <c r="DNK39" s="55"/>
      <c r="DNL39" s="55"/>
      <c r="DNM39" s="55"/>
      <c r="DNN39" s="55"/>
      <c r="DNO39" s="55"/>
      <c r="DNP39" s="55"/>
      <c r="DNQ39" s="55"/>
      <c r="DNR39" s="55"/>
      <c r="DNS39" s="55"/>
      <c r="DNT39" s="55"/>
      <c r="DNU39" s="55"/>
      <c r="DNV39" s="55"/>
      <c r="DNW39" s="55"/>
      <c r="DNX39" s="55"/>
      <c r="DNY39" s="55"/>
      <c r="DNZ39" s="55"/>
      <c r="DOA39" s="55"/>
      <c r="DOB39" s="55"/>
      <c r="DOC39" s="55"/>
      <c r="DOD39" s="55"/>
      <c r="DOE39" s="55"/>
      <c r="DOF39" s="55"/>
      <c r="DOG39" s="55"/>
      <c r="DOH39" s="55"/>
      <c r="DOI39" s="55"/>
      <c r="DOJ39" s="55"/>
      <c r="DOK39" s="55"/>
      <c r="DOL39" s="55"/>
      <c r="DOM39" s="55"/>
      <c r="DON39" s="55"/>
      <c r="DOO39" s="55"/>
      <c r="DOP39" s="55"/>
      <c r="DOQ39" s="55"/>
      <c r="DOR39" s="55"/>
      <c r="DOS39" s="55"/>
      <c r="DOT39" s="55"/>
      <c r="DOU39" s="55"/>
      <c r="DOV39" s="55"/>
      <c r="DOW39" s="55"/>
      <c r="DOX39" s="55"/>
      <c r="DOY39" s="55"/>
      <c r="DOZ39" s="55"/>
      <c r="DPA39" s="55"/>
      <c r="DPB39" s="55"/>
      <c r="DPC39" s="55"/>
      <c r="DPD39" s="55"/>
      <c r="DPE39" s="55"/>
      <c r="DPF39" s="55"/>
      <c r="DPG39" s="55"/>
      <c r="DPH39" s="55"/>
      <c r="DPI39" s="55"/>
      <c r="DPJ39" s="55"/>
      <c r="DPK39" s="55"/>
      <c r="DPL39" s="55"/>
      <c r="DPM39" s="55"/>
      <c r="DPN39" s="55"/>
      <c r="DPO39" s="55"/>
      <c r="DPP39" s="55"/>
      <c r="DPQ39" s="55"/>
      <c r="DPR39" s="55"/>
      <c r="DPS39" s="55"/>
      <c r="DPT39" s="55"/>
      <c r="DPU39" s="55"/>
      <c r="DPV39" s="55"/>
      <c r="DPW39" s="55"/>
      <c r="DPX39" s="55"/>
      <c r="DPY39" s="55"/>
      <c r="DPZ39" s="55"/>
      <c r="DQA39" s="55"/>
      <c r="DQB39" s="55"/>
      <c r="DQC39" s="55"/>
      <c r="DQD39" s="55"/>
      <c r="DQE39" s="55"/>
      <c r="DQF39" s="55"/>
      <c r="DQG39" s="55"/>
      <c r="DQH39" s="55"/>
      <c r="DQI39" s="55"/>
      <c r="DQJ39" s="55"/>
      <c r="DQK39" s="55"/>
      <c r="DQL39" s="55"/>
      <c r="DQM39" s="55"/>
      <c r="DQN39" s="55"/>
      <c r="DQO39" s="55"/>
      <c r="DQP39" s="55"/>
      <c r="DQQ39" s="55"/>
      <c r="DQR39" s="55"/>
      <c r="DQS39" s="55"/>
      <c r="DQT39" s="55"/>
      <c r="DQU39" s="55"/>
      <c r="DQV39" s="55"/>
      <c r="DQW39" s="55"/>
      <c r="DQX39" s="55"/>
      <c r="DQY39" s="55"/>
      <c r="DQZ39" s="55"/>
      <c r="DRA39" s="55"/>
      <c r="DRB39" s="55"/>
      <c r="DRC39" s="55"/>
      <c r="DRD39" s="55"/>
      <c r="DRE39" s="55"/>
      <c r="DRF39" s="55"/>
      <c r="DRG39" s="55"/>
      <c r="DRH39" s="55"/>
      <c r="DRI39" s="55"/>
      <c r="DRJ39" s="55"/>
      <c r="DRK39" s="55"/>
      <c r="DRL39" s="55"/>
      <c r="DRM39" s="55"/>
      <c r="DRN39" s="55"/>
      <c r="DRO39" s="55"/>
      <c r="DRP39" s="55"/>
      <c r="DRQ39" s="55"/>
      <c r="DRR39" s="55"/>
      <c r="DRS39" s="55"/>
      <c r="DRT39" s="55"/>
      <c r="DRU39" s="55"/>
      <c r="DRV39" s="55"/>
      <c r="DRW39" s="55"/>
      <c r="DRX39" s="55"/>
      <c r="DRY39" s="55"/>
      <c r="DRZ39" s="55"/>
      <c r="DSA39" s="55"/>
      <c r="DSB39" s="55"/>
      <c r="DSC39" s="55"/>
      <c r="DSD39" s="55"/>
      <c r="DSE39" s="55"/>
      <c r="DSF39" s="55"/>
      <c r="DSG39" s="55"/>
      <c r="DSH39" s="55"/>
      <c r="DSI39" s="55"/>
      <c r="DSJ39" s="55"/>
      <c r="DSK39" s="55"/>
      <c r="DSL39" s="55"/>
      <c r="DSM39" s="55"/>
      <c r="DSN39" s="55"/>
      <c r="DSO39" s="55"/>
      <c r="DSP39" s="55"/>
      <c r="DSQ39" s="55"/>
      <c r="DSR39" s="55"/>
      <c r="DSS39" s="55"/>
      <c r="DST39" s="55"/>
      <c r="DSU39" s="55"/>
      <c r="DSV39" s="55"/>
      <c r="DSW39" s="55"/>
      <c r="DSX39" s="55"/>
      <c r="DSY39" s="55"/>
      <c r="DSZ39" s="55"/>
      <c r="DTA39" s="55"/>
      <c r="DTB39" s="55"/>
      <c r="DTC39" s="55"/>
      <c r="DTD39" s="55"/>
      <c r="DTE39" s="55"/>
      <c r="DTF39" s="55"/>
      <c r="DTG39" s="55"/>
      <c r="DTH39" s="55"/>
      <c r="DTI39" s="55"/>
      <c r="DTJ39" s="55"/>
      <c r="DTK39" s="55"/>
      <c r="DTL39" s="55"/>
      <c r="DTM39" s="55"/>
      <c r="DTN39" s="55"/>
      <c r="DTO39" s="55"/>
      <c r="DTP39" s="55"/>
      <c r="DTQ39" s="55"/>
      <c r="DTR39" s="55"/>
      <c r="DTS39" s="55"/>
      <c r="DTT39" s="55"/>
      <c r="DTU39" s="55"/>
      <c r="DTV39" s="55"/>
      <c r="DTW39" s="55"/>
      <c r="DTX39" s="55"/>
      <c r="DTY39" s="55"/>
      <c r="DTZ39" s="55"/>
      <c r="DUA39" s="55"/>
      <c r="DUB39" s="55"/>
      <c r="DUC39" s="55"/>
      <c r="DUD39" s="55"/>
      <c r="DUE39" s="55"/>
      <c r="DUF39" s="55"/>
      <c r="DUG39" s="55"/>
      <c r="DUH39" s="55"/>
      <c r="DUI39" s="55"/>
      <c r="DUJ39" s="55"/>
      <c r="DUK39" s="55"/>
      <c r="DUL39" s="55"/>
      <c r="DUM39" s="55"/>
      <c r="DUN39" s="55"/>
      <c r="DUO39" s="55"/>
      <c r="DUP39" s="55"/>
      <c r="DUQ39" s="55"/>
      <c r="DUR39" s="55"/>
      <c r="DUS39" s="55"/>
      <c r="DUT39" s="55"/>
      <c r="DUU39" s="55"/>
      <c r="DUV39" s="55"/>
      <c r="DUW39" s="55"/>
      <c r="DUX39" s="55"/>
      <c r="DUY39" s="55"/>
      <c r="DUZ39" s="55"/>
      <c r="DVA39" s="55"/>
      <c r="DVB39" s="55"/>
      <c r="DVC39" s="55"/>
      <c r="DVD39" s="55"/>
      <c r="DVE39" s="55"/>
      <c r="DVF39" s="55"/>
      <c r="DVG39" s="55"/>
      <c r="DVH39" s="55"/>
      <c r="DVI39" s="55"/>
      <c r="DVJ39" s="55"/>
      <c r="DVK39" s="55"/>
      <c r="DVL39" s="55"/>
      <c r="DVM39" s="55"/>
      <c r="DVN39" s="55"/>
      <c r="DVO39" s="55"/>
      <c r="DVP39" s="55"/>
      <c r="DVQ39" s="55"/>
      <c r="DVR39" s="55"/>
      <c r="DVS39" s="55"/>
      <c r="DVT39" s="55"/>
      <c r="DVU39" s="55"/>
      <c r="DVV39" s="55"/>
      <c r="DVW39" s="55"/>
      <c r="DVX39" s="55"/>
      <c r="DVY39" s="55"/>
      <c r="DVZ39" s="55"/>
      <c r="DWA39" s="55"/>
      <c r="DWB39" s="55"/>
      <c r="DWC39" s="55"/>
      <c r="DWD39" s="55"/>
      <c r="DWE39" s="55"/>
      <c r="DWF39" s="55"/>
      <c r="DWG39" s="55"/>
      <c r="DWH39" s="55"/>
      <c r="DWI39" s="55"/>
      <c r="DWJ39" s="55"/>
      <c r="DWK39" s="55"/>
      <c r="DWL39" s="55"/>
      <c r="DWM39" s="55"/>
      <c r="DWN39" s="55"/>
      <c r="DWO39" s="55"/>
      <c r="DWP39" s="55"/>
      <c r="DWQ39" s="55"/>
      <c r="DWR39" s="55"/>
      <c r="DWS39" s="55"/>
      <c r="DWT39" s="55"/>
      <c r="DWU39" s="55"/>
      <c r="DWV39" s="55"/>
      <c r="DWW39" s="55"/>
      <c r="DWX39" s="55"/>
      <c r="DWY39" s="55"/>
      <c r="DWZ39" s="55"/>
      <c r="DXA39" s="55"/>
      <c r="DXB39" s="55"/>
      <c r="DXC39" s="55"/>
      <c r="DXD39" s="55"/>
      <c r="DXE39" s="55"/>
      <c r="DXF39" s="55"/>
      <c r="DXG39" s="55"/>
      <c r="DXH39" s="55"/>
      <c r="DXI39" s="55"/>
      <c r="DXJ39" s="55"/>
      <c r="DXK39" s="55"/>
      <c r="DXL39" s="55"/>
      <c r="DXM39" s="55"/>
      <c r="DXN39" s="55"/>
      <c r="DXO39" s="55"/>
      <c r="DXP39" s="55"/>
      <c r="DXQ39" s="55"/>
      <c r="DXR39" s="55"/>
      <c r="DXS39" s="55"/>
      <c r="DXT39" s="55"/>
      <c r="DXU39" s="55"/>
      <c r="DXV39" s="55"/>
      <c r="DXW39" s="55"/>
      <c r="DXX39" s="55"/>
      <c r="DXY39" s="55"/>
      <c r="DXZ39" s="55"/>
      <c r="DYA39" s="55"/>
      <c r="DYB39" s="55"/>
      <c r="DYC39" s="55"/>
      <c r="DYD39" s="55"/>
      <c r="DYE39" s="55"/>
      <c r="DYF39" s="55"/>
      <c r="DYG39" s="55"/>
      <c r="DYH39" s="55"/>
      <c r="DYI39" s="55"/>
      <c r="DYJ39" s="55"/>
      <c r="DYK39" s="55"/>
      <c r="DYL39" s="55"/>
      <c r="DYM39" s="55"/>
      <c r="DYN39" s="55"/>
      <c r="DYO39" s="55"/>
      <c r="DYP39" s="55"/>
      <c r="DYQ39" s="55"/>
      <c r="DYR39" s="55"/>
      <c r="DYS39" s="55"/>
      <c r="DYT39" s="55"/>
      <c r="DYU39" s="55"/>
      <c r="DYV39" s="55"/>
      <c r="DYW39" s="55"/>
      <c r="DYX39" s="55"/>
      <c r="DYY39" s="55"/>
      <c r="DYZ39" s="55"/>
      <c r="DZA39" s="55"/>
      <c r="DZB39" s="55"/>
      <c r="DZC39" s="55"/>
      <c r="DZD39" s="55"/>
      <c r="DZE39" s="55"/>
      <c r="DZF39" s="55"/>
      <c r="DZG39" s="55"/>
      <c r="DZH39" s="55"/>
      <c r="DZI39" s="55"/>
      <c r="DZJ39" s="55"/>
      <c r="DZK39" s="55"/>
      <c r="DZL39" s="55"/>
      <c r="DZM39" s="55"/>
      <c r="DZN39" s="55"/>
      <c r="DZO39" s="55"/>
      <c r="DZP39" s="55"/>
      <c r="DZQ39" s="55"/>
      <c r="DZR39" s="55"/>
      <c r="DZS39" s="55"/>
      <c r="DZT39" s="55"/>
      <c r="DZU39" s="55"/>
      <c r="DZV39" s="55"/>
      <c r="DZW39" s="55"/>
      <c r="DZX39" s="55"/>
      <c r="DZY39" s="55"/>
      <c r="DZZ39" s="55"/>
      <c r="EAA39" s="55"/>
      <c r="EAB39" s="55"/>
      <c r="EAC39" s="55"/>
      <c r="EAD39" s="55"/>
      <c r="EAE39" s="55"/>
      <c r="EAF39" s="55"/>
      <c r="EAG39" s="55"/>
      <c r="EAH39" s="55"/>
      <c r="EAI39" s="55"/>
      <c r="EAJ39" s="55"/>
      <c r="EAK39" s="55"/>
      <c r="EAL39" s="55"/>
      <c r="EAM39" s="55"/>
      <c r="EAN39" s="55"/>
      <c r="EAO39" s="55"/>
      <c r="EAP39" s="55"/>
      <c r="EAQ39" s="55"/>
      <c r="EAR39" s="55"/>
      <c r="EAS39" s="55"/>
      <c r="EAT39" s="55"/>
      <c r="EAU39" s="55"/>
      <c r="EAV39" s="55"/>
      <c r="EAW39" s="55"/>
      <c r="EAX39" s="55"/>
      <c r="EAY39" s="55"/>
      <c r="EAZ39" s="55"/>
      <c r="EBA39" s="55"/>
      <c r="EBB39" s="55"/>
      <c r="EBC39" s="55"/>
      <c r="EBD39" s="55"/>
      <c r="EBE39" s="55"/>
      <c r="EBF39" s="55"/>
      <c r="EBG39" s="55"/>
      <c r="EBH39" s="55"/>
      <c r="EBI39" s="55"/>
      <c r="EBJ39" s="55"/>
      <c r="EBK39" s="55"/>
      <c r="EBL39" s="55"/>
      <c r="EBM39" s="55"/>
      <c r="EBN39" s="55"/>
      <c r="EBO39" s="55"/>
      <c r="EBP39" s="55"/>
      <c r="EBQ39" s="55"/>
      <c r="EBR39" s="55"/>
      <c r="EBS39" s="55"/>
      <c r="EBT39" s="55"/>
      <c r="EBU39" s="55"/>
      <c r="EBV39" s="55"/>
      <c r="EBW39" s="55"/>
      <c r="EBX39" s="55"/>
      <c r="EBY39" s="55"/>
      <c r="EBZ39" s="55"/>
      <c r="ECA39" s="55"/>
      <c r="ECB39" s="55"/>
      <c r="ECC39" s="55"/>
      <c r="ECD39" s="55"/>
      <c r="ECE39" s="55"/>
      <c r="ECF39" s="55"/>
      <c r="ECG39" s="55"/>
      <c r="ECH39" s="55"/>
      <c r="ECI39" s="55"/>
      <c r="ECJ39" s="55"/>
      <c r="ECK39" s="55"/>
      <c r="ECL39" s="55"/>
      <c r="ECM39" s="55"/>
      <c r="ECN39" s="55"/>
      <c r="ECO39" s="55"/>
      <c r="ECP39" s="55"/>
      <c r="ECQ39" s="55"/>
      <c r="ECR39" s="55"/>
      <c r="ECS39" s="55"/>
      <c r="ECT39" s="55"/>
      <c r="ECU39" s="55"/>
      <c r="ECV39" s="55"/>
      <c r="ECW39" s="55"/>
      <c r="ECX39" s="55"/>
      <c r="ECY39" s="55"/>
      <c r="ECZ39" s="55"/>
      <c r="EDA39" s="55"/>
      <c r="EDB39" s="55"/>
      <c r="EDC39" s="55"/>
      <c r="EDD39" s="55"/>
      <c r="EDE39" s="55"/>
      <c r="EDF39" s="55"/>
      <c r="EDG39" s="55"/>
      <c r="EDH39" s="55"/>
      <c r="EDI39" s="55"/>
      <c r="EDJ39" s="55"/>
      <c r="EDK39" s="55"/>
      <c r="EDL39" s="55"/>
      <c r="EDM39" s="55"/>
      <c r="EDN39" s="55"/>
      <c r="EDO39" s="55"/>
      <c r="EDP39" s="55"/>
      <c r="EDQ39" s="55"/>
      <c r="EDR39" s="55"/>
      <c r="EDS39" s="55"/>
      <c r="EDT39" s="55"/>
      <c r="EDU39" s="55"/>
      <c r="EDV39" s="55"/>
      <c r="EDW39" s="55"/>
      <c r="EDX39" s="55"/>
      <c r="EDY39" s="55"/>
      <c r="EDZ39" s="55"/>
      <c r="EEA39" s="55"/>
      <c r="EEB39" s="55"/>
      <c r="EEC39" s="55"/>
      <c r="EED39" s="55"/>
      <c r="EEE39" s="55"/>
      <c r="EEF39" s="55"/>
      <c r="EEG39" s="55"/>
      <c r="EEH39" s="55"/>
      <c r="EEI39" s="55"/>
      <c r="EEJ39" s="55"/>
      <c r="EEK39" s="55"/>
      <c r="EEL39" s="55"/>
      <c r="EEM39" s="55"/>
      <c r="EEN39" s="55"/>
      <c r="EEO39" s="55"/>
      <c r="EEP39" s="55"/>
      <c r="EEQ39" s="55"/>
      <c r="EER39" s="55"/>
      <c r="EES39" s="55"/>
      <c r="EET39" s="55"/>
      <c r="EEU39" s="55"/>
      <c r="EEV39" s="55"/>
      <c r="EEW39" s="55"/>
      <c r="EEX39" s="55"/>
      <c r="EEY39" s="55"/>
      <c r="EEZ39" s="55"/>
      <c r="EFA39" s="55"/>
      <c r="EFB39" s="55"/>
      <c r="EFC39" s="55"/>
      <c r="EFD39" s="55"/>
      <c r="EFE39" s="55"/>
      <c r="EFF39" s="55"/>
      <c r="EFG39" s="55"/>
      <c r="EFH39" s="55"/>
      <c r="EFI39" s="55"/>
      <c r="EFJ39" s="55"/>
      <c r="EFK39" s="55"/>
      <c r="EFL39" s="55"/>
      <c r="EFM39" s="55"/>
      <c r="EFN39" s="55"/>
      <c r="EFO39" s="55"/>
      <c r="EFP39" s="55"/>
      <c r="EFQ39" s="55"/>
      <c r="EFR39" s="55"/>
      <c r="EFS39" s="55"/>
      <c r="EFT39" s="55"/>
      <c r="EFU39" s="55"/>
      <c r="EFV39" s="55"/>
      <c r="EFW39" s="55"/>
      <c r="EFX39" s="55"/>
      <c r="EFY39" s="55"/>
      <c r="EFZ39" s="55"/>
      <c r="EGA39" s="55"/>
      <c r="EGB39" s="55"/>
      <c r="EGC39" s="55"/>
      <c r="EGD39" s="55"/>
      <c r="EGE39" s="55"/>
      <c r="EGF39" s="55"/>
      <c r="EGG39" s="55"/>
      <c r="EGH39" s="55"/>
      <c r="EGI39" s="55"/>
      <c r="EGJ39" s="55"/>
      <c r="EGK39" s="55"/>
      <c r="EGL39" s="55"/>
      <c r="EGM39" s="55"/>
      <c r="EGN39" s="55"/>
      <c r="EGO39" s="55"/>
      <c r="EGP39" s="55"/>
      <c r="EGQ39" s="55"/>
      <c r="EGR39" s="55"/>
      <c r="EGS39" s="55"/>
      <c r="EGT39" s="55"/>
      <c r="EGU39" s="55"/>
      <c r="EGV39" s="55"/>
      <c r="EGW39" s="55"/>
      <c r="EGX39" s="55"/>
      <c r="EGY39" s="55"/>
      <c r="EGZ39" s="55"/>
      <c r="EHA39" s="55"/>
      <c r="EHB39" s="55"/>
      <c r="EHC39" s="55"/>
      <c r="EHD39" s="55"/>
      <c r="EHE39" s="55"/>
      <c r="EHF39" s="55"/>
      <c r="EHG39" s="55"/>
      <c r="EHH39" s="55"/>
      <c r="EHI39" s="55"/>
      <c r="EHJ39" s="55"/>
      <c r="EHK39" s="55"/>
      <c r="EHL39" s="55"/>
      <c r="EHM39" s="55"/>
      <c r="EHN39" s="55"/>
      <c r="EHO39" s="55"/>
      <c r="EHP39" s="55"/>
      <c r="EHQ39" s="55"/>
      <c r="EHR39" s="55"/>
      <c r="EHS39" s="55"/>
      <c r="EHT39" s="55"/>
      <c r="EHU39" s="55"/>
      <c r="EHV39" s="55"/>
      <c r="EHW39" s="55"/>
      <c r="EHX39" s="55"/>
      <c r="EHY39" s="55"/>
      <c r="EHZ39" s="55"/>
      <c r="EIA39" s="55"/>
      <c r="EIB39" s="55"/>
      <c r="EIC39" s="55"/>
      <c r="EID39" s="55"/>
      <c r="EIE39" s="55"/>
      <c r="EIF39" s="55"/>
      <c r="EIG39" s="55"/>
      <c r="EIH39" s="55"/>
      <c r="EII39" s="55"/>
      <c r="EIJ39" s="55"/>
      <c r="EIK39" s="55"/>
      <c r="EIL39" s="55"/>
      <c r="EIM39" s="55"/>
      <c r="EIN39" s="55"/>
      <c r="EIO39" s="55"/>
      <c r="EIP39" s="55"/>
      <c r="EIQ39" s="55"/>
      <c r="EIR39" s="55"/>
      <c r="EIS39" s="55"/>
      <c r="EIT39" s="55"/>
      <c r="EIU39" s="55"/>
      <c r="EIV39" s="55"/>
      <c r="EIW39" s="55"/>
      <c r="EIX39" s="55"/>
      <c r="EIY39" s="55"/>
      <c r="EIZ39" s="55"/>
      <c r="EJA39" s="55"/>
      <c r="EJB39" s="55"/>
      <c r="EJC39" s="55"/>
      <c r="EJD39" s="55"/>
      <c r="EJE39" s="55"/>
      <c r="EJF39" s="55"/>
      <c r="EJG39" s="55"/>
      <c r="EJH39" s="55"/>
      <c r="EJI39" s="55"/>
      <c r="EJJ39" s="55"/>
      <c r="EJK39" s="55"/>
      <c r="EJL39" s="55"/>
      <c r="EJM39" s="55"/>
      <c r="EJN39" s="55"/>
      <c r="EJO39" s="55"/>
      <c r="EJP39" s="55"/>
      <c r="EJQ39" s="55"/>
      <c r="EJR39" s="55"/>
      <c r="EJS39" s="55"/>
      <c r="EJT39" s="55"/>
      <c r="EJU39" s="55"/>
      <c r="EJV39" s="55"/>
      <c r="EJW39" s="55"/>
      <c r="EJX39" s="55"/>
      <c r="EJY39" s="55"/>
      <c r="EJZ39" s="55"/>
      <c r="EKA39" s="55"/>
      <c r="EKB39" s="55"/>
      <c r="EKC39" s="55"/>
      <c r="EKD39" s="55"/>
      <c r="EKE39" s="55"/>
      <c r="EKF39" s="55"/>
      <c r="EKG39" s="55"/>
      <c r="EKH39" s="55"/>
      <c r="EKI39" s="55"/>
      <c r="EKJ39" s="55"/>
      <c r="EKK39" s="55"/>
      <c r="EKL39" s="55"/>
      <c r="EKM39" s="55"/>
      <c r="EKN39" s="55"/>
      <c r="EKO39" s="55"/>
      <c r="EKP39" s="55"/>
      <c r="EKQ39" s="55"/>
      <c r="EKR39" s="55"/>
      <c r="EKS39" s="55"/>
      <c r="EKT39" s="55"/>
      <c r="EKU39" s="55"/>
      <c r="EKV39" s="55"/>
      <c r="EKW39" s="55"/>
      <c r="EKX39" s="55"/>
      <c r="EKY39" s="55"/>
      <c r="EKZ39" s="55"/>
      <c r="ELA39" s="55"/>
      <c r="ELB39" s="55"/>
      <c r="ELC39" s="55"/>
      <c r="ELD39" s="55"/>
      <c r="ELE39" s="55"/>
      <c r="ELF39" s="55"/>
      <c r="ELG39" s="55"/>
      <c r="ELH39" s="55"/>
      <c r="ELI39" s="55"/>
      <c r="ELJ39" s="55"/>
      <c r="ELK39" s="55"/>
      <c r="ELL39" s="55"/>
      <c r="ELM39" s="55"/>
      <c r="ELN39" s="55"/>
      <c r="ELO39" s="55"/>
      <c r="ELP39" s="55"/>
      <c r="ELQ39" s="55"/>
      <c r="ELR39" s="55"/>
      <c r="ELS39" s="55"/>
      <c r="ELT39" s="55"/>
      <c r="ELU39" s="55"/>
      <c r="ELV39" s="55"/>
      <c r="ELW39" s="55"/>
      <c r="ELX39" s="55"/>
      <c r="ELY39" s="55"/>
      <c r="ELZ39" s="55"/>
      <c r="EMA39" s="55"/>
      <c r="EMB39" s="55"/>
      <c r="EMC39" s="55"/>
      <c r="EMD39" s="55"/>
      <c r="EME39" s="55"/>
      <c r="EMF39" s="55"/>
      <c r="EMG39" s="55"/>
      <c r="EMH39" s="55"/>
      <c r="EMI39" s="55"/>
      <c r="EMJ39" s="55"/>
      <c r="EMK39" s="55"/>
      <c r="EML39" s="55"/>
      <c r="EMM39" s="55"/>
      <c r="EMN39" s="55"/>
      <c r="EMO39" s="55"/>
      <c r="EMP39" s="55"/>
      <c r="EMQ39" s="55"/>
      <c r="EMR39" s="55"/>
      <c r="EMS39" s="55"/>
      <c r="EMT39" s="55"/>
      <c r="EMU39" s="55"/>
      <c r="EMV39" s="55"/>
      <c r="EMW39" s="55"/>
      <c r="EMX39" s="55"/>
      <c r="EMY39" s="55"/>
      <c r="EMZ39" s="55"/>
      <c r="ENA39" s="55"/>
      <c r="ENB39" s="55"/>
      <c r="ENC39" s="55"/>
      <c r="END39" s="55"/>
      <c r="ENE39" s="55"/>
      <c r="ENF39" s="55"/>
      <c r="ENG39" s="55"/>
      <c r="ENH39" s="55"/>
      <c r="ENI39" s="55"/>
      <c r="ENJ39" s="55"/>
      <c r="ENK39" s="55"/>
      <c r="ENL39" s="55"/>
      <c r="ENM39" s="55"/>
      <c r="ENN39" s="55"/>
      <c r="ENO39" s="55"/>
      <c r="ENP39" s="55"/>
      <c r="ENQ39" s="55"/>
      <c r="ENR39" s="55"/>
      <c r="ENS39" s="55"/>
      <c r="ENT39" s="55"/>
      <c r="ENU39" s="55"/>
      <c r="ENV39" s="55"/>
      <c r="ENW39" s="55"/>
      <c r="ENX39" s="55"/>
      <c r="ENY39" s="55"/>
      <c r="ENZ39" s="55"/>
      <c r="EOA39" s="55"/>
      <c r="EOB39" s="55"/>
      <c r="EOC39" s="55"/>
      <c r="EOD39" s="55"/>
      <c r="EOE39" s="55"/>
      <c r="EOF39" s="55"/>
      <c r="EOG39" s="55"/>
      <c r="EOH39" s="55"/>
      <c r="EOI39" s="55"/>
      <c r="EOJ39" s="55"/>
      <c r="EOK39" s="55"/>
      <c r="EOL39" s="55"/>
      <c r="EOM39" s="55"/>
      <c r="EON39" s="55"/>
      <c r="EOO39" s="55"/>
      <c r="EOP39" s="55"/>
      <c r="EOQ39" s="55"/>
      <c r="EOR39" s="55"/>
      <c r="EOS39" s="55"/>
      <c r="EOT39" s="55"/>
      <c r="EOU39" s="55"/>
      <c r="EOV39" s="55"/>
      <c r="EOW39" s="55"/>
      <c r="EOX39" s="55"/>
      <c r="EOY39" s="55"/>
      <c r="EOZ39" s="55"/>
      <c r="EPA39" s="55"/>
      <c r="EPB39" s="55"/>
      <c r="EPC39" s="55"/>
      <c r="EPD39" s="55"/>
      <c r="EPE39" s="55"/>
      <c r="EPF39" s="55"/>
      <c r="EPG39" s="55"/>
      <c r="EPH39" s="55"/>
      <c r="EPI39" s="55"/>
      <c r="EPJ39" s="55"/>
      <c r="EPK39" s="55"/>
      <c r="EPL39" s="55"/>
      <c r="EPM39" s="55"/>
      <c r="EPN39" s="55"/>
      <c r="EPO39" s="55"/>
      <c r="EPP39" s="55"/>
      <c r="EPQ39" s="55"/>
      <c r="EPR39" s="55"/>
      <c r="EPS39" s="55"/>
      <c r="EPT39" s="55"/>
      <c r="EPU39" s="55"/>
      <c r="EPV39" s="55"/>
      <c r="EPW39" s="55"/>
      <c r="EPX39" s="55"/>
      <c r="EPY39" s="55"/>
      <c r="EPZ39" s="55"/>
      <c r="EQA39" s="55"/>
      <c r="EQB39" s="55"/>
      <c r="EQC39" s="55"/>
      <c r="EQD39" s="55"/>
      <c r="EQE39" s="55"/>
      <c r="EQF39" s="55"/>
      <c r="EQG39" s="55"/>
      <c r="EQH39" s="55"/>
      <c r="EQI39" s="55"/>
      <c r="EQJ39" s="55"/>
      <c r="EQK39" s="55"/>
      <c r="EQL39" s="55"/>
      <c r="EQM39" s="55"/>
      <c r="EQN39" s="55"/>
      <c r="EQO39" s="55"/>
      <c r="EQP39" s="55"/>
      <c r="EQQ39" s="55"/>
      <c r="EQR39" s="55"/>
      <c r="EQS39" s="55"/>
      <c r="EQT39" s="55"/>
      <c r="EQU39" s="55"/>
      <c r="EQV39" s="55"/>
      <c r="EQW39" s="55"/>
      <c r="EQX39" s="55"/>
      <c r="EQY39" s="55"/>
      <c r="EQZ39" s="55"/>
      <c r="ERA39" s="55"/>
      <c r="ERB39" s="55"/>
      <c r="ERC39" s="55"/>
      <c r="ERD39" s="55"/>
      <c r="ERE39" s="55"/>
      <c r="ERF39" s="55"/>
      <c r="ERG39" s="55"/>
      <c r="ERH39" s="55"/>
      <c r="ERI39" s="55"/>
      <c r="ERJ39" s="55"/>
      <c r="ERK39" s="55"/>
      <c r="ERL39" s="55"/>
      <c r="ERM39" s="55"/>
      <c r="ERN39" s="55"/>
      <c r="ERO39" s="55"/>
      <c r="ERP39" s="55"/>
      <c r="ERQ39" s="55"/>
      <c r="ERR39" s="55"/>
      <c r="ERS39" s="55"/>
      <c r="ERT39" s="55"/>
      <c r="ERU39" s="55"/>
      <c r="ERV39" s="55"/>
      <c r="ERW39" s="55"/>
      <c r="ERX39" s="55"/>
      <c r="ERY39" s="55"/>
      <c r="ERZ39" s="55"/>
      <c r="ESA39" s="55"/>
      <c r="ESB39" s="55"/>
      <c r="ESC39" s="55"/>
      <c r="ESD39" s="55"/>
      <c r="ESE39" s="55"/>
      <c r="ESF39" s="55"/>
      <c r="ESG39" s="55"/>
      <c r="ESH39" s="55"/>
      <c r="ESI39" s="55"/>
      <c r="ESJ39" s="55"/>
      <c r="ESK39" s="55"/>
      <c r="ESL39" s="55"/>
      <c r="ESM39" s="55"/>
      <c r="ESN39" s="55"/>
      <c r="ESO39" s="55"/>
      <c r="ESP39" s="55"/>
      <c r="ESQ39" s="55"/>
      <c r="ESR39" s="55"/>
      <c r="ESS39" s="55"/>
      <c r="EST39" s="55"/>
      <c r="ESU39" s="55"/>
      <c r="ESV39" s="55"/>
      <c r="ESW39" s="55"/>
      <c r="ESX39" s="55"/>
      <c r="ESY39" s="55"/>
      <c r="ESZ39" s="55"/>
      <c r="ETA39" s="55"/>
      <c r="ETB39" s="55"/>
      <c r="ETC39" s="55"/>
      <c r="ETD39" s="55"/>
      <c r="ETE39" s="55"/>
      <c r="ETF39" s="55"/>
      <c r="ETG39" s="55"/>
      <c r="ETH39" s="55"/>
      <c r="ETI39" s="55"/>
      <c r="ETJ39" s="55"/>
      <c r="ETK39" s="55"/>
      <c r="ETL39" s="55"/>
      <c r="ETM39" s="55"/>
      <c r="ETN39" s="55"/>
      <c r="ETO39" s="55"/>
      <c r="ETP39" s="55"/>
      <c r="ETQ39" s="55"/>
      <c r="ETR39" s="55"/>
      <c r="ETS39" s="55"/>
      <c r="ETT39" s="55"/>
      <c r="ETU39" s="55"/>
      <c r="ETV39" s="55"/>
      <c r="ETW39" s="55"/>
      <c r="ETX39" s="55"/>
      <c r="ETY39" s="55"/>
      <c r="ETZ39" s="55"/>
      <c r="EUA39" s="55"/>
      <c r="EUB39" s="55"/>
      <c r="EUC39" s="55"/>
      <c r="EUD39" s="55"/>
      <c r="EUE39" s="55"/>
      <c r="EUF39" s="55"/>
      <c r="EUG39" s="55"/>
      <c r="EUH39" s="55"/>
      <c r="EUI39" s="55"/>
      <c r="EUJ39" s="55"/>
      <c r="EUK39" s="55"/>
      <c r="EUL39" s="55"/>
      <c r="EUM39" s="55"/>
      <c r="EUN39" s="55"/>
      <c r="EUO39" s="55"/>
      <c r="EUP39" s="55"/>
      <c r="EUQ39" s="55"/>
      <c r="EUR39" s="55"/>
      <c r="EUS39" s="55"/>
      <c r="EUT39" s="55"/>
      <c r="EUU39" s="55"/>
      <c r="EUV39" s="55"/>
      <c r="EUW39" s="55"/>
      <c r="EUX39" s="55"/>
      <c r="EUY39" s="55"/>
      <c r="EUZ39" s="55"/>
      <c r="EVA39" s="55"/>
      <c r="EVB39" s="55"/>
      <c r="EVC39" s="55"/>
      <c r="EVD39" s="55"/>
      <c r="EVE39" s="55"/>
      <c r="EVF39" s="55"/>
      <c r="EVG39" s="55"/>
      <c r="EVH39" s="55"/>
      <c r="EVI39" s="55"/>
      <c r="EVJ39" s="55"/>
      <c r="EVK39" s="55"/>
      <c r="EVL39" s="55"/>
      <c r="EVM39" s="55"/>
      <c r="EVN39" s="55"/>
      <c r="EVO39" s="55"/>
      <c r="EVP39" s="55"/>
      <c r="EVQ39" s="55"/>
      <c r="EVR39" s="55"/>
      <c r="EVS39" s="55"/>
      <c r="EVT39" s="55"/>
      <c r="EVU39" s="55"/>
      <c r="EVV39" s="55"/>
      <c r="EVW39" s="55"/>
      <c r="EVX39" s="55"/>
      <c r="EVY39" s="55"/>
      <c r="EVZ39" s="55"/>
      <c r="EWA39" s="55"/>
      <c r="EWB39" s="55"/>
      <c r="EWC39" s="55"/>
      <c r="EWD39" s="55"/>
      <c r="EWE39" s="55"/>
      <c r="EWF39" s="55"/>
      <c r="EWG39" s="55"/>
      <c r="EWH39" s="55"/>
      <c r="EWI39" s="55"/>
      <c r="EWJ39" s="55"/>
      <c r="EWK39" s="55"/>
      <c r="EWL39" s="55"/>
      <c r="EWM39" s="55"/>
      <c r="EWN39" s="55"/>
      <c r="EWO39" s="55"/>
      <c r="EWP39" s="55"/>
      <c r="EWQ39" s="55"/>
      <c r="EWR39" s="55"/>
      <c r="EWS39" s="55"/>
      <c r="EWT39" s="55"/>
      <c r="EWU39" s="55"/>
      <c r="EWV39" s="55"/>
      <c r="EWW39" s="55"/>
      <c r="EWX39" s="55"/>
      <c r="EWY39" s="55"/>
      <c r="EWZ39" s="55"/>
      <c r="EXA39" s="55"/>
      <c r="EXB39" s="55"/>
      <c r="EXC39" s="55"/>
      <c r="EXD39" s="55"/>
      <c r="EXE39" s="55"/>
      <c r="EXF39" s="55"/>
      <c r="EXG39" s="55"/>
      <c r="EXH39" s="55"/>
      <c r="EXI39" s="55"/>
      <c r="EXJ39" s="55"/>
      <c r="EXK39" s="55"/>
      <c r="EXL39" s="55"/>
      <c r="EXM39" s="55"/>
      <c r="EXN39" s="55"/>
      <c r="EXO39" s="55"/>
      <c r="EXP39" s="55"/>
      <c r="EXQ39" s="55"/>
      <c r="EXR39" s="55"/>
      <c r="EXS39" s="55"/>
      <c r="EXT39" s="55"/>
      <c r="EXU39" s="55"/>
      <c r="EXV39" s="55"/>
      <c r="EXW39" s="55"/>
      <c r="EXX39" s="55"/>
      <c r="EXY39" s="55"/>
      <c r="EXZ39" s="55"/>
      <c r="EYA39" s="55"/>
      <c r="EYB39" s="55"/>
      <c r="EYC39" s="55"/>
      <c r="EYD39" s="55"/>
      <c r="EYE39" s="55"/>
      <c r="EYF39" s="55"/>
      <c r="EYG39" s="55"/>
      <c r="EYH39" s="55"/>
      <c r="EYI39" s="55"/>
      <c r="EYJ39" s="55"/>
      <c r="EYK39" s="55"/>
      <c r="EYL39" s="55"/>
      <c r="EYM39" s="55"/>
      <c r="EYN39" s="55"/>
      <c r="EYO39" s="55"/>
      <c r="EYP39" s="55"/>
      <c r="EYQ39" s="55"/>
      <c r="EYR39" s="55"/>
      <c r="EYS39" s="55"/>
      <c r="EYT39" s="55"/>
      <c r="EYU39" s="55"/>
      <c r="EYV39" s="55"/>
      <c r="EYW39" s="55"/>
      <c r="EYX39" s="55"/>
      <c r="EYY39" s="55"/>
      <c r="EYZ39" s="55"/>
      <c r="EZA39" s="55"/>
      <c r="EZB39" s="55"/>
      <c r="EZC39" s="55"/>
      <c r="EZD39" s="55"/>
      <c r="EZE39" s="55"/>
      <c r="EZF39" s="55"/>
      <c r="EZG39" s="55"/>
      <c r="EZH39" s="55"/>
      <c r="EZI39" s="55"/>
      <c r="EZJ39" s="55"/>
      <c r="EZK39" s="55"/>
      <c r="EZL39" s="55"/>
      <c r="EZM39" s="55"/>
      <c r="EZN39" s="55"/>
      <c r="EZO39" s="55"/>
      <c r="EZP39" s="55"/>
      <c r="EZQ39" s="55"/>
      <c r="EZR39" s="55"/>
      <c r="EZS39" s="55"/>
      <c r="EZT39" s="55"/>
      <c r="EZU39" s="55"/>
      <c r="EZV39" s="55"/>
      <c r="EZW39" s="55"/>
      <c r="EZX39" s="55"/>
      <c r="EZY39" s="55"/>
      <c r="EZZ39" s="55"/>
      <c r="FAA39" s="55"/>
      <c r="FAB39" s="55"/>
      <c r="FAC39" s="55"/>
      <c r="FAD39" s="55"/>
      <c r="FAE39" s="55"/>
      <c r="FAF39" s="55"/>
      <c r="FAG39" s="55"/>
      <c r="FAH39" s="55"/>
      <c r="FAI39" s="55"/>
      <c r="FAJ39" s="55"/>
      <c r="FAK39" s="55"/>
      <c r="FAL39" s="55"/>
      <c r="FAM39" s="55"/>
      <c r="FAN39" s="55"/>
      <c r="FAO39" s="55"/>
      <c r="FAP39" s="55"/>
      <c r="FAQ39" s="55"/>
      <c r="FAR39" s="55"/>
      <c r="FAS39" s="55"/>
      <c r="FAT39" s="55"/>
      <c r="FAU39" s="55"/>
      <c r="FAV39" s="55"/>
      <c r="FAW39" s="55"/>
      <c r="FAX39" s="55"/>
      <c r="FAY39" s="55"/>
      <c r="FAZ39" s="55"/>
      <c r="FBA39" s="55"/>
      <c r="FBB39" s="55"/>
      <c r="FBC39" s="55"/>
      <c r="FBD39" s="55"/>
      <c r="FBE39" s="55"/>
      <c r="FBF39" s="55"/>
      <c r="FBG39" s="55"/>
      <c r="FBH39" s="55"/>
      <c r="FBI39" s="55"/>
      <c r="FBJ39" s="55"/>
      <c r="FBK39" s="55"/>
      <c r="FBL39" s="55"/>
      <c r="FBM39" s="55"/>
      <c r="FBN39" s="55"/>
      <c r="FBO39" s="55"/>
      <c r="FBP39" s="55"/>
      <c r="FBQ39" s="55"/>
      <c r="FBR39" s="55"/>
      <c r="FBS39" s="55"/>
      <c r="FBT39" s="55"/>
      <c r="FBU39" s="55"/>
      <c r="FBV39" s="55"/>
      <c r="FBW39" s="55"/>
      <c r="FBX39" s="55"/>
      <c r="FBY39" s="55"/>
      <c r="FBZ39" s="55"/>
      <c r="FCA39" s="55"/>
      <c r="FCB39" s="55"/>
      <c r="FCC39" s="55"/>
      <c r="FCD39" s="55"/>
      <c r="FCE39" s="55"/>
      <c r="FCF39" s="55"/>
      <c r="FCG39" s="55"/>
      <c r="FCH39" s="55"/>
      <c r="FCI39" s="55"/>
      <c r="FCJ39" s="55"/>
      <c r="FCK39" s="55"/>
      <c r="FCL39" s="55"/>
      <c r="FCM39" s="55"/>
      <c r="FCN39" s="55"/>
      <c r="FCO39" s="55"/>
      <c r="FCP39" s="55"/>
      <c r="FCQ39" s="55"/>
      <c r="FCR39" s="55"/>
      <c r="FCS39" s="55"/>
      <c r="FCT39" s="55"/>
      <c r="FCU39" s="55"/>
      <c r="FCV39" s="55"/>
      <c r="FCW39" s="55"/>
      <c r="FCX39" s="55"/>
      <c r="FCY39" s="55"/>
      <c r="FCZ39" s="55"/>
      <c r="FDA39" s="55"/>
      <c r="FDB39" s="55"/>
      <c r="FDC39" s="55"/>
      <c r="FDD39" s="55"/>
      <c r="FDE39" s="55"/>
      <c r="FDF39" s="55"/>
      <c r="FDG39" s="55"/>
      <c r="FDH39" s="55"/>
      <c r="FDI39" s="55"/>
      <c r="FDJ39" s="55"/>
      <c r="FDK39" s="55"/>
      <c r="FDL39" s="55"/>
      <c r="FDM39" s="55"/>
      <c r="FDN39" s="55"/>
      <c r="FDO39" s="55"/>
      <c r="FDP39" s="55"/>
      <c r="FDQ39" s="55"/>
      <c r="FDR39" s="55"/>
      <c r="FDS39" s="55"/>
      <c r="FDT39" s="55"/>
      <c r="FDU39" s="55"/>
      <c r="FDV39" s="55"/>
      <c r="FDW39" s="55"/>
      <c r="FDX39" s="55"/>
      <c r="FDY39" s="55"/>
      <c r="FDZ39" s="55"/>
      <c r="FEA39" s="55"/>
      <c r="FEB39" s="55"/>
      <c r="FEC39" s="55"/>
      <c r="FED39" s="55"/>
      <c r="FEE39" s="55"/>
      <c r="FEF39" s="55"/>
      <c r="FEG39" s="55"/>
      <c r="FEH39" s="55"/>
      <c r="FEI39" s="55"/>
      <c r="FEJ39" s="55"/>
      <c r="FEK39" s="55"/>
      <c r="FEL39" s="55"/>
      <c r="FEM39" s="55"/>
      <c r="FEN39" s="55"/>
      <c r="FEO39" s="55"/>
      <c r="FEP39" s="55"/>
      <c r="FEQ39" s="55"/>
      <c r="FER39" s="55"/>
      <c r="FES39" s="55"/>
      <c r="FET39" s="55"/>
      <c r="FEU39" s="55"/>
      <c r="FEV39" s="55"/>
      <c r="FEW39" s="55"/>
      <c r="FEX39" s="55"/>
      <c r="FEY39" s="55"/>
      <c r="FEZ39" s="55"/>
      <c r="FFA39" s="55"/>
      <c r="FFB39" s="55"/>
      <c r="FFC39" s="55"/>
      <c r="FFD39" s="55"/>
      <c r="FFE39" s="55"/>
      <c r="FFF39" s="55"/>
      <c r="FFG39" s="55"/>
      <c r="FFH39" s="55"/>
      <c r="FFI39" s="55"/>
      <c r="FFJ39" s="55"/>
      <c r="FFK39" s="55"/>
      <c r="FFL39" s="55"/>
      <c r="FFM39" s="55"/>
      <c r="FFN39" s="55"/>
      <c r="FFO39" s="55"/>
      <c r="FFP39" s="55"/>
      <c r="FFQ39" s="55"/>
      <c r="FFR39" s="55"/>
      <c r="FFS39" s="55"/>
      <c r="FFT39" s="55"/>
      <c r="FFU39" s="55"/>
      <c r="FFV39" s="55"/>
      <c r="FFW39" s="55"/>
      <c r="FFX39" s="55"/>
      <c r="FFY39" s="55"/>
      <c r="FFZ39" s="55"/>
      <c r="FGA39" s="55"/>
      <c r="FGB39" s="55"/>
      <c r="FGC39" s="55"/>
      <c r="FGD39" s="55"/>
      <c r="FGE39" s="55"/>
      <c r="FGF39" s="55"/>
      <c r="FGG39" s="55"/>
      <c r="FGH39" s="55"/>
      <c r="FGI39" s="55"/>
      <c r="FGJ39" s="55"/>
      <c r="FGK39" s="55"/>
      <c r="FGL39" s="55"/>
      <c r="FGM39" s="55"/>
      <c r="FGN39" s="55"/>
      <c r="FGO39" s="55"/>
      <c r="FGP39" s="55"/>
      <c r="FGQ39" s="55"/>
      <c r="FGR39" s="55"/>
      <c r="FGS39" s="55"/>
      <c r="FGT39" s="55"/>
      <c r="FGU39" s="55"/>
      <c r="FGV39" s="55"/>
      <c r="FGW39" s="55"/>
      <c r="FGX39" s="55"/>
      <c r="FGY39" s="55"/>
      <c r="FGZ39" s="55"/>
      <c r="FHA39" s="55"/>
      <c r="FHB39" s="55"/>
      <c r="FHC39" s="55"/>
      <c r="FHD39" s="55"/>
      <c r="FHE39" s="55"/>
      <c r="FHF39" s="55"/>
      <c r="FHG39" s="55"/>
      <c r="FHH39" s="55"/>
      <c r="FHI39" s="55"/>
      <c r="FHJ39" s="55"/>
      <c r="FHK39" s="55"/>
      <c r="FHL39" s="55"/>
      <c r="FHM39" s="55"/>
      <c r="FHN39" s="55"/>
      <c r="FHO39" s="55"/>
      <c r="FHP39" s="55"/>
      <c r="FHQ39" s="55"/>
      <c r="FHR39" s="55"/>
      <c r="FHS39" s="55"/>
      <c r="FHT39" s="55"/>
      <c r="FHU39" s="55"/>
      <c r="FHV39" s="55"/>
      <c r="FHW39" s="55"/>
      <c r="FHX39" s="55"/>
      <c r="FHY39" s="55"/>
      <c r="FHZ39" s="55"/>
      <c r="FIA39" s="55"/>
      <c r="FIB39" s="55"/>
      <c r="FIC39" s="55"/>
      <c r="FID39" s="55"/>
      <c r="FIE39" s="55"/>
      <c r="FIF39" s="55"/>
      <c r="FIG39" s="55"/>
      <c r="FIH39" s="55"/>
      <c r="FII39" s="55"/>
      <c r="FIJ39" s="55"/>
      <c r="FIK39" s="55"/>
      <c r="FIL39" s="55"/>
      <c r="FIM39" s="55"/>
      <c r="FIN39" s="55"/>
      <c r="FIO39" s="55"/>
      <c r="FIP39" s="55"/>
      <c r="FIQ39" s="55"/>
      <c r="FIR39" s="55"/>
      <c r="FIS39" s="55"/>
      <c r="FIT39" s="55"/>
      <c r="FIU39" s="55"/>
      <c r="FIV39" s="55"/>
      <c r="FIW39" s="55"/>
      <c r="FIX39" s="55"/>
      <c r="FIY39" s="55"/>
      <c r="FIZ39" s="55"/>
      <c r="FJA39" s="55"/>
      <c r="FJB39" s="55"/>
      <c r="FJC39" s="55"/>
      <c r="FJD39" s="55"/>
      <c r="FJE39" s="55"/>
      <c r="FJF39" s="55"/>
      <c r="FJG39" s="55"/>
      <c r="FJH39" s="55"/>
      <c r="FJI39" s="55"/>
      <c r="FJJ39" s="55"/>
      <c r="FJK39" s="55"/>
      <c r="FJL39" s="55"/>
      <c r="FJM39" s="55"/>
      <c r="FJN39" s="55"/>
      <c r="FJO39" s="55"/>
      <c r="FJP39" s="55"/>
      <c r="FJQ39" s="55"/>
      <c r="FJR39" s="55"/>
      <c r="FJS39" s="55"/>
      <c r="FJT39" s="55"/>
      <c r="FJU39" s="55"/>
      <c r="FJV39" s="55"/>
      <c r="FJW39" s="55"/>
      <c r="FJX39" s="55"/>
      <c r="FJY39" s="55"/>
      <c r="FJZ39" s="55"/>
      <c r="FKA39" s="55"/>
      <c r="FKB39" s="55"/>
      <c r="FKC39" s="55"/>
      <c r="FKD39" s="55"/>
      <c r="FKE39" s="55"/>
      <c r="FKF39" s="55"/>
      <c r="FKG39" s="55"/>
      <c r="FKH39" s="55"/>
      <c r="FKI39" s="55"/>
      <c r="FKJ39" s="55"/>
      <c r="FKK39" s="55"/>
      <c r="FKL39" s="55"/>
      <c r="FKM39" s="55"/>
      <c r="FKN39" s="55"/>
      <c r="FKO39" s="55"/>
      <c r="FKP39" s="55"/>
      <c r="FKQ39" s="55"/>
      <c r="FKR39" s="55"/>
      <c r="FKS39" s="55"/>
      <c r="FKT39" s="55"/>
      <c r="FKU39" s="55"/>
      <c r="FKV39" s="55"/>
      <c r="FKW39" s="55"/>
      <c r="FKX39" s="55"/>
      <c r="FKY39" s="55"/>
      <c r="FKZ39" s="55"/>
      <c r="FLA39" s="55"/>
      <c r="FLB39" s="55"/>
      <c r="FLC39" s="55"/>
      <c r="FLD39" s="55"/>
      <c r="FLE39" s="55"/>
      <c r="FLF39" s="55"/>
      <c r="FLG39" s="55"/>
      <c r="FLH39" s="55"/>
      <c r="FLI39" s="55"/>
      <c r="FLJ39" s="55"/>
      <c r="FLK39" s="55"/>
      <c r="FLL39" s="55"/>
      <c r="FLM39" s="55"/>
      <c r="FLN39" s="55"/>
      <c r="FLO39" s="55"/>
      <c r="FLP39" s="55"/>
      <c r="FLQ39" s="55"/>
      <c r="FLR39" s="55"/>
      <c r="FLS39" s="55"/>
      <c r="FLT39" s="55"/>
      <c r="FLU39" s="55"/>
      <c r="FLV39" s="55"/>
      <c r="FLW39" s="55"/>
      <c r="FLX39" s="55"/>
      <c r="FLY39" s="55"/>
      <c r="FLZ39" s="55"/>
      <c r="FMA39" s="55"/>
      <c r="FMB39" s="55"/>
      <c r="FMC39" s="55"/>
      <c r="FMD39" s="55"/>
      <c r="FME39" s="55"/>
      <c r="FMF39" s="55"/>
      <c r="FMG39" s="55"/>
      <c r="FMH39" s="55"/>
      <c r="FMI39" s="55"/>
      <c r="FMJ39" s="55"/>
      <c r="FMK39" s="55"/>
      <c r="FML39" s="55"/>
      <c r="FMM39" s="55"/>
      <c r="FMN39" s="55"/>
      <c r="FMO39" s="55"/>
      <c r="FMP39" s="55"/>
      <c r="FMQ39" s="55"/>
      <c r="FMR39" s="55"/>
      <c r="FMS39" s="55"/>
      <c r="FMT39" s="55"/>
      <c r="FMU39" s="55"/>
      <c r="FMV39" s="55"/>
      <c r="FMW39" s="55"/>
      <c r="FMX39" s="55"/>
      <c r="FMY39" s="55"/>
      <c r="FMZ39" s="55"/>
      <c r="FNA39" s="55"/>
      <c r="FNB39" s="55"/>
      <c r="FNC39" s="55"/>
      <c r="FND39" s="55"/>
      <c r="FNE39" s="55"/>
      <c r="FNF39" s="55"/>
      <c r="FNG39" s="55"/>
      <c r="FNH39" s="55"/>
      <c r="FNI39" s="55"/>
      <c r="FNJ39" s="55"/>
      <c r="FNK39" s="55"/>
      <c r="FNL39" s="55"/>
      <c r="FNM39" s="55"/>
      <c r="FNN39" s="55"/>
      <c r="FNO39" s="55"/>
      <c r="FNP39" s="55"/>
      <c r="FNQ39" s="55"/>
      <c r="FNR39" s="55"/>
      <c r="FNS39" s="55"/>
      <c r="FNT39" s="55"/>
      <c r="FNU39" s="55"/>
      <c r="FNV39" s="55"/>
      <c r="FNW39" s="55"/>
      <c r="FNX39" s="55"/>
      <c r="FNY39" s="55"/>
      <c r="FNZ39" s="55"/>
      <c r="FOA39" s="55"/>
      <c r="FOB39" s="55"/>
      <c r="FOC39" s="55"/>
      <c r="FOD39" s="55"/>
      <c r="FOE39" s="55"/>
      <c r="FOF39" s="55"/>
      <c r="FOG39" s="55"/>
      <c r="FOH39" s="55"/>
      <c r="FOI39" s="55"/>
      <c r="FOJ39" s="55"/>
      <c r="FOK39" s="55"/>
      <c r="FOL39" s="55"/>
      <c r="FOM39" s="55"/>
      <c r="FON39" s="55"/>
      <c r="FOO39" s="55"/>
      <c r="FOP39" s="55"/>
      <c r="FOQ39" s="55"/>
      <c r="FOR39" s="55"/>
      <c r="FOS39" s="55"/>
      <c r="FOT39" s="55"/>
      <c r="FOU39" s="55"/>
      <c r="FOV39" s="55"/>
      <c r="FOW39" s="55"/>
      <c r="FOX39" s="55"/>
      <c r="FOY39" s="55"/>
      <c r="FOZ39" s="55"/>
      <c r="FPA39" s="55"/>
      <c r="FPB39" s="55"/>
      <c r="FPC39" s="55"/>
      <c r="FPD39" s="55"/>
      <c r="FPE39" s="55"/>
      <c r="FPF39" s="55"/>
      <c r="FPG39" s="55"/>
      <c r="FPH39" s="55"/>
      <c r="FPI39" s="55"/>
      <c r="FPJ39" s="55"/>
      <c r="FPK39" s="55"/>
      <c r="FPL39" s="55"/>
      <c r="FPM39" s="55"/>
      <c r="FPN39" s="55"/>
      <c r="FPO39" s="55"/>
      <c r="FPP39" s="55"/>
      <c r="FPQ39" s="55"/>
      <c r="FPR39" s="55"/>
      <c r="FPS39" s="55"/>
      <c r="FPT39" s="55"/>
      <c r="FPU39" s="55"/>
      <c r="FPV39" s="55"/>
      <c r="FPW39" s="55"/>
      <c r="FPX39" s="55"/>
      <c r="FPY39" s="55"/>
      <c r="FPZ39" s="55"/>
      <c r="FQA39" s="55"/>
      <c r="FQB39" s="55"/>
      <c r="FQC39" s="55"/>
      <c r="FQD39" s="55"/>
      <c r="FQE39" s="55"/>
      <c r="FQF39" s="55"/>
      <c r="FQG39" s="55"/>
      <c r="FQH39" s="55"/>
      <c r="FQI39" s="55"/>
      <c r="FQJ39" s="55"/>
      <c r="FQK39" s="55"/>
      <c r="FQL39" s="55"/>
      <c r="FQM39" s="55"/>
      <c r="FQN39" s="55"/>
      <c r="FQO39" s="55"/>
      <c r="FQP39" s="55"/>
      <c r="FQQ39" s="55"/>
      <c r="FQR39" s="55"/>
      <c r="FQS39" s="55"/>
      <c r="FQT39" s="55"/>
      <c r="FQU39" s="55"/>
      <c r="FQV39" s="55"/>
      <c r="FQW39" s="55"/>
      <c r="FQX39" s="55"/>
      <c r="FQY39" s="55"/>
      <c r="FQZ39" s="55"/>
      <c r="FRA39" s="55"/>
      <c r="FRB39" s="55"/>
      <c r="FRC39" s="55"/>
      <c r="FRD39" s="55"/>
      <c r="FRE39" s="55"/>
      <c r="FRF39" s="55"/>
      <c r="FRG39" s="55"/>
      <c r="FRH39" s="55"/>
      <c r="FRI39" s="55"/>
      <c r="FRJ39" s="55"/>
      <c r="FRK39" s="55"/>
      <c r="FRL39" s="55"/>
      <c r="FRM39" s="55"/>
      <c r="FRN39" s="55"/>
      <c r="FRO39" s="55"/>
      <c r="FRP39" s="55"/>
      <c r="FRQ39" s="55"/>
      <c r="FRR39" s="55"/>
      <c r="FRS39" s="55"/>
      <c r="FRT39" s="55"/>
      <c r="FRU39" s="55"/>
      <c r="FRV39" s="55"/>
      <c r="FRW39" s="55"/>
      <c r="FRX39" s="55"/>
      <c r="FRY39" s="55"/>
      <c r="FRZ39" s="55"/>
      <c r="FSA39" s="55"/>
      <c r="FSB39" s="55"/>
      <c r="FSC39" s="55"/>
      <c r="FSD39" s="55"/>
      <c r="FSE39" s="55"/>
      <c r="FSF39" s="55"/>
      <c r="FSG39" s="55"/>
      <c r="FSH39" s="55"/>
      <c r="FSI39" s="55"/>
      <c r="FSJ39" s="55"/>
      <c r="FSK39" s="55"/>
      <c r="FSL39" s="55"/>
      <c r="FSM39" s="55"/>
      <c r="FSN39" s="55"/>
      <c r="FSO39" s="55"/>
      <c r="FSP39" s="55"/>
      <c r="FSQ39" s="55"/>
      <c r="FSR39" s="55"/>
      <c r="FSS39" s="55"/>
      <c r="FST39" s="55"/>
      <c r="FSU39" s="55"/>
      <c r="FSV39" s="55"/>
      <c r="FSW39" s="55"/>
      <c r="FSX39" s="55"/>
      <c r="FSY39" s="55"/>
      <c r="FSZ39" s="55"/>
      <c r="FTA39" s="55"/>
      <c r="FTB39" s="55"/>
      <c r="FTC39" s="55"/>
      <c r="FTD39" s="55"/>
      <c r="FTE39" s="55"/>
      <c r="FTF39" s="55"/>
      <c r="FTG39" s="55"/>
      <c r="FTH39" s="55"/>
      <c r="FTI39" s="55"/>
      <c r="FTJ39" s="55"/>
      <c r="FTK39" s="55"/>
      <c r="FTL39" s="55"/>
      <c r="FTM39" s="55"/>
      <c r="FTN39" s="55"/>
      <c r="FTO39" s="55"/>
      <c r="FTP39" s="55"/>
      <c r="FTQ39" s="55"/>
      <c r="FTR39" s="55"/>
      <c r="FTS39" s="55"/>
      <c r="FTT39" s="55"/>
      <c r="FTU39" s="55"/>
      <c r="FTV39" s="55"/>
      <c r="FTW39" s="55"/>
      <c r="FTX39" s="55"/>
      <c r="FTY39" s="55"/>
      <c r="FTZ39" s="55"/>
      <c r="FUA39" s="55"/>
      <c r="FUB39" s="55"/>
      <c r="FUC39" s="55"/>
      <c r="FUD39" s="55"/>
      <c r="FUE39" s="55"/>
      <c r="FUF39" s="55"/>
      <c r="FUG39" s="55"/>
      <c r="FUH39" s="55"/>
      <c r="FUI39" s="55"/>
      <c r="FUJ39" s="55"/>
      <c r="FUK39" s="55"/>
      <c r="FUL39" s="55"/>
      <c r="FUM39" s="55"/>
      <c r="FUN39" s="55"/>
      <c r="FUO39" s="55"/>
      <c r="FUP39" s="55"/>
      <c r="FUQ39" s="55"/>
      <c r="FUR39" s="55"/>
      <c r="FUS39" s="55"/>
      <c r="FUT39" s="55"/>
      <c r="FUU39" s="55"/>
      <c r="FUV39" s="55"/>
      <c r="FUW39" s="55"/>
      <c r="FUX39" s="55"/>
      <c r="FUY39" s="55"/>
      <c r="FUZ39" s="55"/>
      <c r="FVA39" s="55"/>
      <c r="FVB39" s="55"/>
      <c r="FVC39" s="55"/>
      <c r="FVD39" s="55"/>
      <c r="FVE39" s="55"/>
      <c r="FVF39" s="55"/>
      <c r="FVG39" s="55"/>
      <c r="FVH39" s="55"/>
      <c r="FVI39" s="55"/>
      <c r="FVJ39" s="55"/>
      <c r="FVK39" s="55"/>
      <c r="FVL39" s="55"/>
      <c r="FVM39" s="55"/>
      <c r="FVN39" s="55"/>
      <c r="FVO39" s="55"/>
      <c r="FVP39" s="55"/>
      <c r="FVQ39" s="55"/>
      <c r="FVR39" s="55"/>
      <c r="FVS39" s="55"/>
      <c r="FVT39" s="55"/>
      <c r="FVU39" s="55"/>
      <c r="FVV39" s="55"/>
      <c r="FVW39" s="55"/>
      <c r="FVX39" s="55"/>
      <c r="FVY39" s="55"/>
      <c r="FVZ39" s="55"/>
      <c r="FWA39" s="55"/>
      <c r="FWB39" s="55"/>
      <c r="FWC39" s="55"/>
      <c r="FWD39" s="55"/>
      <c r="FWE39" s="55"/>
      <c r="FWF39" s="55"/>
      <c r="FWG39" s="55"/>
      <c r="FWH39" s="55"/>
      <c r="FWI39" s="55"/>
      <c r="FWJ39" s="55"/>
      <c r="FWK39" s="55"/>
      <c r="FWL39" s="55"/>
      <c r="FWM39" s="55"/>
      <c r="FWN39" s="55"/>
      <c r="FWO39" s="55"/>
      <c r="FWP39" s="55"/>
      <c r="FWQ39" s="55"/>
      <c r="FWR39" s="55"/>
      <c r="FWS39" s="55"/>
      <c r="FWT39" s="55"/>
      <c r="FWU39" s="55"/>
      <c r="FWV39" s="55"/>
      <c r="FWW39" s="55"/>
      <c r="FWX39" s="55"/>
      <c r="FWY39" s="55"/>
      <c r="FWZ39" s="55"/>
      <c r="FXA39" s="55"/>
      <c r="FXB39" s="55"/>
      <c r="FXC39" s="55"/>
      <c r="FXD39" s="55"/>
      <c r="FXE39" s="55"/>
      <c r="FXF39" s="55"/>
      <c r="FXG39" s="55"/>
      <c r="FXH39" s="55"/>
      <c r="FXI39" s="55"/>
      <c r="FXJ39" s="55"/>
      <c r="FXK39" s="55"/>
      <c r="FXL39" s="55"/>
      <c r="FXM39" s="55"/>
      <c r="FXN39" s="55"/>
      <c r="FXO39" s="55"/>
      <c r="FXP39" s="55"/>
      <c r="FXQ39" s="55"/>
      <c r="FXR39" s="55"/>
      <c r="FXS39" s="55"/>
      <c r="FXT39" s="55"/>
      <c r="FXU39" s="55"/>
      <c r="FXV39" s="55"/>
      <c r="FXW39" s="55"/>
      <c r="FXX39" s="55"/>
      <c r="FXY39" s="55"/>
      <c r="FXZ39" s="55"/>
      <c r="FYA39" s="55"/>
      <c r="FYB39" s="55"/>
      <c r="FYC39" s="55"/>
      <c r="FYD39" s="55"/>
      <c r="FYE39" s="55"/>
      <c r="FYF39" s="55"/>
      <c r="FYG39" s="55"/>
      <c r="FYH39" s="55"/>
      <c r="FYI39" s="55"/>
      <c r="FYJ39" s="55"/>
      <c r="FYK39" s="55"/>
      <c r="FYL39" s="55"/>
      <c r="FYM39" s="55"/>
      <c r="FYN39" s="55"/>
      <c r="FYO39" s="55"/>
      <c r="FYP39" s="55"/>
      <c r="FYQ39" s="55"/>
      <c r="FYR39" s="55"/>
      <c r="FYS39" s="55"/>
      <c r="FYT39" s="55"/>
      <c r="FYU39" s="55"/>
      <c r="FYV39" s="55"/>
      <c r="FYW39" s="55"/>
      <c r="FYX39" s="55"/>
      <c r="FYY39" s="55"/>
      <c r="FYZ39" s="55"/>
      <c r="FZA39" s="55"/>
      <c r="FZB39" s="55"/>
      <c r="FZC39" s="55"/>
      <c r="FZD39" s="55"/>
      <c r="FZE39" s="55"/>
      <c r="FZF39" s="55"/>
      <c r="FZG39" s="55"/>
      <c r="FZH39" s="55"/>
      <c r="FZI39" s="55"/>
      <c r="FZJ39" s="55"/>
      <c r="FZK39" s="55"/>
      <c r="FZL39" s="55"/>
      <c r="FZM39" s="55"/>
      <c r="FZN39" s="55"/>
      <c r="FZO39" s="55"/>
      <c r="FZP39" s="55"/>
      <c r="FZQ39" s="55"/>
      <c r="FZR39" s="55"/>
      <c r="FZS39" s="55"/>
      <c r="FZT39" s="55"/>
      <c r="FZU39" s="55"/>
      <c r="FZV39" s="55"/>
      <c r="FZW39" s="55"/>
      <c r="FZX39" s="55"/>
      <c r="FZY39" s="55"/>
      <c r="FZZ39" s="55"/>
      <c r="GAA39" s="55"/>
      <c r="GAB39" s="55"/>
      <c r="GAC39" s="55"/>
      <c r="GAD39" s="55"/>
      <c r="GAE39" s="55"/>
      <c r="GAF39" s="55"/>
      <c r="GAG39" s="55"/>
      <c r="GAH39" s="55"/>
      <c r="GAI39" s="55"/>
      <c r="GAJ39" s="55"/>
      <c r="GAK39" s="55"/>
      <c r="GAL39" s="55"/>
      <c r="GAM39" s="55"/>
      <c r="GAN39" s="55"/>
      <c r="GAO39" s="55"/>
      <c r="GAP39" s="55"/>
      <c r="GAQ39" s="55"/>
      <c r="GAR39" s="55"/>
      <c r="GAS39" s="55"/>
      <c r="GAT39" s="55"/>
      <c r="GAU39" s="55"/>
      <c r="GAV39" s="55"/>
      <c r="GAW39" s="55"/>
      <c r="GAX39" s="55"/>
      <c r="GAY39" s="55"/>
      <c r="GAZ39" s="55"/>
      <c r="GBA39" s="55"/>
      <c r="GBB39" s="55"/>
      <c r="GBC39" s="55"/>
      <c r="GBD39" s="55"/>
      <c r="GBE39" s="55"/>
      <c r="GBF39" s="55"/>
      <c r="GBG39" s="55"/>
      <c r="GBH39" s="55"/>
      <c r="GBI39" s="55"/>
      <c r="GBJ39" s="55"/>
      <c r="GBK39" s="55"/>
      <c r="GBL39" s="55"/>
      <c r="GBM39" s="55"/>
      <c r="GBN39" s="55"/>
      <c r="GBO39" s="55"/>
      <c r="GBP39" s="55"/>
      <c r="GBQ39" s="55"/>
      <c r="GBR39" s="55"/>
      <c r="GBS39" s="55"/>
      <c r="GBT39" s="55"/>
      <c r="GBU39" s="55"/>
      <c r="GBV39" s="55"/>
      <c r="GBW39" s="55"/>
      <c r="GBX39" s="55"/>
      <c r="GBY39" s="55"/>
      <c r="GBZ39" s="55"/>
      <c r="GCA39" s="55"/>
      <c r="GCB39" s="55"/>
      <c r="GCC39" s="55"/>
      <c r="GCD39" s="55"/>
      <c r="GCE39" s="55"/>
      <c r="GCF39" s="55"/>
      <c r="GCG39" s="55"/>
      <c r="GCH39" s="55"/>
      <c r="GCI39" s="55"/>
      <c r="GCJ39" s="55"/>
      <c r="GCK39" s="55"/>
      <c r="GCL39" s="55"/>
      <c r="GCM39" s="55"/>
      <c r="GCN39" s="55"/>
      <c r="GCO39" s="55"/>
      <c r="GCP39" s="55"/>
      <c r="GCQ39" s="55"/>
      <c r="GCR39" s="55"/>
      <c r="GCS39" s="55"/>
      <c r="GCT39" s="55"/>
      <c r="GCU39" s="55"/>
      <c r="GCV39" s="55"/>
      <c r="GCW39" s="55"/>
      <c r="GCX39" s="55"/>
      <c r="GCY39" s="55"/>
      <c r="GCZ39" s="55"/>
      <c r="GDA39" s="55"/>
      <c r="GDB39" s="55"/>
      <c r="GDC39" s="55"/>
      <c r="GDD39" s="55"/>
      <c r="GDE39" s="55"/>
      <c r="GDF39" s="55"/>
      <c r="GDG39" s="55"/>
      <c r="GDH39" s="55"/>
      <c r="GDI39" s="55"/>
      <c r="GDJ39" s="55"/>
      <c r="GDK39" s="55"/>
      <c r="GDL39" s="55"/>
      <c r="GDM39" s="55"/>
      <c r="GDN39" s="55"/>
      <c r="GDO39" s="55"/>
      <c r="GDP39" s="55"/>
      <c r="GDQ39" s="55"/>
      <c r="GDR39" s="55"/>
      <c r="GDS39" s="55"/>
      <c r="GDT39" s="55"/>
      <c r="GDU39" s="55"/>
      <c r="GDV39" s="55"/>
      <c r="GDW39" s="55"/>
      <c r="GDX39" s="55"/>
      <c r="GDY39" s="55"/>
      <c r="GDZ39" s="55"/>
      <c r="GEA39" s="55"/>
      <c r="GEB39" s="55"/>
      <c r="GEC39" s="55"/>
      <c r="GED39" s="55"/>
      <c r="GEE39" s="55"/>
      <c r="GEF39" s="55"/>
      <c r="GEG39" s="55"/>
      <c r="GEH39" s="55"/>
      <c r="GEI39" s="55"/>
      <c r="GEJ39" s="55"/>
      <c r="GEK39" s="55"/>
      <c r="GEL39" s="55"/>
      <c r="GEM39" s="55"/>
      <c r="GEN39" s="55"/>
      <c r="GEO39" s="55"/>
      <c r="GEP39" s="55"/>
      <c r="GEQ39" s="55"/>
      <c r="GER39" s="55"/>
      <c r="GES39" s="55"/>
      <c r="GET39" s="55"/>
      <c r="GEU39" s="55"/>
      <c r="GEV39" s="55"/>
      <c r="GEW39" s="55"/>
      <c r="GEX39" s="55"/>
      <c r="GEY39" s="55"/>
      <c r="GEZ39" s="55"/>
      <c r="GFA39" s="55"/>
      <c r="GFB39" s="55"/>
      <c r="GFC39" s="55"/>
      <c r="GFD39" s="55"/>
      <c r="GFE39" s="55"/>
      <c r="GFF39" s="55"/>
      <c r="GFG39" s="55"/>
      <c r="GFH39" s="55"/>
      <c r="GFI39" s="55"/>
      <c r="GFJ39" s="55"/>
      <c r="GFK39" s="55"/>
      <c r="GFL39" s="55"/>
      <c r="GFM39" s="55"/>
      <c r="GFN39" s="55"/>
      <c r="GFO39" s="55"/>
      <c r="GFP39" s="55"/>
      <c r="GFQ39" s="55"/>
      <c r="GFR39" s="55"/>
      <c r="GFS39" s="55"/>
      <c r="GFT39" s="55"/>
      <c r="GFU39" s="55"/>
      <c r="GFV39" s="55"/>
      <c r="GFW39" s="55"/>
      <c r="GFX39" s="55"/>
      <c r="GFY39" s="55"/>
      <c r="GFZ39" s="55"/>
      <c r="GGA39" s="55"/>
      <c r="GGB39" s="55"/>
      <c r="GGC39" s="55"/>
      <c r="GGD39" s="55"/>
      <c r="GGE39" s="55"/>
      <c r="GGF39" s="55"/>
      <c r="GGG39" s="55"/>
      <c r="GGH39" s="55"/>
      <c r="GGI39" s="55"/>
      <c r="GGJ39" s="55"/>
      <c r="GGK39" s="55"/>
      <c r="GGL39" s="55"/>
      <c r="GGM39" s="55"/>
      <c r="GGN39" s="55"/>
      <c r="GGO39" s="55"/>
      <c r="GGP39" s="55"/>
      <c r="GGQ39" s="55"/>
      <c r="GGR39" s="55"/>
      <c r="GGS39" s="55"/>
      <c r="GGT39" s="55"/>
      <c r="GGU39" s="55"/>
      <c r="GGV39" s="55"/>
      <c r="GGW39" s="55"/>
      <c r="GGX39" s="55"/>
      <c r="GGY39" s="55"/>
      <c r="GGZ39" s="55"/>
      <c r="GHA39" s="55"/>
      <c r="GHB39" s="55"/>
      <c r="GHC39" s="55"/>
      <c r="GHD39" s="55"/>
      <c r="GHE39" s="55"/>
      <c r="GHF39" s="55"/>
      <c r="GHG39" s="55"/>
      <c r="GHH39" s="55"/>
      <c r="GHI39" s="55"/>
      <c r="GHJ39" s="55"/>
      <c r="GHK39" s="55"/>
      <c r="GHL39" s="55"/>
      <c r="GHM39" s="55"/>
      <c r="GHN39" s="55"/>
      <c r="GHO39" s="55"/>
      <c r="GHP39" s="55"/>
      <c r="GHQ39" s="55"/>
      <c r="GHR39" s="55"/>
      <c r="GHS39" s="55"/>
      <c r="GHT39" s="55"/>
      <c r="GHU39" s="55"/>
      <c r="GHV39" s="55"/>
      <c r="GHW39" s="55"/>
      <c r="GHX39" s="55"/>
      <c r="GHY39" s="55"/>
      <c r="GHZ39" s="55"/>
      <c r="GIA39" s="55"/>
      <c r="GIB39" s="55"/>
      <c r="GIC39" s="55"/>
      <c r="GID39" s="55"/>
      <c r="GIE39" s="55"/>
      <c r="GIF39" s="55"/>
      <c r="GIG39" s="55"/>
      <c r="GIH39" s="55"/>
      <c r="GII39" s="55"/>
      <c r="GIJ39" s="55"/>
      <c r="GIK39" s="55"/>
      <c r="GIL39" s="55"/>
      <c r="GIM39" s="55"/>
      <c r="GIN39" s="55"/>
      <c r="GIO39" s="55"/>
      <c r="GIP39" s="55"/>
      <c r="GIQ39" s="55"/>
      <c r="GIR39" s="55"/>
      <c r="GIS39" s="55"/>
      <c r="GIT39" s="55"/>
      <c r="GIU39" s="55"/>
      <c r="GIV39" s="55"/>
      <c r="GIW39" s="55"/>
      <c r="GIX39" s="55"/>
      <c r="GIY39" s="55"/>
      <c r="GIZ39" s="55"/>
      <c r="GJA39" s="55"/>
      <c r="GJB39" s="55"/>
      <c r="GJC39" s="55"/>
      <c r="GJD39" s="55"/>
      <c r="GJE39" s="55"/>
      <c r="GJF39" s="55"/>
      <c r="GJG39" s="55"/>
      <c r="GJH39" s="55"/>
      <c r="GJI39" s="55"/>
      <c r="GJJ39" s="55"/>
      <c r="GJK39" s="55"/>
      <c r="GJL39" s="55"/>
      <c r="GJM39" s="55"/>
      <c r="GJN39" s="55"/>
      <c r="GJO39" s="55"/>
      <c r="GJP39" s="55"/>
      <c r="GJQ39" s="55"/>
      <c r="GJR39" s="55"/>
      <c r="GJS39" s="55"/>
      <c r="GJT39" s="55"/>
      <c r="GJU39" s="55"/>
      <c r="GJV39" s="55"/>
      <c r="GJW39" s="55"/>
      <c r="GJX39" s="55"/>
      <c r="GJY39" s="55"/>
      <c r="GJZ39" s="55"/>
      <c r="GKA39" s="55"/>
      <c r="GKB39" s="55"/>
      <c r="GKC39" s="55"/>
      <c r="GKD39" s="55"/>
      <c r="GKE39" s="55"/>
      <c r="GKF39" s="55"/>
      <c r="GKG39" s="55"/>
      <c r="GKH39" s="55"/>
      <c r="GKI39" s="55"/>
      <c r="GKJ39" s="55"/>
      <c r="GKK39" s="55"/>
      <c r="GKL39" s="55"/>
      <c r="GKM39" s="55"/>
      <c r="GKN39" s="55"/>
      <c r="GKO39" s="55"/>
      <c r="GKP39" s="55"/>
      <c r="GKQ39" s="55"/>
      <c r="GKR39" s="55"/>
      <c r="GKS39" s="55"/>
      <c r="GKT39" s="55"/>
      <c r="GKU39" s="55"/>
      <c r="GKV39" s="55"/>
      <c r="GKW39" s="55"/>
      <c r="GKX39" s="55"/>
      <c r="GKY39" s="55"/>
      <c r="GKZ39" s="55"/>
      <c r="GLA39" s="55"/>
      <c r="GLB39" s="55"/>
      <c r="GLC39" s="55"/>
      <c r="GLD39" s="55"/>
      <c r="GLE39" s="55"/>
      <c r="GLF39" s="55"/>
      <c r="GLG39" s="55"/>
      <c r="GLH39" s="55"/>
      <c r="GLI39" s="55"/>
      <c r="GLJ39" s="55"/>
      <c r="GLK39" s="55"/>
      <c r="GLL39" s="55"/>
      <c r="GLM39" s="55"/>
      <c r="GLN39" s="55"/>
      <c r="GLO39" s="55"/>
      <c r="GLP39" s="55"/>
      <c r="GLQ39" s="55"/>
      <c r="GLR39" s="55"/>
      <c r="GLS39" s="55"/>
      <c r="GLT39" s="55"/>
      <c r="GLU39" s="55"/>
      <c r="GLV39" s="55"/>
      <c r="GLW39" s="55"/>
      <c r="GLX39" s="55"/>
      <c r="GLY39" s="55"/>
      <c r="GLZ39" s="55"/>
      <c r="GMA39" s="55"/>
      <c r="GMB39" s="55"/>
      <c r="GMC39" s="55"/>
      <c r="GMD39" s="55"/>
      <c r="GME39" s="55"/>
      <c r="GMF39" s="55"/>
      <c r="GMG39" s="55"/>
      <c r="GMH39" s="55"/>
      <c r="GMI39" s="55"/>
      <c r="GMJ39" s="55"/>
      <c r="GMK39" s="55"/>
      <c r="GML39" s="55"/>
      <c r="GMM39" s="55"/>
      <c r="GMN39" s="55"/>
      <c r="GMO39" s="55"/>
      <c r="GMP39" s="55"/>
      <c r="GMQ39" s="55"/>
      <c r="GMR39" s="55"/>
      <c r="GMS39" s="55"/>
      <c r="GMT39" s="55"/>
      <c r="GMU39" s="55"/>
      <c r="GMV39" s="55"/>
      <c r="GMW39" s="55"/>
      <c r="GMX39" s="55"/>
      <c r="GMY39" s="55"/>
      <c r="GMZ39" s="55"/>
      <c r="GNA39" s="55"/>
      <c r="GNB39" s="55"/>
      <c r="GNC39" s="55"/>
      <c r="GND39" s="55"/>
      <c r="GNE39" s="55"/>
      <c r="GNF39" s="55"/>
      <c r="GNG39" s="55"/>
      <c r="GNH39" s="55"/>
      <c r="GNI39" s="55"/>
      <c r="GNJ39" s="55"/>
      <c r="GNK39" s="55"/>
      <c r="GNL39" s="55"/>
      <c r="GNM39" s="55"/>
      <c r="GNN39" s="55"/>
      <c r="GNO39" s="55"/>
      <c r="GNP39" s="55"/>
      <c r="GNQ39" s="55"/>
      <c r="GNR39" s="55"/>
      <c r="GNS39" s="55"/>
      <c r="GNT39" s="55"/>
      <c r="GNU39" s="55"/>
      <c r="GNV39" s="55"/>
      <c r="GNW39" s="55"/>
      <c r="GNX39" s="55"/>
      <c r="GNY39" s="55"/>
      <c r="GNZ39" s="55"/>
      <c r="GOA39" s="55"/>
      <c r="GOB39" s="55"/>
      <c r="GOC39" s="55"/>
      <c r="GOD39" s="55"/>
      <c r="GOE39" s="55"/>
      <c r="GOF39" s="55"/>
      <c r="GOG39" s="55"/>
      <c r="GOH39" s="55"/>
      <c r="GOI39" s="55"/>
      <c r="GOJ39" s="55"/>
      <c r="GOK39" s="55"/>
      <c r="GOL39" s="55"/>
      <c r="GOM39" s="55"/>
      <c r="GON39" s="55"/>
      <c r="GOO39" s="55"/>
      <c r="GOP39" s="55"/>
      <c r="GOQ39" s="55"/>
      <c r="GOR39" s="55"/>
      <c r="GOS39" s="55"/>
      <c r="GOT39" s="55"/>
      <c r="GOU39" s="55"/>
      <c r="GOV39" s="55"/>
      <c r="GOW39" s="55"/>
      <c r="GOX39" s="55"/>
      <c r="GOY39" s="55"/>
      <c r="GOZ39" s="55"/>
      <c r="GPA39" s="55"/>
      <c r="GPB39" s="55"/>
      <c r="GPC39" s="55"/>
      <c r="GPD39" s="55"/>
      <c r="GPE39" s="55"/>
      <c r="GPF39" s="55"/>
      <c r="GPG39" s="55"/>
      <c r="GPH39" s="55"/>
      <c r="GPI39" s="55"/>
      <c r="GPJ39" s="55"/>
      <c r="GPK39" s="55"/>
      <c r="GPL39" s="55"/>
      <c r="GPM39" s="55"/>
      <c r="GPN39" s="55"/>
      <c r="GPO39" s="55"/>
      <c r="GPP39" s="55"/>
      <c r="GPQ39" s="55"/>
      <c r="GPR39" s="55"/>
      <c r="GPS39" s="55"/>
      <c r="GPT39" s="55"/>
      <c r="GPU39" s="55"/>
      <c r="GPV39" s="55"/>
      <c r="GPW39" s="55"/>
      <c r="GPX39" s="55"/>
      <c r="GPY39" s="55"/>
      <c r="GPZ39" s="55"/>
      <c r="GQA39" s="55"/>
      <c r="GQB39" s="55"/>
      <c r="GQC39" s="55"/>
      <c r="GQD39" s="55"/>
      <c r="GQE39" s="55"/>
      <c r="GQF39" s="55"/>
      <c r="GQG39" s="55"/>
      <c r="GQH39" s="55"/>
      <c r="GQI39" s="55"/>
      <c r="GQJ39" s="55"/>
      <c r="GQK39" s="55"/>
      <c r="GQL39" s="55"/>
      <c r="GQM39" s="55"/>
      <c r="GQN39" s="55"/>
      <c r="GQO39" s="55"/>
      <c r="GQP39" s="55"/>
      <c r="GQQ39" s="55"/>
      <c r="GQR39" s="55"/>
      <c r="GQS39" s="55"/>
      <c r="GQT39" s="55"/>
      <c r="GQU39" s="55"/>
      <c r="GQV39" s="55"/>
      <c r="GQW39" s="55"/>
      <c r="GQX39" s="55"/>
      <c r="GQY39" s="55"/>
      <c r="GQZ39" s="55"/>
      <c r="GRA39" s="55"/>
      <c r="GRB39" s="55"/>
      <c r="GRC39" s="55"/>
      <c r="GRD39" s="55"/>
      <c r="GRE39" s="55"/>
      <c r="GRF39" s="55"/>
      <c r="GRG39" s="55"/>
      <c r="GRH39" s="55"/>
      <c r="GRI39" s="55"/>
      <c r="GRJ39" s="55"/>
      <c r="GRK39" s="55"/>
      <c r="GRL39" s="55"/>
      <c r="GRM39" s="55"/>
      <c r="GRN39" s="55"/>
      <c r="GRO39" s="55"/>
      <c r="GRP39" s="55"/>
      <c r="GRQ39" s="55"/>
      <c r="GRR39" s="55"/>
      <c r="GRS39" s="55"/>
      <c r="GRT39" s="55"/>
      <c r="GRU39" s="55"/>
      <c r="GRV39" s="55"/>
      <c r="GRW39" s="55"/>
      <c r="GRX39" s="55"/>
      <c r="GRY39" s="55"/>
      <c r="GRZ39" s="55"/>
      <c r="GSA39" s="55"/>
      <c r="GSB39" s="55"/>
      <c r="GSC39" s="55"/>
      <c r="GSD39" s="55"/>
      <c r="GSE39" s="55"/>
      <c r="GSF39" s="55"/>
      <c r="GSG39" s="55"/>
      <c r="GSH39" s="55"/>
      <c r="GSI39" s="55"/>
      <c r="GSJ39" s="55"/>
      <c r="GSK39" s="55"/>
      <c r="GSL39" s="55"/>
      <c r="GSM39" s="55"/>
      <c r="GSN39" s="55"/>
      <c r="GSO39" s="55"/>
      <c r="GSP39" s="55"/>
      <c r="GSQ39" s="55"/>
      <c r="GSR39" s="55"/>
      <c r="GSS39" s="55"/>
      <c r="GST39" s="55"/>
      <c r="GSU39" s="55"/>
      <c r="GSV39" s="55"/>
      <c r="GSW39" s="55"/>
      <c r="GSX39" s="55"/>
      <c r="GSY39" s="55"/>
      <c r="GSZ39" s="55"/>
      <c r="GTA39" s="55"/>
      <c r="GTB39" s="55"/>
      <c r="GTC39" s="55"/>
      <c r="GTD39" s="55"/>
      <c r="GTE39" s="55"/>
      <c r="GTF39" s="55"/>
      <c r="GTG39" s="55"/>
      <c r="GTH39" s="55"/>
      <c r="GTI39" s="55"/>
      <c r="GTJ39" s="55"/>
      <c r="GTK39" s="55"/>
      <c r="GTL39" s="55"/>
      <c r="GTM39" s="55"/>
      <c r="GTN39" s="55"/>
      <c r="GTO39" s="55"/>
      <c r="GTP39" s="55"/>
      <c r="GTQ39" s="55"/>
      <c r="GTR39" s="55"/>
      <c r="GTS39" s="55"/>
      <c r="GTT39" s="55"/>
      <c r="GTU39" s="55"/>
      <c r="GTV39" s="55"/>
      <c r="GTW39" s="55"/>
      <c r="GTX39" s="55"/>
      <c r="GTY39" s="55"/>
      <c r="GTZ39" s="55"/>
      <c r="GUA39" s="55"/>
      <c r="GUB39" s="55"/>
      <c r="GUC39" s="55"/>
      <c r="GUD39" s="55"/>
      <c r="GUE39" s="55"/>
      <c r="GUF39" s="55"/>
      <c r="GUG39" s="55"/>
      <c r="GUH39" s="55"/>
      <c r="GUI39" s="55"/>
      <c r="GUJ39" s="55"/>
      <c r="GUK39" s="55"/>
      <c r="GUL39" s="55"/>
      <c r="GUM39" s="55"/>
      <c r="GUN39" s="55"/>
      <c r="GUO39" s="55"/>
      <c r="GUP39" s="55"/>
      <c r="GUQ39" s="55"/>
      <c r="GUR39" s="55"/>
      <c r="GUS39" s="55"/>
      <c r="GUT39" s="55"/>
      <c r="GUU39" s="55"/>
      <c r="GUV39" s="55"/>
      <c r="GUW39" s="55"/>
      <c r="GUX39" s="55"/>
      <c r="GUY39" s="55"/>
      <c r="GUZ39" s="55"/>
      <c r="GVA39" s="55"/>
      <c r="GVB39" s="55"/>
      <c r="GVC39" s="55"/>
      <c r="GVD39" s="55"/>
      <c r="GVE39" s="55"/>
      <c r="GVF39" s="55"/>
      <c r="GVG39" s="55"/>
      <c r="GVH39" s="55"/>
      <c r="GVI39" s="55"/>
      <c r="GVJ39" s="55"/>
      <c r="GVK39" s="55"/>
      <c r="GVL39" s="55"/>
      <c r="GVM39" s="55"/>
      <c r="GVN39" s="55"/>
      <c r="GVO39" s="55"/>
      <c r="GVP39" s="55"/>
      <c r="GVQ39" s="55"/>
      <c r="GVR39" s="55"/>
      <c r="GVS39" s="55"/>
      <c r="GVT39" s="55"/>
      <c r="GVU39" s="55"/>
      <c r="GVV39" s="55"/>
      <c r="GVW39" s="55"/>
      <c r="GVX39" s="55"/>
      <c r="GVY39" s="55"/>
      <c r="GVZ39" s="55"/>
      <c r="GWA39" s="55"/>
      <c r="GWB39" s="55"/>
      <c r="GWC39" s="55"/>
      <c r="GWD39" s="55"/>
      <c r="GWE39" s="55"/>
      <c r="GWF39" s="55"/>
      <c r="GWG39" s="55"/>
      <c r="GWH39" s="55"/>
      <c r="GWI39" s="55"/>
      <c r="GWJ39" s="55"/>
      <c r="GWK39" s="55"/>
      <c r="GWL39" s="55"/>
      <c r="GWM39" s="55"/>
      <c r="GWN39" s="55"/>
      <c r="GWO39" s="55"/>
      <c r="GWP39" s="55"/>
      <c r="GWQ39" s="55"/>
      <c r="GWR39" s="55"/>
      <c r="GWS39" s="55"/>
      <c r="GWT39" s="55"/>
      <c r="GWU39" s="55"/>
      <c r="GWV39" s="55"/>
      <c r="GWW39" s="55"/>
      <c r="GWX39" s="55"/>
      <c r="GWY39" s="55"/>
      <c r="GWZ39" s="55"/>
      <c r="GXA39" s="55"/>
      <c r="GXB39" s="55"/>
      <c r="GXC39" s="55"/>
      <c r="GXD39" s="55"/>
      <c r="GXE39" s="55"/>
      <c r="GXF39" s="55"/>
      <c r="GXG39" s="55"/>
      <c r="GXH39" s="55"/>
      <c r="GXI39" s="55"/>
      <c r="GXJ39" s="55"/>
      <c r="GXK39" s="55"/>
      <c r="GXL39" s="55"/>
      <c r="GXM39" s="55"/>
      <c r="GXN39" s="55"/>
      <c r="GXO39" s="55"/>
      <c r="GXP39" s="55"/>
      <c r="GXQ39" s="55"/>
      <c r="GXR39" s="55"/>
      <c r="GXS39" s="55"/>
      <c r="GXT39" s="55"/>
      <c r="GXU39" s="55"/>
      <c r="GXV39" s="55"/>
      <c r="GXW39" s="55"/>
      <c r="GXX39" s="55"/>
      <c r="GXY39" s="55"/>
      <c r="GXZ39" s="55"/>
      <c r="GYA39" s="55"/>
      <c r="GYB39" s="55"/>
      <c r="GYC39" s="55"/>
      <c r="GYD39" s="55"/>
      <c r="GYE39" s="55"/>
      <c r="GYF39" s="55"/>
      <c r="GYG39" s="55"/>
      <c r="GYH39" s="55"/>
      <c r="GYI39" s="55"/>
      <c r="GYJ39" s="55"/>
      <c r="GYK39" s="55"/>
      <c r="GYL39" s="55"/>
      <c r="GYM39" s="55"/>
      <c r="GYN39" s="55"/>
      <c r="GYO39" s="55"/>
      <c r="GYP39" s="55"/>
      <c r="GYQ39" s="55"/>
      <c r="GYR39" s="55"/>
      <c r="GYS39" s="55"/>
      <c r="GYT39" s="55"/>
      <c r="GYU39" s="55"/>
      <c r="GYV39" s="55"/>
      <c r="GYW39" s="55"/>
      <c r="GYX39" s="55"/>
      <c r="GYY39" s="55"/>
      <c r="GYZ39" s="55"/>
      <c r="GZA39" s="55"/>
      <c r="GZB39" s="55"/>
      <c r="GZC39" s="55"/>
      <c r="GZD39" s="55"/>
      <c r="GZE39" s="55"/>
      <c r="GZF39" s="55"/>
      <c r="GZG39" s="55"/>
      <c r="GZH39" s="55"/>
      <c r="GZI39" s="55"/>
      <c r="GZJ39" s="55"/>
      <c r="GZK39" s="55"/>
      <c r="GZL39" s="55"/>
      <c r="GZM39" s="55"/>
      <c r="GZN39" s="55"/>
      <c r="GZO39" s="55"/>
      <c r="GZP39" s="55"/>
      <c r="GZQ39" s="55"/>
      <c r="GZR39" s="55"/>
      <c r="GZS39" s="55"/>
      <c r="GZT39" s="55"/>
      <c r="GZU39" s="55"/>
      <c r="GZV39" s="55"/>
      <c r="GZW39" s="55"/>
      <c r="GZX39" s="55"/>
      <c r="GZY39" s="55"/>
      <c r="GZZ39" s="55"/>
      <c r="HAA39" s="55"/>
      <c r="HAB39" s="55"/>
      <c r="HAC39" s="55"/>
      <c r="HAD39" s="55"/>
      <c r="HAE39" s="55"/>
      <c r="HAF39" s="55"/>
      <c r="HAG39" s="55"/>
      <c r="HAH39" s="55"/>
      <c r="HAI39" s="55"/>
      <c r="HAJ39" s="55"/>
      <c r="HAK39" s="55"/>
      <c r="HAL39" s="55"/>
      <c r="HAM39" s="55"/>
      <c r="HAN39" s="55"/>
      <c r="HAO39" s="55"/>
      <c r="HAP39" s="55"/>
      <c r="HAQ39" s="55"/>
      <c r="HAR39" s="55"/>
      <c r="HAS39" s="55"/>
      <c r="HAT39" s="55"/>
      <c r="HAU39" s="55"/>
      <c r="HAV39" s="55"/>
      <c r="HAW39" s="55"/>
      <c r="HAX39" s="55"/>
      <c r="HAY39" s="55"/>
      <c r="HAZ39" s="55"/>
      <c r="HBA39" s="55"/>
      <c r="HBB39" s="55"/>
      <c r="HBC39" s="55"/>
      <c r="HBD39" s="55"/>
      <c r="HBE39" s="55"/>
      <c r="HBF39" s="55"/>
      <c r="HBG39" s="55"/>
      <c r="HBH39" s="55"/>
      <c r="HBI39" s="55"/>
      <c r="HBJ39" s="55"/>
      <c r="HBK39" s="55"/>
      <c r="HBL39" s="55"/>
      <c r="HBM39" s="55"/>
      <c r="HBN39" s="55"/>
      <c r="HBO39" s="55"/>
      <c r="HBP39" s="55"/>
      <c r="HBQ39" s="55"/>
      <c r="HBR39" s="55"/>
      <c r="HBS39" s="55"/>
      <c r="HBT39" s="55"/>
      <c r="HBU39" s="55"/>
      <c r="HBV39" s="55"/>
      <c r="HBW39" s="55"/>
      <c r="HBX39" s="55"/>
      <c r="HBY39" s="55"/>
      <c r="HBZ39" s="55"/>
      <c r="HCA39" s="55"/>
      <c r="HCB39" s="55"/>
      <c r="HCC39" s="55"/>
      <c r="HCD39" s="55"/>
      <c r="HCE39" s="55"/>
      <c r="HCF39" s="55"/>
      <c r="HCG39" s="55"/>
      <c r="HCH39" s="55"/>
      <c r="HCI39" s="55"/>
      <c r="HCJ39" s="55"/>
      <c r="HCK39" s="55"/>
      <c r="HCL39" s="55"/>
      <c r="HCM39" s="55"/>
      <c r="HCN39" s="55"/>
      <c r="HCO39" s="55"/>
      <c r="HCP39" s="55"/>
      <c r="HCQ39" s="55"/>
      <c r="HCR39" s="55"/>
      <c r="HCS39" s="55"/>
      <c r="HCT39" s="55"/>
      <c r="HCU39" s="55"/>
      <c r="HCV39" s="55"/>
      <c r="HCW39" s="55"/>
      <c r="HCX39" s="55"/>
      <c r="HCY39" s="55"/>
      <c r="HCZ39" s="55"/>
      <c r="HDA39" s="55"/>
      <c r="HDB39" s="55"/>
      <c r="HDC39" s="55"/>
      <c r="HDD39" s="55"/>
      <c r="HDE39" s="55"/>
      <c r="HDF39" s="55"/>
      <c r="HDG39" s="55"/>
      <c r="HDH39" s="55"/>
      <c r="HDI39" s="55"/>
      <c r="HDJ39" s="55"/>
      <c r="HDK39" s="55"/>
      <c r="HDL39" s="55"/>
      <c r="HDM39" s="55"/>
      <c r="HDN39" s="55"/>
      <c r="HDO39" s="55"/>
      <c r="HDP39" s="55"/>
      <c r="HDQ39" s="55"/>
      <c r="HDR39" s="55"/>
      <c r="HDS39" s="55"/>
      <c r="HDT39" s="55"/>
      <c r="HDU39" s="55"/>
      <c r="HDV39" s="55"/>
      <c r="HDW39" s="55"/>
      <c r="HDX39" s="55"/>
      <c r="HDY39" s="55"/>
      <c r="HDZ39" s="55"/>
      <c r="HEA39" s="55"/>
      <c r="HEB39" s="55"/>
      <c r="HEC39" s="55"/>
      <c r="HED39" s="55"/>
      <c r="HEE39" s="55"/>
      <c r="HEF39" s="55"/>
      <c r="HEG39" s="55"/>
      <c r="HEH39" s="55"/>
      <c r="HEI39" s="55"/>
      <c r="HEJ39" s="55"/>
      <c r="HEK39" s="55"/>
      <c r="HEL39" s="55"/>
      <c r="HEM39" s="55"/>
      <c r="HEN39" s="55"/>
      <c r="HEO39" s="55"/>
      <c r="HEP39" s="55"/>
      <c r="HEQ39" s="55"/>
      <c r="HER39" s="55"/>
      <c r="HES39" s="55"/>
      <c r="HET39" s="55"/>
      <c r="HEU39" s="55"/>
      <c r="HEV39" s="55"/>
      <c r="HEW39" s="55"/>
      <c r="HEX39" s="55"/>
      <c r="HEY39" s="55"/>
      <c r="HEZ39" s="55"/>
      <c r="HFA39" s="55"/>
      <c r="HFB39" s="55"/>
      <c r="HFC39" s="55"/>
      <c r="HFD39" s="55"/>
      <c r="HFE39" s="55"/>
      <c r="HFF39" s="55"/>
      <c r="HFG39" s="55"/>
      <c r="HFH39" s="55"/>
      <c r="HFI39" s="55"/>
      <c r="HFJ39" s="55"/>
      <c r="HFK39" s="55"/>
      <c r="HFL39" s="55"/>
      <c r="HFM39" s="55"/>
      <c r="HFN39" s="55"/>
      <c r="HFO39" s="55"/>
      <c r="HFP39" s="55"/>
      <c r="HFQ39" s="55"/>
      <c r="HFR39" s="55"/>
      <c r="HFS39" s="55"/>
      <c r="HFT39" s="55"/>
      <c r="HFU39" s="55"/>
      <c r="HFV39" s="55"/>
      <c r="HFW39" s="55"/>
      <c r="HFX39" s="55"/>
      <c r="HFY39" s="55"/>
      <c r="HFZ39" s="55"/>
      <c r="HGA39" s="55"/>
      <c r="HGB39" s="55"/>
      <c r="HGC39" s="55"/>
      <c r="HGD39" s="55"/>
      <c r="HGE39" s="55"/>
      <c r="HGF39" s="55"/>
      <c r="HGG39" s="55"/>
      <c r="HGH39" s="55"/>
      <c r="HGI39" s="55"/>
      <c r="HGJ39" s="55"/>
      <c r="HGK39" s="55"/>
      <c r="HGL39" s="55"/>
      <c r="HGM39" s="55"/>
      <c r="HGN39" s="55"/>
      <c r="HGO39" s="55"/>
      <c r="HGP39" s="55"/>
      <c r="HGQ39" s="55"/>
      <c r="HGR39" s="55"/>
      <c r="HGS39" s="55"/>
      <c r="HGT39" s="55"/>
      <c r="HGU39" s="55"/>
      <c r="HGV39" s="55"/>
      <c r="HGW39" s="55"/>
      <c r="HGX39" s="55"/>
      <c r="HGY39" s="55"/>
      <c r="HGZ39" s="55"/>
      <c r="HHA39" s="55"/>
      <c r="HHB39" s="55"/>
      <c r="HHC39" s="55"/>
      <c r="HHD39" s="55"/>
      <c r="HHE39" s="55"/>
      <c r="HHF39" s="55"/>
      <c r="HHG39" s="55"/>
      <c r="HHH39" s="55"/>
      <c r="HHI39" s="55"/>
      <c r="HHJ39" s="55"/>
      <c r="HHK39" s="55"/>
      <c r="HHL39" s="55"/>
      <c r="HHM39" s="55"/>
      <c r="HHN39" s="55"/>
      <c r="HHO39" s="55"/>
      <c r="HHP39" s="55"/>
      <c r="HHQ39" s="55"/>
      <c r="HHR39" s="55"/>
      <c r="HHS39" s="55"/>
      <c r="HHT39" s="55"/>
      <c r="HHU39" s="55"/>
      <c r="HHV39" s="55"/>
      <c r="HHW39" s="55"/>
      <c r="HHX39" s="55"/>
      <c r="HHY39" s="55"/>
      <c r="HHZ39" s="55"/>
      <c r="HIA39" s="55"/>
      <c r="HIB39" s="55"/>
      <c r="HIC39" s="55"/>
      <c r="HID39" s="55"/>
      <c r="HIE39" s="55"/>
      <c r="HIF39" s="55"/>
      <c r="HIG39" s="55"/>
      <c r="HIH39" s="55"/>
      <c r="HII39" s="55"/>
      <c r="HIJ39" s="55"/>
      <c r="HIK39" s="55"/>
      <c r="HIL39" s="55"/>
      <c r="HIM39" s="55"/>
      <c r="HIN39" s="55"/>
      <c r="HIO39" s="55"/>
      <c r="HIP39" s="55"/>
      <c r="HIQ39" s="55"/>
      <c r="HIR39" s="55"/>
      <c r="HIS39" s="55"/>
      <c r="HIT39" s="55"/>
      <c r="HIU39" s="55"/>
      <c r="HIV39" s="55"/>
      <c r="HIW39" s="55"/>
      <c r="HIX39" s="55"/>
      <c r="HIY39" s="55"/>
      <c r="HIZ39" s="55"/>
      <c r="HJA39" s="55"/>
      <c r="HJB39" s="55"/>
      <c r="HJC39" s="55"/>
      <c r="HJD39" s="55"/>
      <c r="HJE39" s="55"/>
      <c r="HJF39" s="55"/>
      <c r="HJG39" s="55"/>
      <c r="HJH39" s="55"/>
      <c r="HJI39" s="55"/>
      <c r="HJJ39" s="55"/>
      <c r="HJK39" s="55"/>
      <c r="HJL39" s="55"/>
      <c r="HJM39" s="55"/>
      <c r="HJN39" s="55"/>
      <c r="HJO39" s="55"/>
      <c r="HJP39" s="55"/>
      <c r="HJQ39" s="55"/>
      <c r="HJR39" s="55"/>
      <c r="HJS39" s="55"/>
      <c r="HJT39" s="55"/>
      <c r="HJU39" s="55"/>
      <c r="HJV39" s="55"/>
      <c r="HJW39" s="55"/>
      <c r="HJX39" s="55"/>
      <c r="HJY39" s="55"/>
      <c r="HJZ39" s="55"/>
      <c r="HKA39" s="55"/>
      <c r="HKB39" s="55"/>
      <c r="HKC39" s="55"/>
      <c r="HKD39" s="55"/>
      <c r="HKE39" s="55"/>
      <c r="HKF39" s="55"/>
      <c r="HKG39" s="55"/>
      <c r="HKH39" s="55"/>
      <c r="HKI39" s="55"/>
      <c r="HKJ39" s="55"/>
      <c r="HKK39" s="55"/>
      <c r="HKL39" s="55"/>
      <c r="HKM39" s="55"/>
      <c r="HKN39" s="55"/>
      <c r="HKO39" s="55"/>
      <c r="HKP39" s="55"/>
      <c r="HKQ39" s="55"/>
      <c r="HKR39" s="55"/>
      <c r="HKS39" s="55"/>
      <c r="HKT39" s="55"/>
      <c r="HKU39" s="55"/>
      <c r="HKV39" s="55"/>
      <c r="HKW39" s="55"/>
      <c r="HKX39" s="55"/>
      <c r="HKY39" s="55"/>
      <c r="HKZ39" s="55"/>
      <c r="HLA39" s="55"/>
      <c r="HLB39" s="55"/>
      <c r="HLC39" s="55"/>
      <c r="HLD39" s="55"/>
      <c r="HLE39" s="55"/>
      <c r="HLF39" s="55"/>
      <c r="HLG39" s="55"/>
      <c r="HLH39" s="55"/>
      <c r="HLI39" s="55"/>
      <c r="HLJ39" s="55"/>
      <c r="HLK39" s="55"/>
      <c r="HLL39" s="55"/>
      <c r="HLM39" s="55"/>
      <c r="HLN39" s="55"/>
      <c r="HLO39" s="55"/>
      <c r="HLP39" s="55"/>
      <c r="HLQ39" s="55"/>
      <c r="HLR39" s="55"/>
      <c r="HLS39" s="55"/>
      <c r="HLT39" s="55"/>
      <c r="HLU39" s="55"/>
      <c r="HLV39" s="55"/>
      <c r="HLW39" s="55"/>
      <c r="HLX39" s="55"/>
      <c r="HLY39" s="55"/>
      <c r="HLZ39" s="55"/>
      <c r="HMA39" s="55"/>
      <c r="HMB39" s="55"/>
      <c r="HMC39" s="55"/>
      <c r="HMD39" s="55"/>
      <c r="HME39" s="55"/>
      <c r="HMF39" s="55"/>
      <c r="HMG39" s="55"/>
      <c r="HMH39" s="55"/>
      <c r="HMI39" s="55"/>
      <c r="HMJ39" s="55"/>
      <c r="HMK39" s="55"/>
      <c r="HML39" s="55"/>
      <c r="HMM39" s="55"/>
      <c r="HMN39" s="55"/>
      <c r="HMO39" s="55"/>
      <c r="HMP39" s="55"/>
      <c r="HMQ39" s="55"/>
      <c r="HMR39" s="55"/>
      <c r="HMS39" s="55"/>
      <c r="HMT39" s="55"/>
      <c r="HMU39" s="55"/>
      <c r="HMV39" s="55"/>
      <c r="HMW39" s="55"/>
      <c r="HMX39" s="55"/>
      <c r="HMY39" s="55"/>
      <c r="HMZ39" s="55"/>
      <c r="HNA39" s="55"/>
      <c r="HNB39" s="55"/>
      <c r="HNC39" s="55"/>
      <c r="HND39" s="55"/>
      <c r="HNE39" s="55"/>
      <c r="HNF39" s="55"/>
      <c r="HNG39" s="55"/>
      <c r="HNH39" s="55"/>
      <c r="HNI39" s="55"/>
      <c r="HNJ39" s="55"/>
      <c r="HNK39" s="55"/>
      <c r="HNL39" s="55"/>
      <c r="HNM39" s="55"/>
      <c r="HNN39" s="55"/>
      <c r="HNO39" s="55"/>
      <c r="HNP39" s="55"/>
      <c r="HNQ39" s="55"/>
      <c r="HNR39" s="55"/>
      <c r="HNS39" s="55"/>
      <c r="HNT39" s="55"/>
      <c r="HNU39" s="55"/>
      <c r="HNV39" s="55"/>
      <c r="HNW39" s="55"/>
      <c r="HNX39" s="55"/>
      <c r="HNY39" s="55"/>
      <c r="HNZ39" s="55"/>
      <c r="HOA39" s="55"/>
      <c r="HOB39" s="55"/>
      <c r="HOC39" s="55"/>
      <c r="HOD39" s="55"/>
      <c r="HOE39" s="55"/>
      <c r="HOF39" s="55"/>
      <c r="HOG39" s="55"/>
      <c r="HOH39" s="55"/>
      <c r="HOI39" s="55"/>
      <c r="HOJ39" s="55"/>
      <c r="HOK39" s="55"/>
      <c r="HOL39" s="55"/>
      <c r="HOM39" s="55"/>
      <c r="HON39" s="55"/>
      <c r="HOO39" s="55"/>
      <c r="HOP39" s="55"/>
      <c r="HOQ39" s="55"/>
      <c r="HOR39" s="55"/>
      <c r="HOS39" s="55"/>
      <c r="HOT39" s="55"/>
      <c r="HOU39" s="55"/>
      <c r="HOV39" s="55"/>
      <c r="HOW39" s="55"/>
      <c r="HOX39" s="55"/>
      <c r="HOY39" s="55"/>
      <c r="HOZ39" s="55"/>
      <c r="HPA39" s="55"/>
      <c r="HPB39" s="55"/>
      <c r="HPC39" s="55"/>
      <c r="HPD39" s="55"/>
      <c r="HPE39" s="55"/>
      <c r="HPF39" s="55"/>
      <c r="HPG39" s="55"/>
      <c r="HPH39" s="55"/>
      <c r="HPI39" s="55"/>
      <c r="HPJ39" s="55"/>
      <c r="HPK39" s="55"/>
      <c r="HPL39" s="55"/>
      <c r="HPM39" s="55"/>
      <c r="HPN39" s="55"/>
      <c r="HPO39" s="55"/>
      <c r="HPP39" s="55"/>
      <c r="HPQ39" s="55"/>
      <c r="HPR39" s="55"/>
      <c r="HPS39" s="55"/>
      <c r="HPT39" s="55"/>
      <c r="HPU39" s="55"/>
      <c r="HPV39" s="55"/>
      <c r="HPW39" s="55"/>
      <c r="HPX39" s="55"/>
      <c r="HPY39" s="55"/>
      <c r="HPZ39" s="55"/>
      <c r="HQA39" s="55"/>
      <c r="HQB39" s="55"/>
      <c r="HQC39" s="55"/>
      <c r="HQD39" s="55"/>
      <c r="HQE39" s="55"/>
      <c r="HQF39" s="55"/>
      <c r="HQG39" s="55"/>
      <c r="HQH39" s="55"/>
      <c r="HQI39" s="55"/>
      <c r="HQJ39" s="55"/>
      <c r="HQK39" s="55"/>
      <c r="HQL39" s="55"/>
      <c r="HQM39" s="55"/>
      <c r="HQN39" s="55"/>
      <c r="HQO39" s="55"/>
      <c r="HQP39" s="55"/>
      <c r="HQQ39" s="55"/>
      <c r="HQR39" s="55"/>
      <c r="HQS39" s="55"/>
      <c r="HQT39" s="55"/>
      <c r="HQU39" s="55"/>
      <c r="HQV39" s="55"/>
      <c r="HQW39" s="55"/>
      <c r="HQX39" s="55"/>
      <c r="HQY39" s="55"/>
      <c r="HQZ39" s="55"/>
      <c r="HRA39" s="55"/>
      <c r="HRB39" s="55"/>
      <c r="HRC39" s="55"/>
      <c r="HRD39" s="55"/>
      <c r="HRE39" s="55"/>
      <c r="HRF39" s="55"/>
      <c r="HRG39" s="55"/>
      <c r="HRH39" s="55"/>
      <c r="HRI39" s="55"/>
      <c r="HRJ39" s="55"/>
      <c r="HRK39" s="55"/>
      <c r="HRL39" s="55"/>
      <c r="HRM39" s="55"/>
      <c r="HRN39" s="55"/>
      <c r="HRO39" s="55"/>
      <c r="HRP39" s="55"/>
      <c r="HRQ39" s="55"/>
      <c r="HRR39" s="55"/>
      <c r="HRS39" s="55"/>
      <c r="HRT39" s="55"/>
      <c r="HRU39" s="55"/>
      <c r="HRV39" s="55"/>
      <c r="HRW39" s="55"/>
      <c r="HRX39" s="55"/>
      <c r="HRY39" s="55"/>
      <c r="HRZ39" s="55"/>
      <c r="HSA39" s="55"/>
      <c r="HSB39" s="55"/>
      <c r="HSC39" s="55"/>
      <c r="HSD39" s="55"/>
      <c r="HSE39" s="55"/>
      <c r="HSF39" s="55"/>
      <c r="HSG39" s="55"/>
      <c r="HSH39" s="55"/>
      <c r="HSI39" s="55"/>
      <c r="HSJ39" s="55"/>
      <c r="HSK39" s="55"/>
      <c r="HSL39" s="55"/>
      <c r="HSM39" s="55"/>
      <c r="HSN39" s="55"/>
      <c r="HSO39" s="55"/>
      <c r="HSP39" s="55"/>
      <c r="HSQ39" s="55"/>
      <c r="HSR39" s="55"/>
      <c r="HSS39" s="55"/>
      <c r="HST39" s="55"/>
      <c r="HSU39" s="55"/>
      <c r="HSV39" s="55"/>
      <c r="HSW39" s="55"/>
      <c r="HSX39" s="55"/>
      <c r="HSY39" s="55"/>
      <c r="HSZ39" s="55"/>
      <c r="HTA39" s="55"/>
      <c r="HTB39" s="55"/>
      <c r="HTC39" s="55"/>
      <c r="HTD39" s="55"/>
      <c r="HTE39" s="55"/>
      <c r="HTF39" s="55"/>
      <c r="HTG39" s="55"/>
      <c r="HTH39" s="55"/>
      <c r="HTI39" s="55"/>
      <c r="HTJ39" s="55"/>
      <c r="HTK39" s="55"/>
      <c r="HTL39" s="55"/>
      <c r="HTM39" s="55"/>
      <c r="HTN39" s="55"/>
      <c r="HTO39" s="55"/>
      <c r="HTP39" s="55"/>
      <c r="HTQ39" s="55"/>
      <c r="HTR39" s="55"/>
      <c r="HTS39" s="55"/>
      <c r="HTT39" s="55"/>
      <c r="HTU39" s="55"/>
      <c r="HTV39" s="55"/>
      <c r="HTW39" s="55"/>
      <c r="HTX39" s="55"/>
      <c r="HTY39" s="55"/>
      <c r="HTZ39" s="55"/>
      <c r="HUA39" s="55"/>
      <c r="HUB39" s="55"/>
      <c r="HUC39" s="55"/>
      <c r="HUD39" s="55"/>
      <c r="HUE39" s="55"/>
      <c r="HUF39" s="55"/>
      <c r="HUG39" s="55"/>
      <c r="HUH39" s="55"/>
      <c r="HUI39" s="55"/>
      <c r="HUJ39" s="55"/>
      <c r="HUK39" s="55"/>
      <c r="HUL39" s="55"/>
      <c r="HUM39" s="55"/>
      <c r="HUN39" s="55"/>
      <c r="HUO39" s="55"/>
      <c r="HUP39" s="55"/>
      <c r="HUQ39" s="55"/>
      <c r="HUR39" s="55"/>
      <c r="HUS39" s="55"/>
      <c r="HUT39" s="55"/>
      <c r="HUU39" s="55"/>
      <c r="HUV39" s="55"/>
      <c r="HUW39" s="55"/>
      <c r="HUX39" s="55"/>
      <c r="HUY39" s="55"/>
      <c r="HUZ39" s="55"/>
      <c r="HVA39" s="55"/>
      <c r="HVB39" s="55"/>
      <c r="HVC39" s="55"/>
      <c r="HVD39" s="55"/>
      <c r="HVE39" s="55"/>
      <c r="HVF39" s="55"/>
      <c r="HVG39" s="55"/>
      <c r="HVH39" s="55"/>
      <c r="HVI39" s="55"/>
      <c r="HVJ39" s="55"/>
      <c r="HVK39" s="55"/>
      <c r="HVL39" s="55"/>
      <c r="HVM39" s="55"/>
      <c r="HVN39" s="55"/>
      <c r="HVO39" s="55"/>
      <c r="HVP39" s="55"/>
      <c r="HVQ39" s="55"/>
      <c r="HVR39" s="55"/>
      <c r="HVS39" s="55"/>
      <c r="HVT39" s="55"/>
      <c r="HVU39" s="55"/>
      <c r="HVV39" s="55"/>
      <c r="HVW39" s="55"/>
      <c r="HVX39" s="55"/>
      <c r="HVY39" s="55"/>
      <c r="HVZ39" s="55"/>
      <c r="HWA39" s="55"/>
      <c r="HWB39" s="55"/>
      <c r="HWC39" s="55"/>
      <c r="HWD39" s="55"/>
      <c r="HWE39" s="55"/>
      <c r="HWF39" s="55"/>
      <c r="HWG39" s="55"/>
      <c r="HWH39" s="55"/>
      <c r="HWI39" s="55"/>
      <c r="HWJ39" s="55"/>
      <c r="HWK39" s="55"/>
      <c r="HWL39" s="55"/>
      <c r="HWM39" s="55"/>
      <c r="HWN39" s="55"/>
      <c r="HWO39" s="55"/>
      <c r="HWP39" s="55"/>
      <c r="HWQ39" s="55"/>
      <c r="HWR39" s="55"/>
      <c r="HWS39" s="55"/>
      <c r="HWT39" s="55"/>
      <c r="HWU39" s="55"/>
      <c r="HWV39" s="55"/>
      <c r="HWW39" s="55"/>
      <c r="HWX39" s="55"/>
      <c r="HWY39" s="55"/>
      <c r="HWZ39" s="55"/>
      <c r="HXA39" s="55"/>
      <c r="HXB39" s="55"/>
      <c r="HXC39" s="55"/>
      <c r="HXD39" s="55"/>
      <c r="HXE39" s="55"/>
      <c r="HXF39" s="55"/>
      <c r="HXG39" s="55"/>
      <c r="HXH39" s="55"/>
      <c r="HXI39" s="55"/>
      <c r="HXJ39" s="55"/>
      <c r="HXK39" s="55"/>
      <c r="HXL39" s="55"/>
      <c r="HXM39" s="55"/>
      <c r="HXN39" s="55"/>
      <c r="HXO39" s="55"/>
      <c r="HXP39" s="55"/>
      <c r="HXQ39" s="55"/>
      <c r="HXR39" s="55"/>
      <c r="HXS39" s="55"/>
      <c r="HXT39" s="55"/>
      <c r="HXU39" s="55"/>
      <c r="HXV39" s="55"/>
      <c r="HXW39" s="55"/>
      <c r="HXX39" s="55"/>
      <c r="HXY39" s="55"/>
      <c r="HXZ39" s="55"/>
      <c r="HYA39" s="55"/>
      <c r="HYB39" s="55"/>
      <c r="HYC39" s="55"/>
      <c r="HYD39" s="55"/>
      <c r="HYE39" s="55"/>
      <c r="HYF39" s="55"/>
      <c r="HYG39" s="55"/>
      <c r="HYH39" s="55"/>
      <c r="HYI39" s="55"/>
      <c r="HYJ39" s="55"/>
      <c r="HYK39" s="55"/>
      <c r="HYL39" s="55"/>
      <c r="HYM39" s="55"/>
      <c r="HYN39" s="55"/>
      <c r="HYO39" s="55"/>
      <c r="HYP39" s="55"/>
      <c r="HYQ39" s="55"/>
      <c r="HYR39" s="55"/>
      <c r="HYS39" s="55"/>
      <c r="HYT39" s="55"/>
      <c r="HYU39" s="55"/>
      <c r="HYV39" s="55"/>
      <c r="HYW39" s="55"/>
      <c r="HYX39" s="55"/>
      <c r="HYY39" s="55"/>
      <c r="HYZ39" s="55"/>
      <c r="HZA39" s="55"/>
      <c r="HZB39" s="55"/>
      <c r="HZC39" s="55"/>
      <c r="HZD39" s="55"/>
      <c r="HZE39" s="55"/>
      <c r="HZF39" s="55"/>
      <c r="HZG39" s="55"/>
      <c r="HZH39" s="55"/>
      <c r="HZI39" s="55"/>
      <c r="HZJ39" s="55"/>
      <c r="HZK39" s="55"/>
      <c r="HZL39" s="55"/>
      <c r="HZM39" s="55"/>
      <c r="HZN39" s="55"/>
      <c r="HZO39" s="55"/>
      <c r="HZP39" s="55"/>
      <c r="HZQ39" s="55"/>
      <c r="HZR39" s="55"/>
      <c r="HZS39" s="55"/>
      <c r="HZT39" s="55"/>
      <c r="HZU39" s="55"/>
      <c r="HZV39" s="55"/>
      <c r="HZW39" s="55"/>
      <c r="HZX39" s="55"/>
      <c r="HZY39" s="55"/>
      <c r="HZZ39" s="55"/>
      <c r="IAA39" s="55"/>
      <c r="IAB39" s="55"/>
      <c r="IAC39" s="55"/>
      <c r="IAD39" s="55"/>
      <c r="IAE39" s="55"/>
      <c r="IAF39" s="55"/>
      <c r="IAG39" s="55"/>
      <c r="IAH39" s="55"/>
      <c r="IAI39" s="55"/>
      <c r="IAJ39" s="55"/>
      <c r="IAK39" s="55"/>
      <c r="IAL39" s="55"/>
      <c r="IAM39" s="55"/>
      <c r="IAN39" s="55"/>
      <c r="IAO39" s="55"/>
      <c r="IAP39" s="55"/>
      <c r="IAQ39" s="55"/>
      <c r="IAR39" s="55"/>
      <c r="IAS39" s="55"/>
      <c r="IAT39" s="55"/>
      <c r="IAU39" s="55"/>
      <c r="IAV39" s="55"/>
      <c r="IAW39" s="55"/>
      <c r="IAX39" s="55"/>
      <c r="IAY39" s="55"/>
      <c r="IAZ39" s="55"/>
      <c r="IBA39" s="55"/>
      <c r="IBB39" s="55"/>
      <c r="IBC39" s="55"/>
      <c r="IBD39" s="55"/>
      <c r="IBE39" s="55"/>
      <c r="IBF39" s="55"/>
      <c r="IBG39" s="55"/>
      <c r="IBH39" s="55"/>
      <c r="IBI39" s="55"/>
      <c r="IBJ39" s="55"/>
      <c r="IBK39" s="55"/>
      <c r="IBL39" s="55"/>
      <c r="IBM39" s="55"/>
      <c r="IBN39" s="55"/>
      <c r="IBO39" s="55"/>
      <c r="IBP39" s="55"/>
      <c r="IBQ39" s="55"/>
      <c r="IBR39" s="55"/>
      <c r="IBS39" s="55"/>
      <c r="IBT39" s="55"/>
      <c r="IBU39" s="55"/>
      <c r="IBV39" s="55"/>
      <c r="IBW39" s="55"/>
      <c r="IBX39" s="55"/>
      <c r="IBY39" s="55"/>
      <c r="IBZ39" s="55"/>
      <c r="ICA39" s="55"/>
      <c r="ICB39" s="55"/>
      <c r="ICC39" s="55"/>
      <c r="ICD39" s="55"/>
      <c r="ICE39" s="55"/>
      <c r="ICF39" s="55"/>
      <c r="ICG39" s="55"/>
      <c r="ICH39" s="55"/>
      <c r="ICI39" s="55"/>
      <c r="ICJ39" s="55"/>
      <c r="ICK39" s="55"/>
      <c r="ICL39" s="55"/>
      <c r="ICM39" s="55"/>
      <c r="ICN39" s="55"/>
      <c r="ICO39" s="55"/>
      <c r="ICP39" s="55"/>
      <c r="ICQ39" s="55"/>
      <c r="ICR39" s="55"/>
      <c r="ICS39" s="55"/>
      <c r="ICT39" s="55"/>
      <c r="ICU39" s="55"/>
      <c r="ICV39" s="55"/>
      <c r="ICW39" s="55"/>
      <c r="ICX39" s="55"/>
      <c r="ICY39" s="55"/>
      <c r="ICZ39" s="55"/>
      <c r="IDA39" s="55"/>
      <c r="IDB39" s="55"/>
      <c r="IDC39" s="55"/>
      <c r="IDD39" s="55"/>
      <c r="IDE39" s="55"/>
      <c r="IDF39" s="55"/>
      <c r="IDG39" s="55"/>
      <c r="IDH39" s="55"/>
      <c r="IDI39" s="55"/>
      <c r="IDJ39" s="55"/>
      <c r="IDK39" s="55"/>
      <c r="IDL39" s="55"/>
      <c r="IDM39" s="55"/>
      <c r="IDN39" s="55"/>
      <c r="IDO39" s="55"/>
      <c r="IDP39" s="55"/>
      <c r="IDQ39" s="55"/>
      <c r="IDR39" s="55"/>
      <c r="IDS39" s="55"/>
      <c r="IDT39" s="55"/>
      <c r="IDU39" s="55"/>
      <c r="IDV39" s="55"/>
      <c r="IDW39" s="55"/>
      <c r="IDX39" s="55"/>
      <c r="IDY39" s="55"/>
      <c r="IDZ39" s="55"/>
      <c r="IEA39" s="55"/>
      <c r="IEB39" s="55"/>
      <c r="IEC39" s="55"/>
      <c r="IED39" s="55"/>
      <c r="IEE39" s="55"/>
      <c r="IEF39" s="55"/>
      <c r="IEG39" s="55"/>
      <c r="IEH39" s="55"/>
      <c r="IEI39" s="55"/>
      <c r="IEJ39" s="55"/>
      <c r="IEK39" s="55"/>
      <c r="IEL39" s="55"/>
      <c r="IEM39" s="55"/>
      <c r="IEN39" s="55"/>
      <c r="IEO39" s="55"/>
      <c r="IEP39" s="55"/>
      <c r="IEQ39" s="55"/>
      <c r="IER39" s="55"/>
      <c r="IES39" s="55"/>
      <c r="IET39" s="55"/>
      <c r="IEU39" s="55"/>
      <c r="IEV39" s="55"/>
      <c r="IEW39" s="55"/>
      <c r="IEX39" s="55"/>
      <c r="IEY39" s="55"/>
      <c r="IEZ39" s="55"/>
      <c r="IFA39" s="55"/>
      <c r="IFB39" s="55"/>
      <c r="IFC39" s="55"/>
      <c r="IFD39" s="55"/>
      <c r="IFE39" s="55"/>
      <c r="IFF39" s="55"/>
      <c r="IFG39" s="55"/>
      <c r="IFH39" s="55"/>
      <c r="IFI39" s="55"/>
      <c r="IFJ39" s="55"/>
      <c r="IFK39" s="55"/>
      <c r="IFL39" s="55"/>
      <c r="IFM39" s="55"/>
      <c r="IFN39" s="55"/>
      <c r="IFO39" s="55"/>
      <c r="IFP39" s="55"/>
      <c r="IFQ39" s="55"/>
      <c r="IFR39" s="55"/>
      <c r="IFS39" s="55"/>
      <c r="IFT39" s="55"/>
      <c r="IFU39" s="55"/>
      <c r="IFV39" s="55"/>
      <c r="IFW39" s="55"/>
      <c r="IFX39" s="55"/>
      <c r="IFY39" s="55"/>
      <c r="IFZ39" s="55"/>
      <c r="IGA39" s="55"/>
      <c r="IGB39" s="55"/>
      <c r="IGC39" s="55"/>
      <c r="IGD39" s="55"/>
      <c r="IGE39" s="55"/>
      <c r="IGF39" s="55"/>
      <c r="IGG39" s="55"/>
      <c r="IGH39" s="55"/>
      <c r="IGI39" s="55"/>
      <c r="IGJ39" s="55"/>
      <c r="IGK39" s="55"/>
      <c r="IGL39" s="55"/>
      <c r="IGM39" s="55"/>
      <c r="IGN39" s="55"/>
      <c r="IGO39" s="55"/>
      <c r="IGP39" s="55"/>
      <c r="IGQ39" s="55"/>
      <c r="IGR39" s="55"/>
      <c r="IGS39" s="55"/>
      <c r="IGT39" s="55"/>
      <c r="IGU39" s="55"/>
      <c r="IGV39" s="55"/>
      <c r="IGW39" s="55"/>
      <c r="IGX39" s="55"/>
      <c r="IGY39" s="55"/>
      <c r="IGZ39" s="55"/>
      <c r="IHA39" s="55"/>
      <c r="IHB39" s="55"/>
      <c r="IHC39" s="55"/>
      <c r="IHD39" s="55"/>
      <c r="IHE39" s="55"/>
      <c r="IHF39" s="55"/>
      <c r="IHG39" s="55"/>
      <c r="IHH39" s="55"/>
      <c r="IHI39" s="55"/>
      <c r="IHJ39" s="55"/>
      <c r="IHK39" s="55"/>
      <c r="IHL39" s="55"/>
      <c r="IHM39" s="55"/>
      <c r="IHN39" s="55"/>
      <c r="IHO39" s="55"/>
      <c r="IHP39" s="55"/>
      <c r="IHQ39" s="55"/>
      <c r="IHR39" s="55"/>
      <c r="IHS39" s="55"/>
      <c r="IHT39" s="55"/>
      <c r="IHU39" s="55"/>
      <c r="IHV39" s="55"/>
      <c r="IHW39" s="55"/>
      <c r="IHX39" s="55"/>
      <c r="IHY39" s="55"/>
      <c r="IHZ39" s="55"/>
      <c r="IIA39" s="55"/>
      <c r="IIB39" s="55"/>
      <c r="IIC39" s="55"/>
      <c r="IID39" s="55"/>
      <c r="IIE39" s="55"/>
      <c r="IIF39" s="55"/>
      <c r="IIG39" s="55"/>
      <c r="IIH39" s="55"/>
      <c r="III39" s="55"/>
      <c r="IIJ39" s="55"/>
      <c r="IIK39" s="55"/>
      <c r="IIL39" s="55"/>
      <c r="IIM39" s="55"/>
      <c r="IIN39" s="55"/>
      <c r="IIO39" s="55"/>
      <c r="IIP39" s="55"/>
      <c r="IIQ39" s="55"/>
      <c r="IIR39" s="55"/>
      <c r="IIS39" s="55"/>
      <c r="IIT39" s="55"/>
      <c r="IIU39" s="55"/>
      <c r="IIV39" s="55"/>
      <c r="IIW39" s="55"/>
      <c r="IIX39" s="55"/>
      <c r="IIY39" s="55"/>
      <c r="IIZ39" s="55"/>
      <c r="IJA39" s="55"/>
      <c r="IJB39" s="55"/>
      <c r="IJC39" s="55"/>
      <c r="IJD39" s="55"/>
      <c r="IJE39" s="55"/>
      <c r="IJF39" s="55"/>
      <c r="IJG39" s="55"/>
      <c r="IJH39" s="55"/>
      <c r="IJI39" s="55"/>
      <c r="IJJ39" s="55"/>
      <c r="IJK39" s="55"/>
      <c r="IJL39" s="55"/>
      <c r="IJM39" s="55"/>
      <c r="IJN39" s="55"/>
      <c r="IJO39" s="55"/>
      <c r="IJP39" s="55"/>
      <c r="IJQ39" s="55"/>
      <c r="IJR39" s="55"/>
      <c r="IJS39" s="55"/>
      <c r="IJT39" s="55"/>
      <c r="IJU39" s="55"/>
      <c r="IJV39" s="55"/>
      <c r="IJW39" s="55"/>
      <c r="IJX39" s="55"/>
      <c r="IJY39" s="55"/>
      <c r="IJZ39" s="55"/>
      <c r="IKA39" s="55"/>
      <c r="IKB39" s="55"/>
      <c r="IKC39" s="55"/>
      <c r="IKD39" s="55"/>
      <c r="IKE39" s="55"/>
      <c r="IKF39" s="55"/>
      <c r="IKG39" s="55"/>
      <c r="IKH39" s="55"/>
      <c r="IKI39" s="55"/>
      <c r="IKJ39" s="55"/>
      <c r="IKK39" s="55"/>
      <c r="IKL39" s="55"/>
      <c r="IKM39" s="55"/>
      <c r="IKN39" s="55"/>
      <c r="IKO39" s="55"/>
      <c r="IKP39" s="55"/>
      <c r="IKQ39" s="55"/>
      <c r="IKR39" s="55"/>
      <c r="IKS39" s="55"/>
      <c r="IKT39" s="55"/>
      <c r="IKU39" s="55"/>
      <c r="IKV39" s="55"/>
      <c r="IKW39" s="55"/>
      <c r="IKX39" s="55"/>
      <c r="IKY39" s="55"/>
      <c r="IKZ39" s="55"/>
      <c r="ILA39" s="55"/>
      <c r="ILB39" s="55"/>
      <c r="ILC39" s="55"/>
      <c r="ILD39" s="55"/>
      <c r="ILE39" s="55"/>
      <c r="ILF39" s="55"/>
      <c r="ILG39" s="55"/>
      <c r="ILH39" s="55"/>
      <c r="ILI39" s="55"/>
      <c r="ILJ39" s="55"/>
      <c r="ILK39" s="55"/>
      <c r="ILL39" s="55"/>
      <c r="ILM39" s="55"/>
      <c r="ILN39" s="55"/>
      <c r="ILO39" s="55"/>
      <c r="ILP39" s="55"/>
      <c r="ILQ39" s="55"/>
      <c r="ILR39" s="55"/>
      <c r="ILS39" s="55"/>
      <c r="ILT39" s="55"/>
      <c r="ILU39" s="55"/>
      <c r="ILV39" s="55"/>
      <c r="ILW39" s="55"/>
      <c r="ILX39" s="55"/>
      <c r="ILY39" s="55"/>
      <c r="ILZ39" s="55"/>
      <c r="IMA39" s="55"/>
      <c r="IMB39" s="55"/>
      <c r="IMC39" s="55"/>
      <c r="IMD39" s="55"/>
      <c r="IME39" s="55"/>
      <c r="IMF39" s="55"/>
      <c r="IMG39" s="55"/>
      <c r="IMH39" s="55"/>
      <c r="IMI39" s="55"/>
      <c r="IMJ39" s="55"/>
      <c r="IMK39" s="55"/>
      <c r="IML39" s="55"/>
      <c r="IMM39" s="55"/>
      <c r="IMN39" s="55"/>
      <c r="IMO39" s="55"/>
      <c r="IMP39" s="55"/>
      <c r="IMQ39" s="55"/>
      <c r="IMR39" s="55"/>
      <c r="IMS39" s="55"/>
      <c r="IMT39" s="55"/>
      <c r="IMU39" s="55"/>
      <c r="IMV39" s="55"/>
      <c r="IMW39" s="55"/>
      <c r="IMX39" s="55"/>
      <c r="IMY39" s="55"/>
      <c r="IMZ39" s="55"/>
      <c r="INA39" s="55"/>
      <c r="INB39" s="55"/>
      <c r="INC39" s="55"/>
      <c r="IND39" s="55"/>
      <c r="INE39" s="55"/>
      <c r="INF39" s="55"/>
      <c r="ING39" s="55"/>
      <c r="INH39" s="55"/>
      <c r="INI39" s="55"/>
      <c r="INJ39" s="55"/>
      <c r="INK39" s="55"/>
      <c r="INL39" s="55"/>
      <c r="INM39" s="55"/>
      <c r="INN39" s="55"/>
      <c r="INO39" s="55"/>
      <c r="INP39" s="55"/>
      <c r="INQ39" s="55"/>
      <c r="INR39" s="55"/>
      <c r="INS39" s="55"/>
      <c r="INT39" s="55"/>
      <c r="INU39" s="55"/>
      <c r="INV39" s="55"/>
      <c r="INW39" s="55"/>
      <c r="INX39" s="55"/>
      <c r="INY39" s="55"/>
      <c r="INZ39" s="55"/>
      <c r="IOA39" s="55"/>
      <c r="IOB39" s="55"/>
      <c r="IOC39" s="55"/>
      <c r="IOD39" s="55"/>
      <c r="IOE39" s="55"/>
      <c r="IOF39" s="55"/>
      <c r="IOG39" s="55"/>
      <c r="IOH39" s="55"/>
      <c r="IOI39" s="55"/>
      <c r="IOJ39" s="55"/>
      <c r="IOK39" s="55"/>
      <c r="IOL39" s="55"/>
      <c r="IOM39" s="55"/>
      <c r="ION39" s="55"/>
      <c r="IOO39" s="55"/>
      <c r="IOP39" s="55"/>
      <c r="IOQ39" s="55"/>
      <c r="IOR39" s="55"/>
      <c r="IOS39" s="55"/>
      <c r="IOT39" s="55"/>
      <c r="IOU39" s="55"/>
      <c r="IOV39" s="55"/>
      <c r="IOW39" s="55"/>
      <c r="IOX39" s="55"/>
      <c r="IOY39" s="55"/>
      <c r="IOZ39" s="55"/>
      <c r="IPA39" s="55"/>
      <c r="IPB39" s="55"/>
      <c r="IPC39" s="55"/>
      <c r="IPD39" s="55"/>
      <c r="IPE39" s="55"/>
      <c r="IPF39" s="55"/>
      <c r="IPG39" s="55"/>
      <c r="IPH39" s="55"/>
      <c r="IPI39" s="55"/>
      <c r="IPJ39" s="55"/>
      <c r="IPK39" s="55"/>
      <c r="IPL39" s="55"/>
      <c r="IPM39" s="55"/>
      <c r="IPN39" s="55"/>
      <c r="IPO39" s="55"/>
      <c r="IPP39" s="55"/>
      <c r="IPQ39" s="55"/>
      <c r="IPR39" s="55"/>
      <c r="IPS39" s="55"/>
      <c r="IPT39" s="55"/>
      <c r="IPU39" s="55"/>
      <c r="IPV39" s="55"/>
      <c r="IPW39" s="55"/>
      <c r="IPX39" s="55"/>
      <c r="IPY39" s="55"/>
      <c r="IPZ39" s="55"/>
      <c r="IQA39" s="55"/>
      <c r="IQB39" s="55"/>
      <c r="IQC39" s="55"/>
      <c r="IQD39" s="55"/>
      <c r="IQE39" s="55"/>
      <c r="IQF39" s="55"/>
      <c r="IQG39" s="55"/>
      <c r="IQH39" s="55"/>
      <c r="IQI39" s="55"/>
      <c r="IQJ39" s="55"/>
      <c r="IQK39" s="55"/>
      <c r="IQL39" s="55"/>
      <c r="IQM39" s="55"/>
      <c r="IQN39" s="55"/>
      <c r="IQO39" s="55"/>
      <c r="IQP39" s="55"/>
      <c r="IQQ39" s="55"/>
      <c r="IQR39" s="55"/>
      <c r="IQS39" s="55"/>
      <c r="IQT39" s="55"/>
      <c r="IQU39" s="55"/>
      <c r="IQV39" s="55"/>
      <c r="IQW39" s="55"/>
      <c r="IQX39" s="55"/>
      <c r="IQY39" s="55"/>
      <c r="IQZ39" s="55"/>
      <c r="IRA39" s="55"/>
      <c r="IRB39" s="55"/>
      <c r="IRC39" s="55"/>
      <c r="IRD39" s="55"/>
      <c r="IRE39" s="55"/>
      <c r="IRF39" s="55"/>
      <c r="IRG39" s="55"/>
      <c r="IRH39" s="55"/>
      <c r="IRI39" s="55"/>
      <c r="IRJ39" s="55"/>
      <c r="IRK39" s="55"/>
      <c r="IRL39" s="55"/>
      <c r="IRM39" s="55"/>
      <c r="IRN39" s="55"/>
      <c r="IRO39" s="55"/>
      <c r="IRP39" s="55"/>
      <c r="IRQ39" s="55"/>
      <c r="IRR39" s="55"/>
      <c r="IRS39" s="55"/>
      <c r="IRT39" s="55"/>
      <c r="IRU39" s="55"/>
      <c r="IRV39" s="55"/>
      <c r="IRW39" s="55"/>
      <c r="IRX39" s="55"/>
      <c r="IRY39" s="55"/>
      <c r="IRZ39" s="55"/>
      <c r="ISA39" s="55"/>
      <c r="ISB39" s="55"/>
      <c r="ISC39" s="55"/>
      <c r="ISD39" s="55"/>
      <c r="ISE39" s="55"/>
      <c r="ISF39" s="55"/>
      <c r="ISG39" s="55"/>
      <c r="ISH39" s="55"/>
      <c r="ISI39" s="55"/>
      <c r="ISJ39" s="55"/>
      <c r="ISK39" s="55"/>
      <c r="ISL39" s="55"/>
      <c r="ISM39" s="55"/>
      <c r="ISN39" s="55"/>
      <c r="ISO39" s="55"/>
      <c r="ISP39" s="55"/>
      <c r="ISQ39" s="55"/>
      <c r="ISR39" s="55"/>
      <c r="ISS39" s="55"/>
      <c r="IST39" s="55"/>
      <c r="ISU39" s="55"/>
      <c r="ISV39" s="55"/>
      <c r="ISW39" s="55"/>
      <c r="ISX39" s="55"/>
      <c r="ISY39" s="55"/>
      <c r="ISZ39" s="55"/>
      <c r="ITA39" s="55"/>
      <c r="ITB39" s="55"/>
      <c r="ITC39" s="55"/>
      <c r="ITD39" s="55"/>
      <c r="ITE39" s="55"/>
      <c r="ITF39" s="55"/>
      <c r="ITG39" s="55"/>
      <c r="ITH39" s="55"/>
      <c r="ITI39" s="55"/>
      <c r="ITJ39" s="55"/>
      <c r="ITK39" s="55"/>
      <c r="ITL39" s="55"/>
      <c r="ITM39" s="55"/>
      <c r="ITN39" s="55"/>
      <c r="ITO39" s="55"/>
      <c r="ITP39" s="55"/>
      <c r="ITQ39" s="55"/>
      <c r="ITR39" s="55"/>
      <c r="ITS39" s="55"/>
      <c r="ITT39" s="55"/>
      <c r="ITU39" s="55"/>
      <c r="ITV39" s="55"/>
      <c r="ITW39" s="55"/>
      <c r="ITX39" s="55"/>
      <c r="ITY39" s="55"/>
      <c r="ITZ39" s="55"/>
      <c r="IUA39" s="55"/>
      <c r="IUB39" s="55"/>
      <c r="IUC39" s="55"/>
      <c r="IUD39" s="55"/>
      <c r="IUE39" s="55"/>
      <c r="IUF39" s="55"/>
      <c r="IUG39" s="55"/>
      <c r="IUH39" s="55"/>
      <c r="IUI39" s="55"/>
      <c r="IUJ39" s="55"/>
      <c r="IUK39" s="55"/>
      <c r="IUL39" s="55"/>
      <c r="IUM39" s="55"/>
      <c r="IUN39" s="55"/>
      <c r="IUO39" s="55"/>
      <c r="IUP39" s="55"/>
      <c r="IUQ39" s="55"/>
      <c r="IUR39" s="55"/>
      <c r="IUS39" s="55"/>
      <c r="IUT39" s="55"/>
      <c r="IUU39" s="55"/>
      <c r="IUV39" s="55"/>
      <c r="IUW39" s="55"/>
      <c r="IUX39" s="55"/>
      <c r="IUY39" s="55"/>
      <c r="IUZ39" s="55"/>
      <c r="IVA39" s="55"/>
      <c r="IVB39" s="55"/>
      <c r="IVC39" s="55"/>
      <c r="IVD39" s="55"/>
      <c r="IVE39" s="55"/>
      <c r="IVF39" s="55"/>
      <c r="IVG39" s="55"/>
      <c r="IVH39" s="55"/>
      <c r="IVI39" s="55"/>
      <c r="IVJ39" s="55"/>
      <c r="IVK39" s="55"/>
      <c r="IVL39" s="55"/>
      <c r="IVM39" s="55"/>
      <c r="IVN39" s="55"/>
      <c r="IVO39" s="55"/>
      <c r="IVP39" s="55"/>
      <c r="IVQ39" s="55"/>
      <c r="IVR39" s="55"/>
      <c r="IVS39" s="55"/>
      <c r="IVT39" s="55"/>
      <c r="IVU39" s="55"/>
      <c r="IVV39" s="55"/>
      <c r="IVW39" s="55"/>
      <c r="IVX39" s="55"/>
      <c r="IVY39" s="55"/>
      <c r="IVZ39" s="55"/>
      <c r="IWA39" s="55"/>
      <c r="IWB39" s="55"/>
      <c r="IWC39" s="55"/>
      <c r="IWD39" s="55"/>
      <c r="IWE39" s="55"/>
      <c r="IWF39" s="55"/>
      <c r="IWG39" s="55"/>
      <c r="IWH39" s="55"/>
      <c r="IWI39" s="55"/>
      <c r="IWJ39" s="55"/>
      <c r="IWK39" s="55"/>
      <c r="IWL39" s="55"/>
      <c r="IWM39" s="55"/>
      <c r="IWN39" s="55"/>
      <c r="IWO39" s="55"/>
      <c r="IWP39" s="55"/>
      <c r="IWQ39" s="55"/>
      <c r="IWR39" s="55"/>
      <c r="IWS39" s="55"/>
      <c r="IWT39" s="55"/>
      <c r="IWU39" s="55"/>
      <c r="IWV39" s="55"/>
      <c r="IWW39" s="55"/>
      <c r="IWX39" s="55"/>
      <c r="IWY39" s="55"/>
      <c r="IWZ39" s="55"/>
      <c r="IXA39" s="55"/>
      <c r="IXB39" s="55"/>
      <c r="IXC39" s="55"/>
      <c r="IXD39" s="55"/>
      <c r="IXE39" s="55"/>
      <c r="IXF39" s="55"/>
      <c r="IXG39" s="55"/>
      <c r="IXH39" s="55"/>
      <c r="IXI39" s="55"/>
      <c r="IXJ39" s="55"/>
      <c r="IXK39" s="55"/>
      <c r="IXL39" s="55"/>
      <c r="IXM39" s="55"/>
      <c r="IXN39" s="55"/>
      <c r="IXO39" s="55"/>
      <c r="IXP39" s="55"/>
      <c r="IXQ39" s="55"/>
      <c r="IXR39" s="55"/>
      <c r="IXS39" s="55"/>
      <c r="IXT39" s="55"/>
      <c r="IXU39" s="55"/>
      <c r="IXV39" s="55"/>
      <c r="IXW39" s="55"/>
      <c r="IXX39" s="55"/>
      <c r="IXY39" s="55"/>
      <c r="IXZ39" s="55"/>
      <c r="IYA39" s="55"/>
      <c r="IYB39" s="55"/>
      <c r="IYC39" s="55"/>
      <c r="IYD39" s="55"/>
      <c r="IYE39" s="55"/>
      <c r="IYF39" s="55"/>
      <c r="IYG39" s="55"/>
      <c r="IYH39" s="55"/>
      <c r="IYI39" s="55"/>
      <c r="IYJ39" s="55"/>
      <c r="IYK39" s="55"/>
      <c r="IYL39" s="55"/>
      <c r="IYM39" s="55"/>
      <c r="IYN39" s="55"/>
      <c r="IYO39" s="55"/>
      <c r="IYP39" s="55"/>
      <c r="IYQ39" s="55"/>
      <c r="IYR39" s="55"/>
      <c r="IYS39" s="55"/>
      <c r="IYT39" s="55"/>
      <c r="IYU39" s="55"/>
      <c r="IYV39" s="55"/>
      <c r="IYW39" s="55"/>
      <c r="IYX39" s="55"/>
      <c r="IYY39" s="55"/>
      <c r="IYZ39" s="55"/>
      <c r="IZA39" s="55"/>
      <c r="IZB39" s="55"/>
      <c r="IZC39" s="55"/>
      <c r="IZD39" s="55"/>
      <c r="IZE39" s="55"/>
      <c r="IZF39" s="55"/>
      <c r="IZG39" s="55"/>
      <c r="IZH39" s="55"/>
      <c r="IZI39" s="55"/>
      <c r="IZJ39" s="55"/>
      <c r="IZK39" s="55"/>
      <c r="IZL39" s="55"/>
      <c r="IZM39" s="55"/>
      <c r="IZN39" s="55"/>
      <c r="IZO39" s="55"/>
      <c r="IZP39" s="55"/>
      <c r="IZQ39" s="55"/>
      <c r="IZR39" s="55"/>
      <c r="IZS39" s="55"/>
      <c r="IZT39" s="55"/>
      <c r="IZU39" s="55"/>
      <c r="IZV39" s="55"/>
      <c r="IZW39" s="55"/>
      <c r="IZX39" s="55"/>
      <c r="IZY39" s="55"/>
      <c r="IZZ39" s="55"/>
      <c r="JAA39" s="55"/>
      <c r="JAB39" s="55"/>
      <c r="JAC39" s="55"/>
      <c r="JAD39" s="55"/>
      <c r="JAE39" s="55"/>
      <c r="JAF39" s="55"/>
      <c r="JAG39" s="55"/>
      <c r="JAH39" s="55"/>
      <c r="JAI39" s="55"/>
      <c r="JAJ39" s="55"/>
      <c r="JAK39" s="55"/>
      <c r="JAL39" s="55"/>
      <c r="JAM39" s="55"/>
      <c r="JAN39" s="55"/>
      <c r="JAO39" s="55"/>
      <c r="JAP39" s="55"/>
      <c r="JAQ39" s="55"/>
      <c r="JAR39" s="55"/>
      <c r="JAS39" s="55"/>
      <c r="JAT39" s="55"/>
      <c r="JAU39" s="55"/>
      <c r="JAV39" s="55"/>
      <c r="JAW39" s="55"/>
      <c r="JAX39" s="55"/>
      <c r="JAY39" s="55"/>
      <c r="JAZ39" s="55"/>
      <c r="JBA39" s="55"/>
      <c r="JBB39" s="55"/>
      <c r="JBC39" s="55"/>
      <c r="JBD39" s="55"/>
      <c r="JBE39" s="55"/>
      <c r="JBF39" s="55"/>
      <c r="JBG39" s="55"/>
      <c r="JBH39" s="55"/>
      <c r="JBI39" s="55"/>
      <c r="JBJ39" s="55"/>
      <c r="JBK39" s="55"/>
      <c r="JBL39" s="55"/>
      <c r="JBM39" s="55"/>
      <c r="JBN39" s="55"/>
      <c r="JBO39" s="55"/>
      <c r="JBP39" s="55"/>
      <c r="JBQ39" s="55"/>
      <c r="JBR39" s="55"/>
      <c r="JBS39" s="55"/>
      <c r="JBT39" s="55"/>
      <c r="JBU39" s="55"/>
      <c r="JBV39" s="55"/>
      <c r="JBW39" s="55"/>
      <c r="JBX39" s="55"/>
      <c r="JBY39" s="55"/>
      <c r="JBZ39" s="55"/>
      <c r="JCA39" s="55"/>
      <c r="JCB39" s="55"/>
      <c r="JCC39" s="55"/>
      <c r="JCD39" s="55"/>
      <c r="JCE39" s="55"/>
      <c r="JCF39" s="55"/>
      <c r="JCG39" s="55"/>
      <c r="JCH39" s="55"/>
      <c r="JCI39" s="55"/>
      <c r="JCJ39" s="55"/>
      <c r="JCK39" s="55"/>
      <c r="JCL39" s="55"/>
      <c r="JCM39" s="55"/>
      <c r="JCN39" s="55"/>
      <c r="JCO39" s="55"/>
      <c r="JCP39" s="55"/>
      <c r="JCQ39" s="55"/>
      <c r="JCR39" s="55"/>
      <c r="JCS39" s="55"/>
      <c r="JCT39" s="55"/>
      <c r="JCU39" s="55"/>
      <c r="JCV39" s="55"/>
      <c r="JCW39" s="55"/>
      <c r="JCX39" s="55"/>
      <c r="JCY39" s="55"/>
      <c r="JCZ39" s="55"/>
      <c r="JDA39" s="55"/>
      <c r="JDB39" s="55"/>
      <c r="JDC39" s="55"/>
      <c r="JDD39" s="55"/>
      <c r="JDE39" s="55"/>
      <c r="JDF39" s="55"/>
      <c r="JDG39" s="55"/>
      <c r="JDH39" s="55"/>
      <c r="JDI39" s="55"/>
      <c r="JDJ39" s="55"/>
      <c r="JDK39" s="55"/>
      <c r="JDL39" s="55"/>
      <c r="JDM39" s="55"/>
      <c r="JDN39" s="55"/>
      <c r="JDO39" s="55"/>
      <c r="JDP39" s="55"/>
      <c r="JDQ39" s="55"/>
      <c r="JDR39" s="55"/>
      <c r="JDS39" s="55"/>
      <c r="JDT39" s="55"/>
      <c r="JDU39" s="55"/>
      <c r="JDV39" s="55"/>
      <c r="JDW39" s="55"/>
      <c r="JDX39" s="55"/>
      <c r="JDY39" s="55"/>
      <c r="JDZ39" s="55"/>
      <c r="JEA39" s="55"/>
      <c r="JEB39" s="55"/>
      <c r="JEC39" s="55"/>
      <c r="JED39" s="55"/>
      <c r="JEE39" s="55"/>
      <c r="JEF39" s="55"/>
      <c r="JEG39" s="55"/>
      <c r="JEH39" s="55"/>
      <c r="JEI39" s="55"/>
      <c r="JEJ39" s="55"/>
      <c r="JEK39" s="55"/>
      <c r="JEL39" s="55"/>
      <c r="JEM39" s="55"/>
      <c r="JEN39" s="55"/>
      <c r="JEO39" s="55"/>
      <c r="JEP39" s="55"/>
      <c r="JEQ39" s="55"/>
      <c r="JER39" s="55"/>
      <c r="JES39" s="55"/>
      <c r="JET39" s="55"/>
      <c r="JEU39" s="55"/>
      <c r="JEV39" s="55"/>
      <c r="JEW39" s="55"/>
      <c r="JEX39" s="55"/>
      <c r="JEY39" s="55"/>
      <c r="JEZ39" s="55"/>
      <c r="JFA39" s="55"/>
      <c r="JFB39" s="55"/>
      <c r="JFC39" s="55"/>
      <c r="JFD39" s="55"/>
      <c r="JFE39" s="55"/>
      <c r="JFF39" s="55"/>
      <c r="JFG39" s="55"/>
      <c r="JFH39" s="55"/>
      <c r="JFI39" s="55"/>
      <c r="JFJ39" s="55"/>
      <c r="JFK39" s="55"/>
      <c r="JFL39" s="55"/>
      <c r="JFM39" s="55"/>
      <c r="JFN39" s="55"/>
      <c r="JFO39" s="55"/>
      <c r="JFP39" s="55"/>
      <c r="JFQ39" s="55"/>
      <c r="JFR39" s="55"/>
      <c r="JFS39" s="55"/>
      <c r="JFT39" s="55"/>
      <c r="JFU39" s="55"/>
      <c r="JFV39" s="55"/>
      <c r="JFW39" s="55"/>
      <c r="JFX39" s="55"/>
      <c r="JFY39" s="55"/>
      <c r="JFZ39" s="55"/>
      <c r="JGA39" s="55"/>
      <c r="JGB39" s="55"/>
      <c r="JGC39" s="55"/>
      <c r="JGD39" s="55"/>
      <c r="JGE39" s="55"/>
      <c r="JGF39" s="55"/>
      <c r="JGG39" s="55"/>
      <c r="JGH39" s="55"/>
      <c r="JGI39" s="55"/>
      <c r="JGJ39" s="55"/>
      <c r="JGK39" s="55"/>
      <c r="JGL39" s="55"/>
      <c r="JGM39" s="55"/>
      <c r="JGN39" s="55"/>
      <c r="JGO39" s="55"/>
      <c r="JGP39" s="55"/>
      <c r="JGQ39" s="55"/>
      <c r="JGR39" s="55"/>
      <c r="JGS39" s="55"/>
      <c r="JGT39" s="55"/>
      <c r="JGU39" s="55"/>
      <c r="JGV39" s="55"/>
      <c r="JGW39" s="55"/>
      <c r="JGX39" s="55"/>
      <c r="JGY39" s="55"/>
      <c r="JGZ39" s="55"/>
      <c r="JHA39" s="55"/>
      <c r="JHB39" s="55"/>
      <c r="JHC39" s="55"/>
      <c r="JHD39" s="55"/>
      <c r="JHE39" s="55"/>
      <c r="JHF39" s="55"/>
      <c r="JHG39" s="55"/>
      <c r="JHH39" s="55"/>
      <c r="JHI39" s="55"/>
      <c r="JHJ39" s="55"/>
      <c r="JHK39" s="55"/>
      <c r="JHL39" s="55"/>
      <c r="JHM39" s="55"/>
      <c r="JHN39" s="55"/>
      <c r="JHO39" s="55"/>
      <c r="JHP39" s="55"/>
      <c r="JHQ39" s="55"/>
      <c r="JHR39" s="55"/>
      <c r="JHS39" s="55"/>
      <c r="JHT39" s="55"/>
      <c r="JHU39" s="55"/>
      <c r="JHV39" s="55"/>
      <c r="JHW39" s="55"/>
      <c r="JHX39" s="55"/>
      <c r="JHY39" s="55"/>
      <c r="JHZ39" s="55"/>
      <c r="JIA39" s="55"/>
      <c r="JIB39" s="55"/>
      <c r="JIC39" s="55"/>
      <c r="JID39" s="55"/>
      <c r="JIE39" s="55"/>
      <c r="JIF39" s="55"/>
      <c r="JIG39" s="55"/>
      <c r="JIH39" s="55"/>
      <c r="JII39" s="55"/>
      <c r="JIJ39" s="55"/>
      <c r="JIK39" s="55"/>
      <c r="JIL39" s="55"/>
      <c r="JIM39" s="55"/>
      <c r="JIN39" s="55"/>
      <c r="JIO39" s="55"/>
      <c r="JIP39" s="55"/>
      <c r="JIQ39" s="55"/>
      <c r="JIR39" s="55"/>
      <c r="JIS39" s="55"/>
      <c r="JIT39" s="55"/>
      <c r="JIU39" s="55"/>
      <c r="JIV39" s="55"/>
      <c r="JIW39" s="55"/>
      <c r="JIX39" s="55"/>
      <c r="JIY39" s="55"/>
      <c r="JIZ39" s="55"/>
      <c r="JJA39" s="55"/>
      <c r="JJB39" s="55"/>
      <c r="JJC39" s="55"/>
      <c r="JJD39" s="55"/>
      <c r="JJE39" s="55"/>
      <c r="JJF39" s="55"/>
      <c r="JJG39" s="55"/>
      <c r="JJH39" s="55"/>
      <c r="JJI39" s="55"/>
      <c r="JJJ39" s="55"/>
      <c r="JJK39" s="55"/>
      <c r="JJL39" s="55"/>
      <c r="JJM39" s="55"/>
      <c r="JJN39" s="55"/>
      <c r="JJO39" s="55"/>
      <c r="JJP39" s="55"/>
      <c r="JJQ39" s="55"/>
      <c r="JJR39" s="55"/>
      <c r="JJS39" s="55"/>
      <c r="JJT39" s="55"/>
      <c r="JJU39" s="55"/>
      <c r="JJV39" s="55"/>
      <c r="JJW39" s="55"/>
      <c r="JJX39" s="55"/>
      <c r="JJY39" s="55"/>
      <c r="JJZ39" s="55"/>
      <c r="JKA39" s="55"/>
      <c r="JKB39" s="55"/>
      <c r="JKC39" s="55"/>
      <c r="JKD39" s="55"/>
      <c r="JKE39" s="55"/>
      <c r="JKF39" s="55"/>
      <c r="JKG39" s="55"/>
      <c r="JKH39" s="55"/>
      <c r="JKI39" s="55"/>
      <c r="JKJ39" s="55"/>
      <c r="JKK39" s="55"/>
      <c r="JKL39" s="55"/>
      <c r="JKM39" s="55"/>
      <c r="JKN39" s="55"/>
      <c r="JKO39" s="55"/>
      <c r="JKP39" s="55"/>
      <c r="JKQ39" s="55"/>
      <c r="JKR39" s="55"/>
      <c r="JKS39" s="55"/>
      <c r="JKT39" s="55"/>
      <c r="JKU39" s="55"/>
      <c r="JKV39" s="55"/>
      <c r="JKW39" s="55"/>
      <c r="JKX39" s="55"/>
      <c r="JKY39" s="55"/>
      <c r="JKZ39" s="55"/>
      <c r="JLA39" s="55"/>
      <c r="JLB39" s="55"/>
      <c r="JLC39" s="55"/>
      <c r="JLD39" s="55"/>
      <c r="JLE39" s="55"/>
      <c r="JLF39" s="55"/>
      <c r="JLG39" s="55"/>
      <c r="JLH39" s="55"/>
      <c r="JLI39" s="55"/>
      <c r="JLJ39" s="55"/>
      <c r="JLK39" s="55"/>
      <c r="JLL39" s="55"/>
      <c r="JLM39" s="55"/>
      <c r="JLN39" s="55"/>
      <c r="JLO39" s="55"/>
      <c r="JLP39" s="55"/>
      <c r="JLQ39" s="55"/>
      <c r="JLR39" s="55"/>
      <c r="JLS39" s="55"/>
      <c r="JLT39" s="55"/>
      <c r="JLU39" s="55"/>
      <c r="JLV39" s="55"/>
      <c r="JLW39" s="55"/>
      <c r="JLX39" s="55"/>
      <c r="JLY39" s="55"/>
      <c r="JLZ39" s="55"/>
      <c r="JMA39" s="55"/>
      <c r="JMB39" s="55"/>
      <c r="JMC39" s="55"/>
      <c r="JMD39" s="55"/>
      <c r="JME39" s="55"/>
      <c r="JMF39" s="55"/>
      <c r="JMG39" s="55"/>
      <c r="JMH39" s="55"/>
      <c r="JMI39" s="55"/>
      <c r="JMJ39" s="55"/>
      <c r="JMK39" s="55"/>
      <c r="JML39" s="55"/>
      <c r="JMM39" s="55"/>
      <c r="JMN39" s="55"/>
      <c r="JMO39" s="55"/>
      <c r="JMP39" s="55"/>
      <c r="JMQ39" s="55"/>
      <c r="JMR39" s="55"/>
      <c r="JMS39" s="55"/>
      <c r="JMT39" s="55"/>
      <c r="JMU39" s="55"/>
      <c r="JMV39" s="55"/>
      <c r="JMW39" s="55"/>
      <c r="JMX39" s="55"/>
      <c r="JMY39" s="55"/>
      <c r="JMZ39" s="55"/>
      <c r="JNA39" s="55"/>
      <c r="JNB39" s="55"/>
      <c r="JNC39" s="55"/>
      <c r="JND39" s="55"/>
      <c r="JNE39" s="55"/>
      <c r="JNF39" s="55"/>
      <c r="JNG39" s="55"/>
      <c r="JNH39" s="55"/>
      <c r="JNI39" s="55"/>
      <c r="JNJ39" s="55"/>
      <c r="JNK39" s="55"/>
      <c r="JNL39" s="55"/>
      <c r="JNM39" s="55"/>
      <c r="JNN39" s="55"/>
      <c r="JNO39" s="55"/>
      <c r="JNP39" s="55"/>
      <c r="JNQ39" s="55"/>
      <c r="JNR39" s="55"/>
      <c r="JNS39" s="55"/>
      <c r="JNT39" s="55"/>
      <c r="JNU39" s="55"/>
      <c r="JNV39" s="55"/>
      <c r="JNW39" s="55"/>
      <c r="JNX39" s="55"/>
      <c r="JNY39" s="55"/>
      <c r="JNZ39" s="55"/>
      <c r="JOA39" s="55"/>
      <c r="JOB39" s="55"/>
      <c r="JOC39" s="55"/>
      <c r="JOD39" s="55"/>
      <c r="JOE39" s="55"/>
      <c r="JOF39" s="55"/>
      <c r="JOG39" s="55"/>
      <c r="JOH39" s="55"/>
      <c r="JOI39" s="55"/>
      <c r="JOJ39" s="55"/>
      <c r="JOK39" s="55"/>
      <c r="JOL39" s="55"/>
      <c r="JOM39" s="55"/>
      <c r="JON39" s="55"/>
      <c r="JOO39" s="55"/>
      <c r="JOP39" s="55"/>
      <c r="JOQ39" s="55"/>
      <c r="JOR39" s="55"/>
      <c r="JOS39" s="55"/>
      <c r="JOT39" s="55"/>
      <c r="JOU39" s="55"/>
      <c r="JOV39" s="55"/>
      <c r="JOW39" s="55"/>
      <c r="JOX39" s="55"/>
      <c r="JOY39" s="55"/>
      <c r="JOZ39" s="55"/>
      <c r="JPA39" s="55"/>
      <c r="JPB39" s="55"/>
      <c r="JPC39" s="55"/>
      <c r="JPD39" s="55"/>
      <c r="JPE39" s="55"/>
      <c r="JPF39" s="55"/>
      <c r="JPG39" s="55"/>
      <c r="JPH39" s="55"/>
      <c r="JPI39" s="55"/>
      <c r="JPJ39" s="55"/>
      <c r="JPK39" s="55"/>
      <c r="JPL39" s="55"/>
      <c r="JPM39" s="55"/>
      <c r="JPN39" s="55"/>
      <c r="JPO39" s="55"/>
      <c r="JPP39" s="55"/>
      <c r="JPQ39" s="55"/>
      <c r="JPR39" s="55"/>
      <c r="JPS39" s="55"/>
      <c r="JPT39" s="55"/>
      <c r="JPU39" s="55"/>
      <c r="JPV39" s="55"/>
      <c r="JPW39" s="55"/>
      <c r="JPX39" s="55"/>
      <c r="JPY39" s="55"/>
      <c r="JPZ39" s="55"/>
      <c r="JQA39" s="55"/>
      <c r="JQB39" s="55"/>
      <c r="JQC39" s="55"/>
      <c r="JQD39" s="55"/>
      <c r="JQE39" s="55"/>
      <c r="JQF39" s="55"/>
      <c r="JQG39" s="55"/>
      <c r="JQH39" s="55"/>
      <c r="JQI39" s="55"/>
      <c r="JQJ39" s="55"/>
      <c r="JQK39" s="55"/>
      <c r="JQL39" s="55"/>
      <c r="JQM39" s="55"/>
      <c r="JQN39" s="55"/>
      <c r="JQO39" s="55"/>
      <c r="JQP39" s="55"/>
      <c r="JQQ39" s="55"/>
      <c r="JQR39" s="55"/>
      <c r="JQS39" s="55"/>
      <c r="JQT39" s="55"/>
      <c r="JQU39" s="55"/>
      <c r="JQV39" s="55"/>
      <c r="JQW39" s="55"/>
      <c r="JQX39" s="55"/>
      <c r="JQY39" s="55"/>
      <c r="JQZ39" s="55"/>
      <c r="JRA39" s="55"/>
      <c r="JRB39" s="55"/>
      <c r="JRC39" s="55"/>
      <c r="JRD39" s="55"/>
      <c r="JRE39" s="55"/>
      <c r="JRF39" s="55"/>
      <c r="JRG39" s="55"/>
      <c r="JRH39" s="55"/>
      <c r="JRI39" s="55"/>
      <c r="JRJ39" s="55"/>
      <c r="JRK39" s="55"/>
      <c r="JRL39" s="55"/>
      <c r="JRM39" s="55"/>
      <c r="JRN39" s="55"/>
      <c r="JRO39" s="55"/>
      <c r="JRP39" s="55"/>
      <c r="JRQ39" s="55"/>
      <c r="JRR39" s="55"/>
      <c r="JRS39" s="55"/>
      <c r="JRT39" s="55"/>
      <c r="JRU39" s="55"/>
      <c r="JRV39" s="55"/>
      <c r="JRW39" s="55"/>
      <c r="JRX39" s="55"/>
      <c r="JRY39" s="55"/>
      <c r="JRZ39" s="55"/>
      <c r="JSA39" s="55"/>
      <c r="JSB39" s="55"/>
      <c r="JSC39" s="55"/>
      <c r="JSD39" s="55"/>
      <c r="JSE39" s="55"/>
      <c r="JSF39" s="55"/>
      <c r="JSG39" s="55"/>
      <c r="JSH39" s="55"/>
      <c r="JSI39" s="55"/>
      <c r="JSJ39" s="55"/>
      <c r="JSK39" s="55"/>
      <c r="JSL39" s="55"/>
      <c r="JSM39" s="55"/>
      <c r="JSN39" s="55"/>
      <c r="JSO39" s="55"/>
      <c r="JSP39" s="55"/>
      <c r="JSQ39" s="55"/>
      <c r="JSR39" s="55"/>
      <c r="JSS39" s="55"/>
      <c r="JST39" s="55"/>
      <c r="JSU39" s="55"/>
      <c r="JSV39" s="55"/>
      <c r="JSW39" s="55"/>
      <c r="JSX39" s="55"/>
      <c r="JSY39" s="55"/>
      <c r="JSZ39" s="55"/>
      <c r="JTA39" s="55"/>
      <c r="JTB39" s="55"/>
      <c r="JTC39" s="55"/>
      <c r="JTD39" s="55"/>
      <c r="JTE39" s="55"/>
      <c r="JTF39" s="55"/>
      <c r="JTG39" s="55"/>
      <c r="JTH39" s="55"/>
      <c r="JTI39" s="55"/>
      <c r="JTJ39" s="55"/>
      <c r="JTK39" s="55"/>
      <c r="JTL39" s="55"/>
      <c r="JTM39" s="55"/>
      <c r="JTN39" s="55"/>
      <c r="JTO39" s="55"/>
      <c r="JTP39" s="55"/>
      <c r="JTQ39" s="55"/>
      <c r="JTR39" s="55"/>
      <c r="JTS39" s="55"/>
      <c r="JTT39" s="55"/>
      <c r="JTU39" s="55"/>
      <c r="JTV39" s="55"/>
      <c r="JTW39" s="55"/>
      <c r="JTX39" s="55"/>
      <c r="JTY39" s="55"/>
      <c r="JTZ39" s="55"/>
      <c r="JUA39" s="55"/>
      <c r="JUB39" s="55"/>
      <c r="JUC39" s="55"/>
      <c r="JUD39" s="55"/>
      <c r="JUE39" s="55"/>
      <c r="JUF39" s="55"/>
      <c r="JUG39" s="55"/>
      <c r="JUH39" s="55"/>
      <c r="JUI39" s="55"/>
      <c r="JUJ39" s="55"/>
      <c r="JUK39" s="55"/>
      <c r="JUL39" s="55"/>
      <c r="JUM39" s="55"/>
      <c r="JUN39" s="55"/>
      <c r="JUO39" s="55"/>
      <c r="JUP39" s="55"/>
      <c r="JUQ39" s="55"/>
      <c r="JUR39" s="55"/>
      <c r="JUS39" s="55"/>
      <c r="JUT39" s="55"/>
      <c r="JUU39" s="55"/>
      <c r="JUV39" s="55"/>
      <c r="JUW39" s="55"/>
      <c r="JUX39" s="55"/>
      <c r="JUY39" s="55"/>
      <c r="JUZ39" s="55"/>
      <c r="JVA39" s="55"/>
      <c r="JVB39" s="55"/>
      <c r="JVC39" s="55"/>
      <c r="JVD39" s="55"/>
      <c r="JVE39" s="55"/>
      <c r="JVF39" s="55"/>
      <c r="JVG39" s="55"/>
      <c r="JVH39" s="55"/>
      <c r="JVI39" s="55"/>
      <c r="JVJ39" s="55"/>
      <c r="JVK39" s="55"/>
      <c r="JVL39" s="55"/>
      <c r="JVM39" s="55"/>
      <c r="JVN39" s="55"/>
      <c r="JVO39" s="55"/>
      <c r="JVP39" s="55"/>
      <c r="JVQ39" s="55"/>
      <c r="JVR39" s="55"/>
      <c r="JVS39" s="55"/>
      <c r="JVT39" s="55"/>
      <c r="JVU39" s="55"/>
      <c r="JVV39" s="55"/>
      <c r="JVW39" s="55"/>
      <c r="JVX39" s="55"/>
      <c r="JVY39" s="55"/>
      <c r="JVZ39" s="55"/>
      <c r="JWA39" s="55"/>
      <c r="JWB39" s="55"/>
      <c r="JWC39" s="55"/>
      <c r="JWD39" s="55"/>
      <c r="JWE39" s="55"/>
      <c r="JWF39" s="55"/>
      <c r="JWG39" s="55"/>
      <c r="JWH39" s="55"/>
      <c r="JWI39" s="55"/>
      <c r="JWJ39" s="55"/>
      <c r="JWK39" s="55"/>
      <c r="JWL39" s="55"/>
      <c r="JWM39" s="55"/>
      <c r="JWN39" s="55"/>
      <c r="JWO39" s="55"/>
      <c r="JWP39" s="55"/>
      <c r="JWQ39" s="55"/>
      <c r="JWR39" s="55"/>
      <c r="JWS39" s="55"/>
      <c r="JWT39" s="55"/>
      <c r="JWU39" s="55"/>
      <c r="JWV39" s="55"/>
      <c r="JWW39" s="55"/>
      <c r="JWX39" s="55"/>
      <c r="JWY39" s="55"/>
      <c r="JWZ39" s="55"/>
      <c r="JXA39" s="55"/>
      <c r="JXB39" s="55"/>
      <c r="JXC39" s="55"/>
      <c r="JXD39" s="55"/>
      <c r="JXE39" s="55"/>
      <c r="JXF39" s="55"/>
      <c r="JXG39" s="55"/>
      <c r="JXH39" s="55"/>
      <c r="JXI39" s="55"/>
      <c r="JXJ39" s="55"/>
      <c r="JXK39" s="55"/>
      <c r="JXL39" s="55"/>
      <c r="JXM39" s="55"/>
      <c r="JXN39" s="55"/>
      <c r="JXO39" s="55"/>
      <c r="JXP39" s="55"/>
      <c r="JXQ39" s="55"/>
      <c r="JXR39" s="55"/>
      <c r="JXS39" s="55"/>
      <c r="JXT39" s="55"/>
      <c r="JXU39" s="55"/>
      <c r="JXV39" s="55"/>
      <c r="JXW39" s="55"/>
      <c r="JXX39" s="55"/>
      <c r="JXY39" s="55"/>
      <c r="JXZ39" s="55"/>
      <c r="JYA39" s="55"/>
      <c r="JYB39" s="55"/>
      <c r="JYC39" s="55"/>
      <c r="JYD39" s="55"/>
      <c r="JYE39" s="55"/>
      <c r="JYF39" s="55"/>
      <c r="JYG39" s="55"/>
      <c r="JYH39" s="55"/>
      <c r="JYI39" s="55"/>
      <c r="JYJ39" s="55"/>
      <c r="JYK39" s="55"/>
      <c r="JYL39" s="55"/>
      <c r="JYM39" s="55"/>
      <c r="JYN39" s="55"/>
      <c r="JYO39" s="55"/>
      <c r="JYP39" s="55"/>
      <c r="JYQ39" s="55"/>
      <c r="JYR39" s="55"/>
      <c r="JYS39" s="55"/>
      <c r="JYT39" s="55"/>
      <c r="JYU39" s="55"/>
      <c r="JYV39" s="55"/>
      <c r="JYW39" s="55"/>
      <c r="JYX39" s="55"/>
      <c r="JYY39" s="55"/>
      <c r="JYZ39" s="55"/>
      <c r="JZA39" s="55"/>
      <c r="JZB39" s="55"/>
      <c r="JZC39" s="55"/>
      <c r="JZD39" s="55"/>
      <c r="JZE39" s="55"/>
      <c r="JZF39" s="55"/>
      <c r="JZG39" s="55"/>
      <c r="JZH39" s="55"/>
      <c r="JZI39" s="55"/>
      <c r="JZJ39" s="55"/>
      <c r="JZK39" s="55"/>
      <c r="JZL39" s="55"/>
      <c r="JZM39" s="55"/>
      <c r="JZN39" s="55"/>
      <c r="JZO39" s="55"/>
      <c r="JZP39" s="55"/>
      <c r="JZQ39" s="55"/>
      <c r="JZR39" s="55"/>
      <c r="JZS39" s="55"/>
      <c r="JZT39" s="55"/>
      <c r="JZU39" s="55"/>
      <c r="JZV39" s="55"/>
      <c r="JZW39" s="55"/>
      <c r="JZX39" s="55"/>
      <c r="JZY39" s="55"/>
      <c r="JZZ39" s="55"/>
      <c r="KAA39" s="55"/>
      <c r="KAB39" s="55"/>
      <c r="KAC39" s="55"/>
      <c r="KAD39" s="55"/>
      <c r="KAE39" s="55"/>
      <c r="KAF39" s="55"/>
      <c r="KAG39" s="55"/>
      <c r="KAH39" s="55"/>
      <c r="KAI39" s="55"/>
      <c r="KAJ39" s="55"/>
      <c r="KAK39" s="55"/>
      <c r="KAL39" s="55"/>
      <c r="KAM39" s="55"/>
      <c r="KAN39" s="55"/>
      <c r="KAO39" s="55"/>
      <c r="KAP39" s="55"/>
      <c r="KAQ39" s="55"/>
      <c r="KAR39" s="55"/>
      <c r="KAS39" s="55"/>
      <c r="KAT39" s="55"/>
      <c r="KAU39" s="55"/>
      <c r="KAV39" s="55"/>
      <c r="KAW39" s="55"/>
      <c r="KAX39" s="55"/>
      <c r="KAY39" s="55"/>
      <c r="KAZ39" s="55"/>
      <c r="KBA39" s="55"/>
      <c r="KBB39" s="55"/>
      <c r="KBC39" s="55"/>
      <c r="KBD39" s="55"/>
      <c r="KBE39" s="55"/>
      <c r="KBF39" s="55"/>
      <c r="KBG39" s="55"/>
      <c r="KBH39" s="55"/>
      <c r="KBI39" s="55"/>
      <c r="KBJ39" s="55"/>
      <c r="KBK39" s="55"/>
      <c r="KBL39" s="55"/>
      <c r="KBM39" s="55"/>
      <c r="KBN39" s="55"/>
      <c r="KBO39" s="55"/>
      <c r="KBP39" s="55"/>
      <c r="KBQ39" s="55"/>
      <c r="KBR39" s="55"/>
      <c r="KBS39" s="55"/>
      <c r="KBT39" s="55"/>
      <c r="KBU39" s="55"/>
      <c r="KBV39" s="55"/>
      <c r="KBW39" s="55"/>
      <c r="KBX39" s="55"/>
      <c r="KBY39" s="55"/>
      <c r="KBZ39" s="55"/>
      <c r="KCA39" s="55"/>
      <c r="KCB39" s="55"/>
      <c r="KCC39" s="55"/>
      <c r="KCD39" s="55"/>
      <c r="KCE39" s="55"/>
      <c r="KCF39" s="55"/>
      <c r="KCG39" s="55"/>
      <c r="KCH39" s="55"/>
      <c r="KCI39" s="55"/>
      <c r="KCJ39" s="55"/>
      <c r="KCK39" s="55"/>
      <c r="KCL39" s="55"/>
      <c r="KCM39" s="55"/>
      <c r="KCN39" s="55"/>
      <c r="KCO39" s="55"/>
      <c r="KCP39" s="55"/>
      <c r="KCQ39" s="55"/>
      <c r="KCR39" s="55"/>
      <c r="KCS39" s="55"/>
      <c r="KCT39" s="55"/>
      <c r="KCU39" s="55"/>
      <c r="KCV39" s="55"/>
      <c r="KCW39" s="55"/>
      <c r="KCX39" s="55"/>
      <c r="KCY39" s="55"/>
      <c r="KCZ39" s="55"/>
      <c r="KDA39" s="55"/>
      <c r="KDB39" s="55"/>
      <c r="KDC39" s="55"/>
      <c r="KDD39" s="55"/>
      <c r="KDE39" s="55"/>
      <c r="KDF39" s="55"/>
      <c r="KDG39" s="55"/>
      <c r="KDH39" s="55"/>
      <c r="KDI39" s="55"/>
      <c r="KDJ39" s="55"/>
      <c r="KDK39" s="55"/>
      <c r="KDL39" s="55"/>
      <c r="KDM39" s="55"/>
      <c r="KDN39" s="55"/>
      <c r="KDO39" s="55"/>
      <c r="KDP39" s="55"/>
      <c r="KDQ39" s="55"/>
      <c r="KDR39" s="55"/>
      <c r="KDS39" s="55"/>
      <c r="KDT39" s="55"/>
      <c r="KDU39" s="55"/>
      <c r="KDV39" s="55"/>
      <c r="KDW39" s="55"/>
      <c r="KDX39" s="55"/>
      <c r="KDY39" s="55"/>
      <c r="KDZ39" s="55"/>
      <c r="KEA39" s="55"/>
      <c r="KEB39" s="55"/>
      <c r="KEC39" s="55"/>
      <c r="KED39" s="55"/>
      <c r="KEE39" s="55"/>
      <c r="KEF39" s="55"/>
      <c r="KEG39" s="55"/>
      <c r="KEH39" s="55"/>
      <c r="KEI39" s="55"/>
      <c r="KEJ39" s="55"/>
      <c r="KEK39" s="55"/>
      <c r="KEL39" s="55"/>
      <c r="KEM39" s="55"/>
      <c r="KEN39" s="55"/>
      <c r="KEO39" s="55"/>
      <c r="KEP39" s="55"/>
      <c r="KEQ39" s="55"/>
      <c r="KER39" s="55"/>
      <c r="KES39" s="55"/>
      <c r="KET39" s="55"/>
      <c r="KEU39" s="55"/>
      <c r="KEV39" s="55"/>
      <c r="KEW39" s="55"/>
      <c r="KEX39" s="55"/>
      <c r="KEY39" s="55"/>
      <c r="KEZ39" s="55"/>
      <c r="KFA39" s="55"/>
      <c r="KFB39" s="55"/>
      <c r="KFC39" s="55"/>
      <c r="KFD39" s="55"/>
      <c r="KFE39" s="55"/>
      <c r="KFF39" s="55"/>
      <c r="KFG39" s="55"/>
      <c r="KFH39" s="55"/>
      <c r="KFI39" s="55"/>
      <c r="KFJ39" s="55"/>
      <c r="KFK39" s="55"/>
      <c r="KFL39" s="55"/>
      <c r="KFM39" s="55"/>
      <c r="KFN39" s="55"/>
      <c r="KFO39" s="55"/>
      <c r="KFP39" s="55"/>
      <c r="KFQ39" s="55"/>
      <c r="KFR39" s="55"/>
      <c r="KFS39" s="55"/>
      <c r="KFT39" s="55"/>
      <c r="KFU39" s="55"/>
      <c r="KFV39" s="55"/>
      <c r="KFW39" s="55"/>
      <c r="KFX39" s="55"/>
      <c r="KFY39" s="55"/>
      <c r="KFZ39" s="55"/>
      <c r="KGA39" s="55"/>
      <c r="KGB39" s="55"/>
      <c r="KGC39" s="55"/>
      <c r="KGD39" s="55"/>
      <c r="KGE39" s="55"/>
      <c r="KGF39" s="55"/>
      <c r="KGG39" s="55"/>
      <c r="KGH39" s="55"/>
      <c r="KGI39" s="55"/>
      <c r="KGJ39" s="55"/>
      <c r="KGK39" s="55"/>
      <c r="KGL39" s="55"/>
      <c r="KGM39" s="55"/>
      <c r="KGN39" s="55"/>
      <c r="KGO39" s="55"/>
      <c r="KGP39" s="55"/>
      <c r="KGQ39" s="55"/>
      <c r="KGR39" s="55"/>
      <c r="KGS39" s="55"/>
      <c r="KGT39" s="55"/>
      <c r="KGU39" s="55"/>
      <c r="KGV39" s="55"/>
      <c r="KGW39" s="55"/>
      <c r="KGX39" s="55"/>
      <c r="KGY39" s="55"/>
      <c r="KGZ39" s="55"/>
      <c r="KHA39" s="55"/>
      <c r="KHB39" s="55"/>
      <c r="KHC39" s="55"/>
      <c r="KHD39" s="55"/>
      <c r="KHE39" s="55"/>
      <c r="KHF39" s="55"/>
      <c r="KHG39" s="55"/>
      <c r="KHH39" s="55"/>
      <c r="KHI39" s="55"/>
      <c r="KHJ39" s="55"/>
      <c r="KHK39" s="55"/>
      <c r="KHL39" s="55"/>
      <c r="KHM39" s="55"/>
      <c r="KHN39" s="55"/>
      <c r="KHO39" s="55"/>
      <c r="KHP39" s="55"/>
      <c r="KHQ39" s="55"/>
      <c r="KHR39" s="55"/>
      <c r="KHS39" s="55"/>
      <c r="KHT39" s="55"/>
      <c r="KHU39" s="55"/>
      <c r="KHV39" s="55"/>
      <c r="KHW39" s="55"/>
      <c r="KHX39" s="55"/>
      <c r="KHY39" s="55"/>
      <c r="KHZ39" s="55"/>
      <c r="KIA39" s="55"/>
      <c r="KIB39" s="55"/>
      <c r="KIC39" s="55"/>
      <c r="KID39" s="55"/>
      <c r="KIE39" s="55"/>
      <c r="KIF39" s="55"/>
      <c r="KIG39" s="55"/>
      <c r="KIH39" s="55"/>
      <c r="KII39" s="55"/>
      <c r="KIJ39" s="55"/>
      <c r="KIK39" s="55"/>
      <c r="KIL39" s="55"/>
      <c r="KIM39" s="55"/>
      <c r="KIN39" s="55"/>
      <c r="KIO39" s="55"/>
      <c r="KIP39" s="55"/>
      <c r="KIQ39" s="55"/>
      <c r="KIR39" s="55"/>
      <c r="KIS39" s="55"/>
      <c r="KIT39" s="55"/>
      <c r="KIU39" s="55"/>
      <c r="KIV39" s="55"/>
      <c r="KIW39" s="55"/>
      <c r="KIX39" s="55"/>
      <c r="KIY39" s="55"/>
      <c r="KIZ39" s="55"/>
      <c r="KJA39" s="55"/>
      <c r="KJB39" s="55"/>
      <c r="KJC39" s="55"/>
      <c r="KJD39" s="55"/>
      <c r="KJE39" s="55"/>
      <c r="KJF39" s="55"/>
      <c r="KJG39" s="55"/>
      <c r="KJH39" s="55"/>
      <c r="KJI39" s="55"/>
      <c r="KJJ39" s="55"/>
      <c r="KJK39" s="55"/>
      <c r="KJL39" s="55"/>
      <c r="KJM39" s="55"/>
      <c r="KJN39" s="55"/>
      <c r="KJO39" s="55"/>
      <c r="KJP39" s="55"/>
      <c r="KJQ39" s="55"/>
      <c r="KJR39" s="55"/>
      <c r="KJS39" s="55"/>
      <c r="KJT39" s="55"/>
      <c r="KJU39" s="55"/>
      <c r="KJV39" s="55"/>
      <c r="KJW39" s="55"/>
      <c r="KJX39" s="55"/>
      <c r="KJY39" s="55"/>
      <c r="KJZ39" s="55"/>
      <c r="KKA39" s="55"/>
      <c r="KKB39" s="55"/>
      <c r="KKC39" s="55"/>
      <c r="KKD39" s="55"/>
      <c r="KKE39" s="55"/>
      <c r="KKF39" s="55"/>
      <c r="KKG39" s="55"/>
      <c r="KKH39" s="55"/>
      <c r="KKI39" s="55"/>
      <c r="KKJ39" s="55"/>
      <c r="KKK39" s="55"/>
      <c r="KKL39" s="55"/>
      <c r="KKM39" s="55"/>
      <c r="KKN39" s="55"/>
      <c r="KKO39" s="55"/>
      <c r="KKP39" s="55"/>
      <c r="KKQ39" s="55"/>
      <c r="KKR39" s="55"/>
      <c r="KKS39" s="55"/>
      <c r="KKT39" s="55"/>
      <c r="KKU39" s="55"/>
      <c r="KKV39" s="55"/>
      <c r="KKW39" s="55"/>
      <c r="KKX39" s="55"/>
      <c r="KKY39" s="55"/>
      <c r="KKZ39" s="55"/>
      <c r="KLA39" s="55"/>
      <c r="KLB39" s="55"/>
      <c r="KLC39" s="55"/>
      <c r="KLD39" s="55"/>
      <c r="KLE39" s="55"/>
      <c r="KLF39" s="55"/>
      <c r="KLG39" s="55"/>
      <c r="KLH39" s="55"/>
      <c r="KLI39" s="55"/>
      <c r="KLJ39" s="55"/>
      <c r="KLK39" s="55"/>
      <c r="KLL39" s="55"/>
      <c r="KLM39" s="55"/>
      <c r="KLN39" s="55"/>
      <c r="KLO39" s="55"/>
      <c r="KLP39" s="55"/>
      <c r="KLQ39" s="55"/>
      <c r="KLR39" s="55"/>
      <c r="KLS39" s="55"/>
      <c r="KLT39" s="55"/>
      <c r="KLU39" s="55"/>
      <c r="KLV39" s="55"/>
      <c r="KLW39" s="55"/>
      <c r="KLX39" s="55"/>
      <c r="KLY39" s="55"/>
      <c r="KLZ39" s="55"/>
      <c r="KMA39" s="55"/>
      <c r="KMB39" s="55"/>
      <c r="KMC39" s="55"/>
      <c r="KMD39" s="55"/>
      <c r="KME39" s="55"/>
      <c r="KMF39" s="55"/>
      <c r="KMG39" s="55"/>
      <c r="KMH39" s="55"/>
      <c r="KMI39" s="55"/>
      <c r="KMJ39" s="55"/>
      <c r="KMK39" s="55"/>
      <c r="KML39" s="55"/>
      <c r="KMM39" s="55"/>
      <c r="KMN39" s="55"/>
      <c r="KMO39" s="55"/>
      <c r="KMP39" s="55"/>
      <c r="KMQ39" s="55"/>
      <c r="KMR39" s="55"/>
      <c r="KMS39" s="55"/>
      <c r="KMT39" s="55"/>
      <c r="KMU39" s="55"/>
      <c r="KMV39" s="55"/>
      <c r="KMW39" s="55"/>
      <c r="KMX39" s="55"/>
      <c r="KMY39" s="55"/>
      <c r="KMZ39" s="55"/>
      <c r="KNA39" s="55"/>
      <c r="KNB39" s="55"/>
      <c r="KNC39" s="55"/>
      <c r="KND39" s="55"/>
      <c r="KNE39" s="55"/>
      <c r="KNF39" s="55"/>
      <c r="KNG39" s="55"/>
      <c r="KNH39" s="55"/>
      <c r="KNI39" s="55"/>
      <c r="KNJ39" s="55"/>
      <c r="KNK39" s="55"/>
      <c r="KNL39" s="55"/>
      <c r="KNM39" s="55"/>
      <c r="KNN39" s="55"/>
      <c r="KNO39" s="55"/>
      <c r="KNP39" s="55"/>
      <c r="KNQ39" s="55"/>
      <c r="KNR39" s="55"/>
      <c r="KNS39" s="55"/>
      <c r="KNT39" s="55"/>
      <c r="KNU39" s="55"/>
      <c r="KNV39" s="55"/>
      <c r="KNW39" s="55"/>
      <c r="KNX39" s="55"/>
      <c r="KNY39" s="55"/>
      <c r="KNZ39" s="55"/>
      <c r="KOA39" s="55"/>
      <c r="KOB39" s="55"/>
      <c r="KOC39" s="55"/>
      <c r="KOD39" s="55"/>
      <c r="KOE39" s="55"/>
      <c r="KOF39" s="55"/>
      <c r="KOG39" s="55"/>
      <c r="KOH39" s="55"/>
      <c r="KOI39" s="55"/>
      <c r="KOJ39" s="55"/>
      <c r="KOK39" s="55"/>
      <c r="KOL39" s="55"/>
      <c r="KOM39" s="55"/>
      <c r="KON39" s="55"/>
      <c r="KOO39" s="55"/>
      <c r="KOP39" s="55"/>
      <c r="KOQ39" s="55"/>
      <c r="KOR39" s="55"/>
      <c r="KOS39" s="55"/>
      <c r="KOT39" s="55"/>
      <c r="KOU39" s="55"/>
      <c r="KOV39" s="55"/>
      <c r="KOW39" s="55"/>
      <c r="KOX39" s="55"/>
      <c r="KOY39" s="55"/>
      <c r="KOZ39" s="55"/>
      <c r="KPA39" s="55"/>
      <c r="KPB39" s="55"/>
      <c r="KPC39" s="55"/>
      <c r="KPD39" s="55"/>
      <c r="KPE39" s="55"/>
      <c r="KPF39" s="55"/>
      <c r="KPG39" s="55"/>
      <c r="KPH39" s="55"/>
      <c r="KPI39" s="55"/>
      <c r="KPJ39" s="55"/>
      <c r="KPK39" s="55"/>
      <c r="KPL39" s="55"/>
      <c r="KPM39" s="55"/>
      <c r="KPN39" s="55"/>
      <c r="KPO39" s="55"/>
      <c r="KPP39" s="55"/>
      <c r="KPQ39" s="55"/>
      <c r="KPR39" s="55"/>
      <c r="KPS39" s="55"/>
      <c r="KPT39" s="55"/>
      <c r="KPU39" s="55"/>
      <c r="KPV39" s="55"/>
      <c r="KPW39" s="55"/>
      <c r="KPX39" s="55"/>
      <c r="KPY39" s="55"/>
      <c r="KPZ39" s="55"/>
      <c r="KQA39" s="55"/>
      <c r="KQB39" s="55"/>
      <c r="KQC39" s="55"/>
      <c r="KQD39" s="55"/>
      <c r="KQE39" s="55"/>
      <c r="KQF39" s="55"/>
      <c r="KQG39" s="55"/>
      <c r="KQH39" s="55"/>
      <c r="KQI39" s="55"/>
      <c r="KQJ39" s="55"/>
      <c r="KQK39" s="55"/>
      <c r="KQL39" s="55"/>
      <c r="KQM39" s="55"/>
      <c r="KQN39" s="55"/>
      <c r="KQO39" s="55"/>
      <c r="KQP39" s="55"/>
      <c r="KQQ39" s="55"/>
      <c r="KQR39" s="55"/>
      <c r="KQS39" s="55"/>
      <c r="KQT39" s="55"/>
      <c r="KQU39" s="55"/>
      <c r="KQV39" s="55"/>
      <c r="KQW39" s="55"/>
      <c r="KQX39" s="55"/>
      <c r="KQY39" s="55"/>
      <c r="KQZ39" s="55"/>
      <c r="KRA39" s="55"/>
      <c r="KRB39" s="55"/>
      <c r="KRC39" s="55"/>
      <c r="KRD39" s="55"/>
      <c r="KRE39" s="55"/>
      <c r="KRF39" s="55"/>
      <c r="KRG39" s="55"/>
      <c r="KRH39" s="55"/>
      <c r="KRI39" s="55"/>
      <c r="KRJ39" s="55"/>
      <c r="KRK39" s="55"/>
      <c r="KRL39" s="55"/>
      <c r="KRM39" s="55"/>
      <c r="KRN39" s="55"/>
      <c r="KRO39" s="55"/>
      <c r="KRP39" s="55"/>
      <c r="KRQ39" s="55"/>
      <c r="KRR39" s="55"/>
      <c r="KRS39" s="55"/>
      <c r="KRT39" s="55"/>
      <c r="KRU39" s="55"/>
      <c r="KRV39" s="55"/>
      <c r="KRW39" s="55"/>
      <c r="KRX39" s="55"/>
      <c r="KRY39" s="55"/>
      <c r="KRZ39" s="55"/>
      <c r="KSA39" s="55"/>
      <c r="KSB39" s="55"/>
      <c r="KSC39" s="55"/>
      <c r="KSD39" s="55"/>
      <c r="KSE39" s="55"/>
      <c r="KSF39" s="55"/>
      <c r="KSG39" s="55"/>
      <c r="KSH39" s="55"/>
      <c r="KSI39" s="55"/>
      <c r="KSJ39" s="55"/>
      <c r="KSK39" s="55"/>
      <c r="KSL39" s="55"/>
      <c r="KSM39" s="55"/>
      <c r="KSN39" s="55"/>
      <c r="KSO39" s="55"/>
      <c r="KSP39" s="55"/>
      <c r="KSQ39" s="55"/>
      <c r="KSR39" s="55"/>
      <c r="KSS39" s="55"/>
      <c r="KST39" s="55"/>
      <c r="KSU39" s="55"/>
      <c r="KSV39" s="55"/>
      <c r="KSW39" s="55"/>
      <c r="KSX39" s="55"/>
      <c r="KSY39" s="55"/>
      <c r="KSZ39" s="55"/>
      <c r="KTA39" s="55"/>
      <c r="KTB39" s="55"/>
      <c r="KTC39" s="55"/>
      <c r="KTD39" s="55"/>
      <c r="KTE39" s="55"/>
      <c r="KTF39" s="55"/>
      <c r="KTG39" s="55"/>
      <c r="KTH39" s="55"/>
      <c r="KTI39" s="55"/>
      <c r="KTJ39" s="55"/>
      <c r="KTK39" s="55"/>
      <c r="KTL39" s="55"/>
      <c r="KTM39" s="55"/>
      <c r="KTN39" s="55"/>
      <c r="KTO39" s="55"/>
      <c r="KTP39" s="55"/>
      <c r="KTQ39" s="55"/>
      <c r="KTR39" s="55"/>
      <c r="KTS39" s="55"/>
      <c r="KTT39" s="55"/>
      <c r="KTU39" s="55"/>
      <c r="KTV39" s="55"/>
      <c r="KTW39" s="55"/>
      <c r="KTX39" s="55"/>
      <c r="KTY39" s="55"/>
      <c r="KTZ39" s="55"/>
      <c r="KUA39" s="55"/>
      <c r="KUB39" s="55"/>
      <c r="KUC39" s="55"/>
      <c r="KUD39" s="55"/>
      <c r="KUE39" s="55"/>
      <c r="KUF39" s="55"/>
      <c r="KUG39" s="55"/>
      <c r="KUH39" s="55"/>
      <c r="KUI39" s="55"/>
      <c r="KUJ39" s="55"/>
      <c r="KUK39" s="55"/>
      <c r="KUL39" s="55"/>
      <c r="KUM39" s="55"/>
      <c r="KUN39" s="55"/>
      <c r="KUO39" s="55"/>
      <c r="KUP39" s="55"/>
      <c r="KUQ39" s="55"/>
      <c r="KUR39" s="55"/>
      <c r="KUS39" s="55"/>
      <c r="KUT39" s="55"/>
      <c r="KUU39" s="55"/>
      <c r="KUV39" s="55"/>
      <c r="KUW39" s="55"/>
      <c r="KUX39" s="55"/>
      <c r="KUY39" s="55"/>
      <c r="KUZ39" s="55"/>
      <c r="KVA39" s="55"/>
      <c r="KVB39" s="55"/>
      <c r="KVC39" s="55"/>
      <c r="KVD39" s="55"/>
      <c r="KVE39" s="55"/>
      <c r="KVF39" s="55"/>
      <c r="KVG39" s="55"/>
      <c r="KVH39" s="55"/>
      <c r="KVI39" s="55"/>
      <c r="KVJ39" s="55"/>
      <c r="KVK39" s="55"/>
      <c r="KVL39" s="55"/>
      <c r="KVM39" s="55"/>
      <c r="KVN39" s="55"/>
      <c r="KVO39" s="55"/>
      <c r="KVP39" s="55"/>
      <c r="KVQ39" s="55"/>
      <c r="KVR39" s="55"/>
      <c r="KVS39" s="55"/>
      <c r="KVT39" s="55"/>
      <c r="KVU39" s="55"/>
      <c r="KVV39" s="55"/>
      <c r="KVW39" s="55"/>
      <c r="KVX39" s="55"/>
      <c r="KVY39" s="55"/>
      <c r="KVZ39" s="55"/>
      <c r="KWA39" s="55"/>
      <c r="KWB39" s="55"/>
      <c r="KWC39" s="55"/>
      <c r="KWD39" s="55"/>
      <c r="KWE39" s="55"/>
      <c r="KWF39" s="55"/>
      <c r="KWG39" s="55"/>
      <c r="KWH39" s="55"/>
      <c r="KWI39" s="55"/>
      <c r="KWJ39" s="55"/>
      <c r="KWK39" s="55"/>
      <c r="KWL39" s="55"/>
      <c r="KWM39" s="55"/>
      <c r="KWN39" s="55"/>
      <c r="KWO39" s="55"/>
      <c r="KWP39" s="55"/>
      <c r="KWQ39" s="55"/>
      <c r="KWR39" s="55"/>
      <c r="KWS39" s="55"/>
      <c r="KWT39" s="55"/>
      <c r="KWU39" s="55"/>
      <c r="KWV39" s="55"/>
      <c r="KWW39" s="55"/>
      <c r="KWX39" s="55"/>
      <c r="KWY39" s="55"/>
      <c r="KWZ39" s="55"/>
      <c r="KXA39" s="55"/>
      <c r="KXB39" s="55"/>
      <c r="KXC39" s="55"/>
      <c r="KXD39" s="55"/>
      <c r="KXE39" s="55"/>
      <c r="KXF39" s="55"/>
      <c r="KXG39" s="55"/>
      <c r="KXH39" s="55"/>
      <c r="KXI39" s="55"/>
      <c r="KXJ39" s="55"/>
      <c r="KXK39" s="55"/>
      <c r="KXL39" s="55"/>
      <c r="KXM39" s="55"/>
      <c r="KXN39" s="55"/>
      <c r="KXO39" s="55"/>
      <c r="KXP39" s="55"/>
      <c r="KXQ39" s="55"/>
      <c r="KXR39" s="55"/>
      <c r="KXS39" s="55"/>
      <c r="KXT39" s="55"/>
      <c r="KXU39" s="55"/>
      <c r="KXV39" s="55"/>
      <c r="KXW39" s="55"/>
      <c r="KXX39" s="55"/>
      <c r="KXY39" s="55"/>
      <c r="KXZ39" s="55"/>
      <c r="KYA39" s="55"/>
      <c r="KYB39" s="55"/>
      <c r="KYC39" s="55"/>
      <c r="KYD39" s="55"/>
      <c r="KYE39" s="55"/>
      <c r="KYF39" s="55"/>
      <c r="KYG39" s="55"/>
      <c r="KYH39" s="55"/>
      <c r="KYI39" s="55"/>
      <c r="KYJ39" s="55"/>
      <c r="KYK39" s="55"/>
      <c r="KYL39" s="55"/>
      <c r="KYM39" s="55"/>
      <c r="KYN39" s="55"/>
      <c r="KYO39" s="55"/>
      <c r="KYP39" s="55"/>
      <c r="KYQ39" s="55"/>
      <c r="KYR39" s="55"/>
      <c r="KYS39" s="55"/>
      <c r="KYT39" s="55"/>
      <c r="KYU39" s="55"/>
      <c r="KYV39" s="55"/>
      <c r="KYW39" s="55"/>
      <c r="KYX39" s="55"/>
      <c r="KYY39" s="55"/>
      <c r="KYZ39" s="55"/>
      <c r="KZA39" s="55"/>
      <c r="KZB39" s="55"/>
      <c r="KZC39" s="55"/>
      <c r="KZD39" s="55"/>
      <c r="KZE39" s="55"/>
      <c r="KZF39" s="55"/>
      <c r="KZG39" s="55"/>
      <c r="KZH39" s="55"/>
      <c r="KZI39" s="55"/>
      <c r="KZJ39" s="55"/>
      <c r="KZK39" s="55"/>
      <c r="KZL39" s="55"/>
      <c r="KZM39" s="55"/>
      <c r="KZN39" s="55"/>
      <c r="KZO39" s="55"/>
      <c r="KZP39" s="55"/>
      <c r="KZQ39" s="55"/>
      <c r="KZR39" s="55"/>
      <c r="KZS39" s="55"/>
      <c r="KZT39" s="55"/>
      <c r="KZU39" s="55"/>
      <c r="KZV39" s="55"/>
      <c r="KZW39" s="55"/>
      <c r="KZX39" s="55"/>
      <c r="KZY39" s="55"/>
      <c r="KZZ39" s="55"/>
      <c r="LAA39" s="55"/>
      <c r="LAB39" s="55"/>
      <c r="LAC39" s="55"/>
      <c r="LAD39" s="55"/>
      <c r="LAE39" s="55"/>
      <c r="LAF39" s="55"/>
      <c r="LAG39" s="55"/>
      <c r="LAH39" s="55"/>
      <c r="LAI39" s="55"/>
      <c r="LAJ39" s="55"/>
      <c r="LAK39" s="55"/>
      <c r="LAL39" s="55"/>
      <c r="LAM39" s="55"/>
      <c r="LAN39" s="55"/>
      <c r="LAO39" s="55"/>
      <c r="LAP39" s="55"/>
      <c r="LAQ39" s="55"/>
      <c r="LAR39" s="55"/>
      <c r="LAS39" s="55"/>
      <c r="LAT39" s="55"/>
      <c r="LAU39" s="55"/>
      <c r="LAV39" s="55"/>
      <c r="LAW39" s="55"/>
      <c r="LAX39" s="55"/>
      <c r="LAY39" s="55"/>
      <c r="LAZ39" s="55"/>
      <c r="LBA39" s="55"/>
      <c r="LBB39" s="55"/>
      <c r="LBC39" s="55"/>
      <c r="LBD39" s="55"/>
      <c r="LBE39" s="55"/>
      <c r="LBF39" s="55"/>
      <c r="LBG39" s="55"/>
      <c r="LBH39" s="55"/>
      <c r="LBI39" s="55"/>
      <c r="LBJ39" s="55"/>
      <c r="LBK39" s="55"/>
      <c r="LBL39" s="55"/>
      <c r="LBM39" s="55"/>
      <c r="LBN39" s="55"/>
      <c r="LBO39" s="55"/>
      <c r="LBP39" s="55"/>
      <c r="LBQ39" s="55"/>
      <c r="LBR39" s="55"/>
      <c r="LBS39" s="55"/>
      <c r="LBT39" s="55"/>
      <c r="LBU39" s="55"/>
      <c r="LBV39" s="55"/>
      <c r="LBW39" s="55"/>
      <c r="LBX39" s="55"/>
      <c r="LBY39" s="55"/>
      <c r="LBZ39" s="55"/>
      <c r="LCA39" s="55"/>
      <c r="LCB39" s="55"/>
      <c r="LCC39" s="55"/>
      <c r="LCD39" s="55"/>
      <c r="LCE39" s="55"/>
      <c r="LCF39" s="55"/>
      <c r="LCG39" s="55"/>
      <c r="LCH39" s="55"/>
      <c r="LCI39" s="55"/>
      <c r="LCJ39" s="55"/>
      <c r="LCK39" s="55"/>
      <c r="LCL39" s="55"/>
      <c r="LCM39" s="55"/>
      <c r="LCN39" s="55"/>
      <c r="LCO39" s="55"/>
      <c r="LCP39" s="55"/>
      <c r="LCQ39" s="55"/>
      <c r="LCR39" s="55"/>
      <c r="LCS39" s="55"/>
      <c r="LCT39" s="55"/>
      <c r="LCU39" s="55"/>
      <c r="LCV39" s="55"/>
      <c r="LCW39" s="55"/>
      <c r="LCX39" s="55"/>
      <c r="LCY39" s="55"/>
      <c r="LCZ39" s="55"/>
      <c r="LDA39" s="55"/>
      <c r="LDB39" s="55"/>
      <c r="LDC39" s="55"/>
      <c r="LDD39" s="55"/>
      <c r="LDE39" s="55"/>
      <c r="LDF39" s="55"/>
      <c r="LDG39" s="55"/>
      <c r="LDH39" s="55"/>
      <c r="LDI39" s="55"/>
      <c r="LDJ39" s="55"/>
      <c r="LDK39" s="55"/>
      <c r="LDL39" s="55"/>
      <c r="LDM39" s="55"/>
      <c r="LDN39" s="55"/>
      <c r="LDO39" s="55"/>
      <c r="LDP39" s="55"/>
      <c r="LDQ39" s="55"/>
      <c r="LDR39" s="55"/>
      <c r="LDS39" s="55"/>
      <c r="LDT39" s="55"/>
      <c r="LDU39" s="55"/>
      <c r="LDV39" s="55"/>
      <c r="LDW39" s="55"/>
      <c r="LDX39" s="55"/>
      <c r="LDY39" s="55"/>
      <c r="LDZ39" s="55"/>
      <c r="LEA39" s="55"/>
      <c r="LEB39" s="55"/>
      <c r="LEC39" s="55"/>
      <c r="LED39" s="55"/>
      <c r="LEE39" s="55"/>
      <c r="LEF39" s="55"/>
      <c r="LEG39" s="55"/>
      <c r="LEH39" s="55"/>
      <c r="LEI39" s="55"/>
      <c r="LEJ39" s="55"/>
      <c r="LEK39" s="55"/>
      <c r="LEL39" s="55"/>
      <c r="LEM39" s="55"/>
      <c r="LEN39" s="55"/>
      <c r="LEO39" s="55"/>
      <c r="LEP39" s="55"/>
      <c r="LEQ39" s="55"/>
      <c r="LER39" s="55"/>
      <c r="LES39" s="55"/>
      <c r="LET39" s="55"/>
      <c r="LEU39" s="55"/>
      <c r="LEV39" s="55"/>
      <c r="LEW39" s="55"/>
      <c r="LEX39" s="55"/>
      <c r="LEY39" s="55"/>
      <c r="LEZ39" s="55"/>
      <c r="LFA39" s="55"/>
      <c r="LFB39" s="55"/>
      <c r="LFC39" s="55"/>
      <c r="LFD39" s="55"/>
      <c r="LFE39" s="55"/>
      <c r="LFF39" s="55"/>
      <c r="LFG39" s="55"/>
      <c r="LFH39" s="55"/>
      <c r="LFI39" s="55"/>
      <c r="LFJ39" s="55"/>
      <c r="LFK39" s="55"/>
      <c r="LFL39" s="55"/>
      <c r="LFM39" s="55"/>
      <c r="LFN39" s="55"/>
      <c r="LFO39" s="55"/>
      <c r="LFP39" s="55"/>
      <c r="LFQ39" s="55"/>
      <c r="LFR39" s="55"/>
      <c r="LFS39" s="55"/>
      <c r="LFT39" s="55"/>
      <c r="LFU39" s="55"/>
      <c r="LFV39" s="55"/>
      <c r="LFW39" s="55"/>
      <c r="LFX39" s="55"/>
      <c r="LFY39" s="55"/>
      <c r="LFZ39" s="55"/>
      <c r="LGA39" s="55"/>
      <c r="LGB39" s="55"/>
      <c r="LGC39" s="55"/>
      <c r="LGD39" s="55"/>
      <c r="LGE39" s="55"/>
      <c r="LGF39" s="55"/>
      <c r="LGG39" s="55"/>
      <c r="LGH39" s="55"/>
      <c r="LGI39" s="55"/>
      <c r="LGJ39" s="55"/>
      <c r="LGK39" s="55"/>
      <c r="LGL39" s="55"/>
      <c r="LGM39" s="55"/>
      <c r="LGN39" s="55"/>
      <c r="LGO39" s="55"/>
      <c r="LGP39" s="55"/>
      <c r="LGQ39" s="55"/>
      <c r="LGR39" s="55"/>
      <c r="LGS39" s="55"/>
      <c r="LGT39" s="55"/>
      <c r="LGU39" s="55"/>
      <c r="LGV39" s="55"/>
      <c r="LGW39" s="55"/>
      <c r="LGX39" s="55"/>
      <c r="LGY39" s="55"/>
      <c r="LGZ39" s="55"/>
      <c r="LHA39" s="55"/>
      <c r="LHB39" s="55"/>
      <c r="LHC39" s="55"/>
      <c r="LHD39" s="55"/>
      <c r="LHE39" s="55"/>
      <c r="LHF39" s="55"/>
      <c r="LHG39" s="55"/>
      <c r="LHH39" s="55"/>
      <c r="LHI39" s="55"/>
      <c r="LHJ39" s="55"/>
      <c r="LHK39" s="55"/>
      <c r="LHL39" s="55"/>
      <c r="LHM39" s="55"/>
      <c r="LHN39" s="55"/>
      <c r="LHO39" s="55"/>
      <c r="LHP39" s="55"/>
      <c r="LHQ39" s="55"/>
      <c r="LHR39" s="55"/>
      <c r="LHS39" s="55"/>
      <c r="LHT39" s="55"/>
      <c r="LHU39" s="55"/>
      <c r="LHV39" s="55"/>
      <c r="LHW39" s="55"/>
      <c r="LHX39" s="55"/>
      <c r="LHY39" s="55"/>
      <c r="LHZ39" s="55"/>
      <c r="LIA39" s="55"/>
      <c r="LIB39" s="55"/>
      <c r="LIC39" s="55"/>
      <c r="LID39" s="55"/>
      <c r="LIE39" s="55"/>
      <c r="LIF39" s="55"/>
      <c r="LIG39" s="55"/>
      <c r="LIH39" s="55"/>
      <c r="LII39" s="55"/>
      <c r="LIJ39" s="55"/>
      <c r="LIK39" s="55"/>
      <c r="LIL39" s="55"/>
      <c r="LIM39" s="55"/>
      <c r="LIN39" s="55"/>
      <c r="LIO39" s="55"/>
      <c r="LIP39" s="55"/>
      <c r="LIQ39" s="55"/>
      <c r="LIR39" s="55"/>
      <c r="LIS39" s="55"/>
      <c r="LIT39" s="55"/>
      <c r="LIU39" s="55"/>
      <c r="LIV39" s="55"/>
      <c r="LIW39" s="55"/>
      <c r="LIX39" s="55"/>
      <c r="LIY39" s="55"/>
      <c r="LIZ39" s="55"/>
      <c r="LJA39" s="55"/>
      <c r="LJB39" s="55"/>
      <c r="LJC39" s="55"/>
      <c r="LJD39" s="55"/>
      <c r="LJE39" s="55"/>
      <c r="LJF39" s="55"/>
      <c r="LJG39" s="55"/>
      <c r="LJH39" s="55"/>
      <c r="LJI39" s="55"/>
      <c r="LJJ39" s="55"/>
      <c r="LJK39" s="55"/>
      <c r="LJL39" s="55"/>
      <c r="LJM39" s="55"/>
      <c r="LJN39" s="55"/>
      <c r="LJO39" s="55"/>
      <c r="LJP39" s="55"/>
      <c r="LJQ39" s="55"/>
      <c r="LJR39" s="55"/>
      <c r="LJS39" s="55"/>
      <c r="LJT39" s="55"/>
      <c r="LJU39" s="55"/>
      <c r="LJV39" s="55"/>
      <c r="LJW39" s="55"/>
      <c r="LJX39" s="55"/>
      <c r="LJY39" s="55"/>
      <c r="LJZ39" s="55"/>
      <c r="LKA39" s="55"/>
      <c r="LKB39" s="55"/>
      <c r="LKC39" s="55"/>
      <c r="LKD39" s="55"/>
      <c r="LKE39" s="55"/>
      <c r="LKF39" s="55"/>
      <c r="LKG39" s="55"/>
      <c r="LKH39" s="55"/>
      <c r="LKI39" s="55"/>
      <c r="LKJ39" s="55"/>
      <c r="LKK39" s="55"/>
      <c r="LKL39" s="55"/>
      <c r="LKM39" s="55"/>
      <c r="LKN39" s="55"/>
      <c r="LKO39" s="55"/>
      <c r="LKP39" s="55"/>
      <c r="LKQ39" s="55"/>
      <c r="LKR39" s="55"/>
      <c r="LKS39" s="55"/>
      <c r="LKT39" s="55"/>
      <c r="LKU39" s="55"/>
      <c r="LKV39" s="55"/>
      <c r="LKW39" s="55"/>
      <c r="LKX39" s="55"/>
      <c r="LKY39" s="55"/>
      <c r="LKZ39" s="55"/>
      <c r="LLA39" s="55"/>
      <c r="LLB39" s="55"/>
      <c r="LLC39" s="55"/>
      <c r="LLD39" s="55"/>
      <c r="LLE39" s="55"/>
      <c r="LLF39" s="55"/>
      <c r="LLG39" s="55"/>
      <c r="LLH39" s="55"/>
      <c r="LLI39" s="55"/>
      <c r="LLJ39" s="55"/>
      <c r="LLK39" s="55"/>
      <c r="LLL39" s="55"/>
      <c r="LLM39" s="55"/>
      <c r="LLN39" s="55"/>
      <c r="LLO39" s="55"/>
      <c r="LLP39" s="55"/>
      <c r="LLQ39" s="55"/>
      <c r="LLR39" s="55"/>
      <c r="LLS39" s="55"/>
      <c r="LLT39" s="55"/>
      <c r="LLU39" s="55"/>
      <c r="LLV39" s="55"/>
      <c r="LLW39" s="55"/>
      <c r="LLX39" s="55"/>
      <c r="LLY39" s="55"/>
      <c r="LLZ39" s="55"/>
      <c r="LMA39" s="55"/>
      <c r="LMB39" s="55"/>
      <c r="LMC39" s="55"/>
      <c r="LMD39" s="55"/>
      <c r="LME39" s="55"/>
      <c r="LMF39" s="55"/>
      <c r="LMG39" s="55"/>
      <c r="LMH39" s="55"/>
      <c r="LMI39" s="55"/>
      <c r="LMJ39" s="55"/>
      <c r="LMK39" s="55"/>
      <c r="LML39" s="55"/>
      <c r="LMM39" s="55"/>
      <c r="LMN39" s="55"/>
      <c r="LMO39" s="55"/>
      <c r="LMP39" s="55"/>
      <c r="LMQ39" s="55"/>
      <c r="LMR39" s="55"/>
      <c r="LMS39" s="55"/>
      <c r="LMT39" s="55"/>
      <c r="LMU39" s="55"/>
      <c r="LMV39" s="55"/>
      <c r="LMW39" s="55"/>
      <c r="LMX39" s="55"/>
      <c r="LMY39" s="55"/>
      <c r="LMZ39" s="55"/>
      <c r="LNA39" s="55"/>
      <c r="LNB39" s="55"/>
      <c r="LNC39" s="55"/>
      <c r="LND39" s="55"/>
      <c r="LNE39" s="55"/>
      <c r="LNF39" s="55"/>
      <c r="LNG39" s="55"/>
      <c r="LNH39" s="55"/>
      <c r="LNI39" s="55"/>
      <c r="LNJ39" s="55"/>
      <c r="LNK39" s="55"/>
      <c r="LNL39" s="55"/>
      <c r="LNM39" s="55"/>
      <c r="LNN39" s="55"/>
      <c r="LNO39" s="55"/>
      <c r="LNP39" s="55"/>
      <c r="LNQ39" s="55"/>
      <c r="LNR39" s="55"/>
      <c r="LNS39" s="55"/>
      <c r="LNT39" s="55"/>
      <c r="LNU39" s="55"/>
      <c r="LNV39" s="55"/>
      <c r="LNW39" s="55"/>
      <c r="LNX39" s="55"/>
      <c r="LNY39" s="55"/>
      <c r="LNZ39" s="55"/>
      <c r="LOA39" s="55"/>
      <c r="LOB39" s="55"/>
      <c r="LOC39" s="55"/>
      <c r="LOD39" s="55"/>
      <c r="LOE39" s="55"/>
      <c r="LOF39" s="55"/>
      <c r="LOG39" s="55"/>
      <c r="LOH39" s="55"/>
      <c r="LOI39" s="55"/>
      <c r="LOJ39" s="55"/>
      <c r="LOK39" s="55"/>
      <c r="LOL39" s="55"/>
      <c r="LOM39" s="55"/>
      <c r="LON39" s="55"/>
      <c r="LOO39" s="55"/>
      <c r="LOP39" s="55"/>
      <c r="LOQ39" s="55"/>
      <c r="LOR39" s="55"/>
      <c r="LOS39" s="55"/>
      <c r="LOT39" s="55"/>
      <c r="LOU39" s="55"/>
      <c r="LOV39" s="55"/>
      <c r="LOW39" s="55"/>
      <c r="LOX39" s="55"/>
      <c r="LOY39" s="55"/>
      <c r="LOZ39" s="55"/>
      <c r="LPA39" s="55"/>
      <c r="LPB39" s="55"/>
      <c r="LPC39" s="55"/>
      <c r="LPD39" s="55"/>
      <c r="LPE39" s="55"/>
      <c r="LPF39" s="55"/>
      <c r="LPG39" s="55"/>
      <c r="LPH39" s="55"/>
      <c r="LPI39" s="55"/>
      <c r="LPJ39" s="55"/>
      <c r="LPK39" s="55"/>
      <c r="LPL39" s="55"/>
      <c r="LPM39" s="55"/>
      <c r="LPN39" s="55"/>
      <c r="LPO39" s="55"/>
      <c r="LPP39" s="55"/>
      <c r="LPQ39" s="55"/>
      <c r="LPR39" s="55"/>
      <c r="LPS39" s="55"/>
      <c r="LPT39" s="55"/>
      <c r="LPU39" s="55"/>
      <c r="LPV39" s="55"/>
      <c r="LPW39" s="55"/>
      <c r="LPX39" s="55"/>
      <c r="LPY39" s="55"/>
      <c r="LPZ39" s="55"/>
      <c r="LQA39" s="55"/>
      <c r="LQB39" s="55"/>
      <c r="LQC39" s="55"/>
      <c r="LQD39" s="55"/>
      <c r="LQE39" s="55"/>
      <c r="LQF39" s="55"/>
      <c r="LQG39" s="55"/>
      <c r="LQH39" s="55"/>
      <c r="LQI39" s="55"/>
      <c r="LQJ39" s="55"/>
      <c r="LQK39" s="55"/>
      <c r="LQL39" s="55"/>
      <c r="LQM39" s="55"/>
      <c r="LQN39" s="55"/>
      <c r="LQO39" s="55"/>
      <c r="LQP39" s="55"/>
      <c r="LQQ39" s="55"/>
      <c r="LQR39" s="55"/>
      <c r="LQS39" s="55"/>
      <c r="LQT39" s="55"/>
      <c r="LQU39" s="55"/>
      <c r="LQV39" s="55"/>
      <c r="LQW39" s="55"/>
      <c r="LQX39" s="55"/>
      <c r="LQY39" s="55"/>
      <c r="LQZ39" s="55"/>
      <c r="LRA39" s="55"/>
      <c r="LRB39" s="55"/>
      <c r="LRC39" s="55"/>
      <c r="LRD39" s="55"/>
      <c r="LRE39" s="55"/>
      <c r="LRF39" s="55"/>
      <c r="LRG39" s="55"/>
      <c r="LRH39" s="55"/>
      <c r="LRI39" s="55"/>
      <c r="LRJ39" s="55"/>
      <c r="LRK39" s="55"/>
      <c r="LRL39" s="55"/>
      <c r="LRM39" s="55"/>
      <c r="LRN39" s="55"/>
      <c r="LRO39" s="55"/>
      <c r="LRP39" s="55"/>
      <c r="LRQ39" s="55"/>
      <c r="LRR39" s="55"/>
      <c r="LRS39" s="55"/>
      <c r="LRT39" s="55"/>
      <c r="LRU39" s="55"/>
      <c r="LRV39" s="55"/>
      <c r="LRW39" s="55"/>
      <c r="LRX39" s="55"/>
      <c r="LRY39" s="55"/>
      <c r="LRZ39" s="55"/>
      <c r="LSA39" s="55"/>
      <c r="LSB39" s="55"/>
      <c r="LSC39" s="55"/>
      <c r="LSD39" s="55"/>
      <c r="LSE39" s="55"/>
      <c r="LSF39" s="55"/>
      <c r="LSG39" s="55"/>
      <c r="LSH39" s="55"/>
      <c r="LSI39" s="55"/>
      <c r="LSJ39" s="55"/>
      <c r="LSK39" s="55"/>
      <c r="LSL39" s="55"/>
      <c r="LSM39" s="55"/>
      <c r="LSN39" s="55"/>
      <c r="LSO39" s="55"/>
      <c r="LSP39" s="55"/>
      <c r="LSQ39" s="55"/>
      <c r="LSR39" s="55"/>
      <c r="LSS39" s="55"/>
      <c r="LST39" s="55"/>
      <c r="LSU39" s="55"/>
      <c r="LSV39" s="55"/>
      <c r="LSW39" s="55"/>
      <c r="LSX39" s="55"/>
      <c r="LSY39" s="55"/>
      <c r="LSZ39" s="55"/>
      <c r="LTA39" s="55"/>
      <c r="LTB39" s="55"/>
      <c r="LTC39" s="55"/>
      <c r="LTD39" s="55"/>
      <c r="LTE39" s="55"/>
      <c r="LTF39" s="55"/>
      <c r="LTG39" s="55"/>
      <c r="LTH39" s="55"/>
      <c r="LTI39" s="55"/>
      <c r="LTJ39" s="55"/>
      <c r="LTK39" s="55"/>
      <c r="LTL39" s="55"/>
      <c r="LTM39" s="55"/>
      <c r="LTN39" s="55"/>
      <c r="LTO39" s="55"/>
      <c r="LTP39" s="55"/>
      <c r="LTQ39" s="55"/>
      <c r="LTR39" s="55"/>
      <c r="LTS39" s="55"/>
      <c r="LTT39" s="55"/>
      <c r="LTU39" s="55"/>
      <c r="LTV39" s="55"/>
      <c r="LTW39" s="55"/>
      <c r="LTX39" s="55"/>
      <c r="LTY39" s="55"/>
      <c r="LTZ39" s="55"/>
      <c r="LUA39" s="55"/>
      <c r="LUB39" s="55"/>
      <c r="LUC39" s="55"/>
      <c r="LUD39" s="55"/>
      <c r="LUE39" s="55"/>
      <c r="LUF39" s="55"/>
      <c r="LUG39" s="55"/>
      <c r="LUH39" s="55"/>
      <c r="LUI39" s="55"/>
      <c r="LUJ39" s="55"/>
      <c r="LUK39" s="55"/>
      <c r="LUL39" s="55"/>
      <c r="LUM39" s="55"/>
      <c r="LUN39" s="55"/>
      <c r="LUO39" s="55"/>
      <c r="LUP39" s="55"/>
      <c r="LUQ39" s="55"/>
      <c r="LUR39" s="55"/>
      <c r="LUS39" s="55"/>
      <c r="LUT39" s="55"/>
      <c r="LUU39" s="55"/>
      <c r="LUV39" s="55"/>
      <c r="LUW39" s="55"/>
      <c r="LUX39" s="55"/>
      <c r="LUY39" s="55"/>
      <c r="LUZ39" s="55"/>
      <c r="LVA39" s="55"/>
      <c r="LVB39" s="55"/>
      <c r="LVC39" s="55"/>
      <c r="LVD39" s="55"/>
      <c r="LVE39" s="55"/>
      <c r="LVF39" s="55"/>
      <c r="LVG39" s="55"/>
      <c r="LVH39" s="55"/>
      <c r="LVI39" s="55"/>
      <c r="LVJ39" s="55"/>
      <c r="LVK39" s="55"/>
      <c r="LVL39" s="55"/>
      <c r="LVM39" s="55"/>
      <c r="LVN39" s="55"/>
      <c r="LVO39" s="55"/>
      <c r="LVP39" s="55"/>
      <c r="LVQ39" s="55"/>
      <c r="LVR39" s="55"/>
      <c r="LVS39" s="55"/>
      <c r="LVT39" s="55"/>
      <c r="LVU39" s="55"/>
      <c r="LVV39" s="55"/>
      <c r="LVW39" s="55"/>
      <c r="LVX39" s="55"/>
      <c r="LVY39" s="55"/>
      <c r="LVZ39" s="55"/>
      <c r="LWA39" s="55"/>
      <c r="LWB39" s="55"/>
      <c r="LWC39" s="55"/>
      <c r="LWD39" s="55"/>
      <c r="LWE39" s="55"/>
      <c r="LWF39" s="55"/>
      <c r="LWG39" s="55"/>
      <c r="LWH39" s="55"/>
      <c r="LWI39" s="55"/>
      <c r="LWJ39" s="55"/>
      <c r="LWK39" s="55"/>
      <c r="LWL39" s="55"/>
      <c r="LWM39" s="55"/>
      <c r="LWN39" s="55"/>
      <c r="LWO39" s="55"/>
      <c r="LWP39" s="55"/>
      <c r="LWQ39" s="55"/>
      <c r="LWR39" s="55"/>
      <c r="LWS39" s="55"/>
      <c r="LWT39" s="55"/>
      <c r="LWU39" s="55"/>
      <c r="LWV39" s="55"/>
      <c r="LWW39" s="55"/>
      <c r="LWX39" s="55"/>
      <c r="LWY39" s="55"/>
      <c r="LWZ39" s="55"/>
      <c r="LXA39" s="55"/>
      <c r="LXB39" s="55"/>
      <c r="LXC39" s="55"/>
      <c r="LXD39" s="55"/>
      <c r="LXE39" s="55"/>
      <c r="LXF39" s="55"/>
      <c r="LXG39" s="55"/>
      <c r="LXH39" s="55"/>
      <c r="LXI39" s="55"/>
      <c r="LXJ39" s="55"/>
      <c r="LXK39" s="55"/>
      <c r="LXL39" s="55"/>
      <c r="LXM39" s="55"/>
      <c r="LXN39" s="55"/>
      <c r="LXO39" s="55"/>
      <c r="LXP39" s="55"/>
      <c r="LXQ39" s="55"/>
      <c r="LXR39" s="55"/>
      <c r="LXS39" s="55"/>
      <c r="LXT39" s="55"/>
      <c r="LXU39" s="55"/>
      <c r="LXV39" s="55"/>
      <c r="LXW39" s="55"/>
      <c r="LXX39" s="55"/>
      <c r="LXY39" s="55"/>
      <c r="LXZ39" s="55"/>
      <c r="LYA39" s="55"/>
      <c r="LYB39" s="55"/>
      <c r="LYC39" s="55"/>
      <c r="LYD39" s="55"/>
      <c r="LYE39" s="55"/>
      <c r="LYF39" s="55"/>
      <c r="LYG39" s="55"/>
      <c r="LYH39" s="55"/>
      <c r="LYI39" s="55"/>
      <c r="LYJ39" s="55"/>
      <c r="LYK39" s="55"/>
      <c r="LYL39" s="55"/>
      <c r="LYM39" s="55"/>
      <c r="LYN39" s="55"/>
      <c r="LYO39" s="55"/>
      <c r="LYP39" s="55"/>
      <c r="LYQ39" s="55"/>
      <c r="LYR39" s="55"/>
      <c r="LYS39" s="55"/>
      <c r="LYT39" s="55"/>
      <c r="LYU39" s="55"/>
      <c r="LYV39" s="55"/>
      <c r="LYW39" s="55"/>
      <c r="LYX39" s="55"/>
      <c r="LYY39" s="55"/>
      <c r="LYZ39" s="55"/>
      <c r="LZA39" s="55"/>
      <c r="LZB39" s="55"/>
      <c r="LZC39" s="55"/>
      <c r="LZD39" s="55"/>
      <c r="LZE39" s="55"/>
      <c r="LZF39" s="55"/>
      <c r="LZG39" s="55"/>
      <c r="LZH39" s="55"/>
      <c r="LZI39" s="55"/>
      <c r="LZJ39" s="55"/>
      <c r="LZK39" s="55"/>
      <c r="LZL39" s="55"/>
      <c r="LZM39" s="55"/>
      <c r="LZN39" s="55"/>
      <c r="LZO39" s="55"/>
      <c r="LZP39" s="55"/>
      <c r="LZQ39" s="55"/>
      <c r="LZR39" s="55"/>
      <c r="LZS39" s="55"/>
      <c r="LZT39" s="55"/>
      <c r="LZU39" s="55"/>
      <c r="LZV39" s="55"/>
      <c r="LZW39" s="55"/>
      <c r="LZX39" s="55"/>
      <c r="LZY39" s="55"/>
      <c r="LZZ39" s="55"/>
      <c r="MAA39" s="55"/>
      <c r="MAB39" s="55"/>
      <c r="MAC39" s="55"/>
      <c r="MAD39" s="55"/>
      <c r="MAE39" s="55"/>
      <c r="MAF39" s="55"/>
      <c r="MAG39" s="55"/>
      <c r="MAH39" s="55"/>
      <c r="MAI39" s="55"/>
      <c r="MAJ39" s="55"/>
      <c r="MAK39" s="55"/>
      <c r="MAL39" s="55"/>
      <c r="MAM39" s="55"/>
      <c r="MAN39" s="55"/>
      <c r="MAO39" s="55"/>
      <c r="MAP39" s="55"/>
      <c r="MAQ39" s="55"/>
      <c r="MAR39" s="55"/>
      <c r="MAS39" s="55"/>
      <c r="MAT39" s="55"/>
      <c r="MAU39" s="55"/>
      <c r="MAV39" s="55"/>
      <c r="MAW39" s="55"/>
      <c r="MAX39" s="55"/>
      <c r="MAY39" s="55"/>
      <c r="MAZ39" s="55"/>
      <c r="MBA39" s="55"/>
      <c r="MBB39" s="55"/>
      <c r="MBC39" s="55"/>
      <c r="MBD39" s="55"/>
      <c r="MBE39" s="55"/>
      <c r="MBF39" s="55"/>
      <c r="MBG39" s="55"/>
      <c r="MBH39" s="55"/>
      <c r="MBI39" s="55"/>
      <c r="MBJ39" s="55"/>
      <c r="MBK39" s="55"/>
      <c r="MBL39" s="55"/>
      <c r="MBM39" s="55"/>
      <c r="MBN39" s="55"/>
      <c r="MBO39" s="55"/>
      <c r="MBP39" s="55"/>
      <c r="MBQ39" s="55"/>
      <c r="MBR39" s="55"/>
      <c r="MBS39" s="55"/>
      <c r="MBT39" s="55"/>
      <c r="MBU39" s="55"/>
      <c r="MBV39" s="55"/>
      <c r="MBW39" s="55"/>
      <c r="MBX39" s="55"/>
      <c r="MBY39" s="55"/>
      <c r="MBZ39" s="55"/>
      <c r="MCA39" s="55"/>
      <c r="MCB39" s="55"/>
      <c r="MCC39" s="55"/>
      <c r="MCD39" s="55"/>
      <c r="MCE39" s="55"/>
      <c r="MCF39" s="55"/>
      <c r="MCG39" s="55"/>
      <c r="MCH39" s="55"/>
      <c r="MCI39" s="55"/>
      <c r="MCJ39" s="55"/>
      <c r="MCK39" s="55"/>
      <c r="MCL39" s="55"/>
      <c r="MCM39" s="55"/>
      <c r="MCN39" s="55"/>
      <c r="MCO39" s="55"/>
      <c r="MCP39" s="55"/>
      <c r="MCQ39" s="55"/>
      <c r="MCR39" s="55"/>
      <c r="MCS39" s="55"/>
      <c r="MCT39" s="55"/>
      <c r="MCU39" s="55"/>
      <c r="MCV39" s="55"/>
      <c r="MCW39" s="55"/>
      <c r="MCX39" s="55"/>
      <c r="MCY39" s="55"/>
      <c r="MCZ39" s="55"/>
      <c r="MDA39" s="55"/>
      <c r="MDB39" s="55"/>
      <c r="MDC39" s="55"/>
      <c r="MDD39" s="55"/>
      <c r="MDE39" s="55"/>
      <c r="MDF39" s="55"/>
      <c r="MDG39" s="55"/>
      <c r="MDH39" s="55"/>
      <c r="MDI39" s="55"/>
      <c r="MDJ39" s="55"/>
      <c r="MDK39" s="55"/>
      <c r="MDL39" s="55"/>
      <c r="MDM39" s="55"/>
      <c r="MDN39" s="55"/>
      <c r="MDO39" s="55"/>
      <c r="MDP39" s="55"/>
      <c r="MDQ39" s="55"/>
      <c r="MDR39" s="55"/>
      <c r="MDS39" s="55"/>
      <c r="MDT39" s="55"/>
      <c r="MDU39" s="55"/>
      <c r="MDV39" s="55"/>
      <c r="MDW39" s="55"/>
      <c r="MDX39" s="55"/>
      <c r="MDY39" s="55"/>
      <c r="MDZ39" s="55"/>
      <c r="MEA39" s="55"/>
      <c r="MEB39" s="55"/>
      <c r="MEC39" s="55"/>
      <c r="MED39" s="55"/>
      <c r="MEE39" s="55"/>
      <c r="MEF39" s="55"/>
      <c r="MEG39" s="55"/>
      <c r="MEH39" s="55"/>
      <c r="MEI39" s="55"/>
      <c r="MEJ39" s="55"/>
      <c r="MEK39" s="55"/>
      <c r="MEL39" s="55"/>
      <c r="MEM39" s="55"/>
      <c r="MEN39" s="55"/>
      <c r="MEO39" s="55"/>
      <c r="MEP39" s="55"/>
      <c r="MEQ39" s="55"/>
      <c r="MER39" s="55"/>
      <c r="MES39" s="55"/>
      <c r="MET39" s="55"/>
      <c r="MEU39" s="55"/>
      <c r="MEV39" s="55"/>
      <c r="MEW39" s="55"/>
      <c r="MEX39" s="55"/>
      <c r="MEY39" s="55"/>
      <c r="MEZ39" s="55"/>
      <c r="MFA39" s="55"/>
      <c r="MFB39" s="55"/>
      <c r="MFC39" s="55"/>
      <c r="MFD39" s="55"/>
      <c r="MFE39" s="55"/>
      <c r="MFF39" s="55"/>
      <c r="MFG39" s="55"/>
      <c r="MFH39" s="55"/>
      <c r="MFI39" s="55"/>
      <c r="MFJ39" s="55"/>
      <c r="MFK39" s="55"/>
      <c r="MFL39" s="55"/>
      <c r="MFM39" s="55"/>
      <c r="MFN39" s="55"/>
      <c r="MFO39" s="55"/>
      <c r="MFP39" s="55"/>
      <c r="MFQ39" s="55"/>
      <c r="MFR39" s="55"/>
      <c r="MFS39" s="55"/>
      <c r="MFT39" s="55"/>
      <c r="MFU39" s="55"/>
      <c r="MFV39" s="55"/>
      <c r="MFW39" s="55"/>
      <c r="MFX39" s="55"/>
      <c r="MFY39" s="55"/>
      <c r="MFZ39" s="55"/>
      <c r="MGA39" s="55"/>
      <c r="MGB39" s="55"/>
      <c r="MGC39" s="55"/>
      <c r="MGD39" s="55"/>
      <c r="MGE39" s="55"/>
      <c r="MGF39" s="55"/>
      <c r="MGG39" s="55"/>
      <c r="MGH39" s="55"/>
      <c r="MGI39" s="55"/>
      <c r="MGJ39" s="55"/>
      <c r="MGK39" s="55"/>
      <c r="MGL39" s="55"/>
      <c r="MGM39" s="55"/>
      <c r="MGN39" s="55"/>
      <c r="MGO39" s="55"/>
      <c r="MGP39" s="55"/>
      <c r="MGQ39" s="55"/>
      <c r="MGR39" s="55"/>
      <c r="MGS39" s="55"/>
      <c r="MGT39" s="55"/>
      <c r="MGU39" s="55"/>
      <c r="MGV39" s="55"/>
      <c r="MGW39" s="55"/>
      <c r="MGX39" s="55"/>
      <c r="MGY39" s="55"/>
      <c r="MGZ39" s="55"/>
      <c r="MHA39" s="55"/>
      <c r="MHB39" s="55"/>
      <c r="MHC39" s="55"/>
      <c r="MHD39" s="55"/>
      <c r="MHE39" s="55"/>
      <c r="MHF39" s="55"/>
      <c r="MHG39" s="55"/>
      <c r="MHH39" s="55"/>
      <c r="MHI39" s="55"/>
      <c r="MHJ39" s="55"/>
      <c r="MHK39" s="55"/>
      <c r="MHL39" s="55"/>
      <c r="MHM39" s="55"/>
      <c r="MHN39" s="55"/>
      <c r="MHO39" s="55"/>
      <c r="MHP39" s="55"/>
      <c r="MHQ39" s="55"/>
      <c r="MHR39" s="55"/>
      <c r="MHS39" s="55"/>
      <c r="MHT39" s="55"/>
      <c r="MHU39" s="55"/>
      <c r="MHV39" s="55"/>
      <c r="MHW39" s="55"/>
      <c r="MHX39" s="55"/>
      <c r="MHY39" s="55"/>
      <c r="MHZ39" s="55"/>
      <c r="MIA39" s="55"/>
      <c r="MIB39" s="55"/>
      <c r="MIC39" s="55"/>
      <c r="MID39" s="55"/>
      <c r="MIE39" s="55"/>
      <c r="MIF39" s="55"/>
      <c r="MIG39" s="55"/>
      <c r="MIH39" s="55"/>
      <c r="MII39" s="55"/>
      <c r="MIJ39" s="55"/>
      <c r="MIK39" s="55"/>
      <c r="MIL39" s="55"/>
      <c r="MIM39" s="55"/>
      <c r="MIN39" s="55"/>
      <c r="MIO39" s="55"/>
      <c r="MIP39" s="55"/>
      <c r="MIQ39" s="55"/>
      <c r="MIR39" s="55"/>
      <c r="MIS39" s="55"/>
      <c r="MIT39" s="55"/>
      <c r="MIU39" s="55"/>
      <c r="MIV39" s="55"/>
      <c r="MIW39" s="55"/>
      <c r="MIX39" s="55"/>
      <c r="MIY39" s="55"/>
      <c r="MIZ39" s="55"/>
      <c r="MJA39" s="55"/>
      <c r="MJB39" s="55"/>
      <c r="MJC39" s="55"/>
      <c r="MJD39" s="55"/>
      <c r="MJE39" s="55"/>
      <c r="MJF39" s="55"/>
      <c r="MJG39" s="55"/>
      <c r="MJH39" s="55"/>
      <c r="MJI39" s="55"/>
      <c r="MJJ39" s="55"/>
      <c r="MJK39" s="55"/>
      <c r="MJL39" s="55"/>
      <c r="MJM39" s="55"/>
      <c r="MJN39" s="55"/>
      <c r="MJO39" s="55"/>
      <c r="MJP39" s="55"/>
      <c r="MJQ39" s="55"/>
      <c r="MJR39" s="55"/>
      <c r="MJS39" s="55"/>
      <c r="MJT39" s="55"/>
      <c r="MJU39" s="55"/>
      <c r="MJV39" s="55"/>
      <c r="MJW39" s="55"/>
      <c r="MJX39" s="55"/>
      <c r="MJY39" s="55"/>
      <c r="MJZ39" s="55"/>
      <c r="MKA39" s="55"/>
      <c r="MKB39" s="55"/>
      <c r="MKC39" s="55"/>
      <c r="MKD39" s="55"/>
      <c r="MKE39" s="55"/>
      <c r="MKF39" s="55"/>
      <c r="MKG39" s="55"/>
      <c r="MKH39" s="55"/>
      <c r="MKI39" s="55"/>
      <c r="MKJ39" s="55"/>
      <c r="MKK39" s="55"/>
      <c r="MKL39" s="55"/>
      <c r="MKM39" s="55"/>
      <c r="MKN39" s="55"/>
      <c r="MKO39" s="55"/>
      <c r="MKP39" s="55"/>
      <c r="MKQ39" s="55"/>
      <c r="MKR39" s="55"/>
      <c r="MKS39" s="55"/>
      <c r="MKT39" s="55"/>
      <c r="MKU39" s="55"/>
      <c r="MKV39" s="55"/>
      <c r="MKW39" s="55"/>
      <c r="MKX39" s="55"/>
      <c r="MKY39" s="55"/>
      <c r="MKZ39" s="55"/>
      <c r="MLA39" s="55"/>
      <c r="MLB39" s="55"/>
      <c r="MLC39" s="55"/>
      <c r="MLD39" s="55"/>
      <c r="MLE39" s="55"/>
      <c r="MLF39" s="55"/>
      <c r="MLG39" s="55"/>
      <c r="MLH39" s="55"/>
      <c r="MLI39" s="55"/>
      <c r="MLJ39" s="55"/>
      <c r="MLK39" s="55"/>
      <c r="MLL39" s="55"/>
      <c r="MLM39" s="55"/>
      <c r="MLN39" s="55"/>
      <c r="MLO39" s="55"/>
      <c r="MLP39" s="55"/>
      <c r="MLQ39" s="55"/>
      <c r="MLR39" s="55"/>
      <c r="MLS39" s="55"/>
      <c r="MLT39" s="55"/>
      <c r="MLU39" s="55"/>
      <c r="MLV39" s="55"/>
      <c r="MLW39" s="55"/>
      <c r="MLX39" s="55"/>
      <c r="MLY39" s="55"/>
      <c r="MLZ39" s="55"/>
      <c r="MMA39" s="55"/>
      <c r="MMB39" s="55"/>
      <c r="MMC39" s="55"/>
      <c r="MMD39" s="55"/>
      <c r="MME39" s="55"/>
      <c r="MMF39" s="55"/>
      <c r="MMG39" s="55"/>
      <c r="MMH39" s="55"/>
      <c r="MMI39" s="55"/>
      <c r="MMJ39" s="55"/>
      <c r="MMK39" s="55"/>
      <c r="MML39" s="55"/>
      <c r="MMM39" s="55"/>
      <c r="MMN39" s="55"/>
      <c r="MMO39" s="55"/>
      <c r="MMP39" s="55"/>
      <c r="MMQ39" s="55"/>
      <c r="MMR39" s="55"/>
      <c r="MMS39" s="55"/>
      <c r="MMT39" s="55"/>
      <c r="MMU39" s="55"/>
      <c r="MMV39" s="55"/>
      <c r="MMW39" s="55"/>
      <c r="MMX39" s="55"/>
      <c r="MMY39" s="55"/>
      <c r="MMZ39" s="55"/>
      <c r="MNA39" s="55"/>
      <c r="MNB39" s="55"/>
      <c r="MNC39" s="55"/>
      <c r="MND39" s="55"/>
      <c r="MNE39" s="55"/>
      <c r="MNF39" s="55"/>
      <c r="MNG39" s="55"/>
      <c r="MNH39" s="55"/>
      <c r="MNI39" s="55"/>
      <c r="MNJ39" s="55"/>
      <c r="MNK39" s="55"/>
      <c r="MNL39" s="55"/>
      <c r="MNM39" s="55"/>
      <c r="MNN39" s="55"/>
      <c r="MNO39" s="55"/>
      <c r="MNP39" s="55"/>
      <c r="MNQ39" s="55"/>
      <c r="MNR39" s="55"/>
      <c r="MNS39" s="55"/>
      <c r="MNT39" s="55"/>
      <c r="MNU39" s="55"/>
      <c r="MNV39" s="55"/>
      <c r="MNW39" s="55"/>
      <c r="MNX39" s="55"/>
      <c r="MNY39" s="55"/>
      <c r="MNZ39" s="55"/>
      <c r="MOA39" s="55"/>
      <c r="MOB39" s="55"/>
      <c r="MOC39" s="55"/>
      <c r="MOD39" s="55"/>
      <c r="MOE39" s="55"/>
      <c r="MOF39" s="55"/>
      <c r="MOG39" s="55"/>
      <c r="MOH39" s="55"/>
      <c r="MOI39" s="55"/>
      <c r="MOJ39" s="55"/>
      <c r="MOK39" s="55"/>
      <c r="MOL39" s="55"/>
      <c r="MOM39" s="55"/>
      <c r="MON39" s="55"/>
      <c r="MOO39" s="55"/>
      <c r="MOP39" s="55"/>
      <c r="MOQ39" s="55"/>
      <c r="MOR39" s="55"/>
      <c r="MOS39" s="55"/>
      <c r="MOT39" s="55"/>
      <c r="MOU39" s="55"/>
      <c r="MOV39" s="55"/>
      <c r="MOW39" s="55"/>
      <c r="MOX39" s="55"/>
      <c r="MOY39" s="55"/>
      <c r="MOZ39" s="55"/>
      <c r="MPA39" s="55"/>
      <c r="MPB39" s="55"/>
      <c r="MPC39" s="55"/>
      <c r="MPD39" s="55"/>
      <c r="MPE39" s="55"/>
      <c r="MPF39" s="55"/>
      <c r="MPG39" s="55"/>
      <c r="MPH39" s="55"/>
      <c r="MPI39" s="55"/>
      <c r="MPJ39" s="55"/>
      <c r="MPK39" s="55"/>
      <c r="MPL39" s="55"/>
      <c r="MPM39" s="55"/>
      <c r="MPN39" s="55"/>
      <c r="MPO39" s="55"/>
      <c r="MPP39" s="55"/>
      <c r="MPQ39" s="55"/>
      <c r="MPR39" s="55"/>
      <c r="MPS39" s="55"/>
      <c r="MPT39" s="55"/>
      <c r="MPU39" s="55"/>
      <c r="MPV39" s="55"/>
      <c r="MPW39" s="55"/>
      <c r="MPX39" s="55"/>
      <c r="MPY39" s="55"/>
      <c r="MPZ39" s="55"/>
      <c r="MQA39" s="55"/>
      <c r="MQB39" s="55"/>
      <c r="MQC39" s="55"/>
      <c r="MQD39" s="55"/>
      <c r="MQE39" s="55"/>
      <c r="MQF39" s="55"/>
      <c r="MQG39" s="55"/>
      <c r="MQH39" s="55"/>
      <c r="MQI39" s="55"/>
      <c r="MQJ39" s="55"/>
      <c r="MQK39" s="55"/>
      <c r="MQL39" s="55"/>
      <c r="MQM39" s="55"/>
      <c r="MQN39" s="55"/>
      <c r="MQO39" s="55"/>
      <c r="MQP39" s="55"/>
      <c r="MQQ39" s="55"/>
      <c r="MQR39" s="55"/>
      <c r="MQS39" s="55"/>
      <c r="MQT39" s="55"/>
      <c r="MQU39" s="55"/>
      <c r="MQV39" s="55"/>
      <c r="MQW39" s="55"/>
      <c r="MQX39" s="55"/>
      <c r="MQY39" s="55"/>
      <c r="MQZ39" s="55"/>
      <c r="MRA39" s="55"/>
      <c r="MRB39" s="55"/>
      <c r="MRC39" s="55"/>
      <c r="MRD39" s="55"/>
      <c r="MRE39" s="55"/>
      <c r="MRF39" s="55"/>
      <c r="MRG39" s="55"/>
      <c r="MRH39" s="55"/>
      <c r="MRI39" s="55"/>
      <c r="MRJ39" s="55"/>
      <c r="MRK39" s="55"/>
      <c r="MRL39" s="55"/>
      <c r="MRM39" s="55"/>
      <c r="MRN39" s="55"/>
      <c r="MRO39" s="55"/>
      <c r="MRP39" s="55"/>
      <c r="MRQ39" s="55"/>
      <c r="MRR39" s="55"/>
      <c r="MRS39" s="55"/>
      <c r="MRT39" s="55"/>
      <c r="MRU39" s="55"/>
      <c r="MRV39" s="55"/>
      <c r="MRW39" s="55"/>
      <c r="MRX39" s="55"/>
      <c r="MRY39" s="55"/>
      <c r="MRZ39" s="55"/>
      <c r="MSA39" s="55"/>
      <c r="MSB39" s="55"/>
      <c r="MSC39" s="55"/>
      <c r="MSD39" s="55"/>
      <c r="MSE39" s="55"/>
      <c r="MSF39" s="55"/>
      <c r="MSG39" s="55"/>
      <c r="MSH39" s="55"/>
      <c r="MSI39" s="55"/>
      <c r="MSJ39" s="55"/>
      <c r="MSK39" s="55"/>
      <c r="MSL39" s="55"/>
      <c r="MSM39" s="55"/>
      <c r="MSN39" s="55"/>
      <c r="MSO39" s="55"/>
      <c r="MSP39" s="55"/>
      <c r="MSQ39" s="55"/>
      <c r="MSR39" s="55"/>
      <c r="MSS39" s="55"/>
      <c r="MST39" s="55"/>
      <c r="MSU39" s="55"/>
      <c r="MSV39" s="55"/>
      <c r="MSW39" s="55"/>
      <c r="MSX39" s="55"/>
      <c r="MSY39" s="55"/>
      <c r="MSZ39" s="55"/>
      <c r="MTA39" s="55"/>
      <c r="MTB39" s="55"/>
      <c r="MTC39" s="55"/>
      <c r="MTD39" s="55"/>
      <c r="MTE39" s="55"/>
      <c r="MTF39" s="55"/>
      <c r="MTG39" s="55"/>
      <c r="MTH39" s="55"/>
      <c r="MTI39" s="55"/>
      <c r="MTJ39" s="55"/>
      <c r="MTK39" s="55"/>
      <c r="MTL39" s="55"/>
      <c r="MTM39" s="55"/>
      <c r="MTN39" s="55"/>
      <c r="MTO39" s="55"/>
      <c r="MTP39" s="55"/>
      <c r="MTQ39" s="55"/>
      <c r="MTR39" s="55"/>
      <c r="MTS39" s="55"/>
      <c r="MTT39" s="55"/>
      <c r="MTU39" s="55"/>
      <c r="MTV39" s="55"/>
      <c r="MTW39" s="55"/>
      <c r="MTX39" s="55"/>
      <c r="MTY39" s="55"/>
      <c r="MTZ39" s="55"/>
      <c r="MUA39" s="55"/>
      <c r="MUB39" s="55"/>
      <c r="MUC39" s="55"/>
      <c r="MUD39" s="55"/>
      <c r="MUE39" s="55"/>
      <c r="MUF39" s="55"/>
      <c r="MUG39" s="55"/>
      <c r="MUH39" s="55"/>
      <c r="MUI39" s="55"/>
      <c r="MUJ39" s="55"/>
      <c r="MUK39" s="55"/>
      <c r="MUL39" s="55"/>
      <c r="MUM39" s="55"/>
      <c r="MUN39" s="55"/>
      <c r="MUO39" s="55"/>
      <c r="MUP39" s="55"/>
      <c r="MUQ39" s="55"/>
      <c r="MUR39" s="55"/>
      <c r="MUS39" s="55"/>
      <c r="MUT39" s="55"/>
      <c r="MUU39" s="55"/>
      <c r="MUV39" s="55"/>
      <c r="MUW39" s="55"/>
      <c r="MUX39" s="55"/>
      <c r="MUY39" s="55"/>
      <c r="MUZ39" s="55"/>
      <c r="MVA39" s="55"/>
      <c r="MVB39" s="55"/>
      <c r="MVC39" s="55"/>
      <c r="MVD39" s="55"/>
      <c r="MVE39" s="55"/>
      <c r="MVF39" s="55"/>
      <c r="MVG39" s="55"/>
      <c r="MVH39" s="55"/>
      <c r="MVI39" s="55"/>
      <c r="MVJ39" s="55"/>
      <c r="MVK39" s="55"/>
      <c r="MVL39" s="55"/>
      <c r="MVM39" s="55"/>
      <c r="MVN39" s="55"/>
      <c r="MVO39" s="55"/>
      <c r="MVP39" s="55"/>
      <c r="MVQ39" s="55"/>
      <c r="MVR39" s="55"/>
      <c r="MVS39" s="55"/>
      <c r="MVT39" s="55"/>
      <c r="MVU39" s="55"/>
      <c r="MVV39" s="55"/>
      <c r="MVW39" s="55"/>
      <c r="MVX39" s="55"/>
      <c r="MVY39" s="55"/>
      <c r="MVZ39" s="55"/>
      <c r="MWA39" s="55"/>
      <c r="MWB39" s="55"/>
      <c r="MWC39" s="55"/>
      <c r="MWD39" s="55"/>
      <c r="MWE39" s="55"/>
      <c r="MWF39" s="55"/>
      <c r="MWG39" s="55"/>
      <c r="MWH39" s="55"/>
      <c r="MWI39" s="55"/>
      <c r="MWJ39" s="55"/>
      <c r="MWK39" s="55"/>
      <c r="MWL39" s="55"/>
      <c r="MWM39" s="55"/>
      <c r="MWN39" s="55"/>
      <c r="MWO39" s="55"/>
      <c r="MWP39" s="55"/>
      <c r="MWQ39" s="55"/>
      <c r="MWR39" s="55"/>
      <c r="MWS39" s="55"/>
      <c r="MWT39" s="55"/>
      <c r="MWU39" s="55"/>
      <c r="MWV39" s="55"/>
      <c r="MWW39" s="55"/>
      <c r="MWX39" s="55"/>
      <c r="MWY39" s="55"/>
      <c r="MWZ39" s="55"/>
      <c r="MXA39" s="55"/>
      <c r="MXB39" s="55"/>
      <c r="MXC39" s="55"/>
      <c r="MXD39" s="55"/>
      <c r="MXE39" s="55"/>
      <c r="MXF39" s="55"/>
      <c r="MXG39" s="55"/>
      <c r="MXH39" s="55"/>
      <c r="MXI39" s="55"/>
      <c r="MXJ39" s="55"/>
      <c r="MXK39" s="55"/>
      <c r="MXL39" s="55"/>
      <c r="MXM39" s="55"/>
      <c r="MXN39" s="55"/>
      <c r="MXO39" s="55"/>
      <c r="MXP39" s="55"/>
      <c r="MXQ39" s="55"/>
      <c r="MXR39" s="55"/>
      <c r="MXS39" s="55"/>
      <c r="MXT39" s="55"/>
      <c r="MXU39" s="55"/>
      <c r="MXV39" s="55"/>
      <c r="MXW39" s="55"/>
      <c r="MXX39" s="55"/>
      <c r="MXY39" s="55"/>
      <c r="MXZ39" s="55"/>
      <c r="MYA39" s="55"/>
      <c r="MYB39" s="55"/>
      <c r="MYC39" s="55"/>
      <c r="MYD39" s="55"/>
      <c r="MYE39" s="55"/>
      <c r="MYF39" s="55"/>
      <c r="MYG39" s="55"/>
      <c r="MYH39" s="55"/>
      <c r="MYI39" s="55"/>
      <c r="MYJ39" s="55"/>
      <c r="MYK39" s="55"/>
      <c r="MYL39" s="55"/>
      <c r="MYM39" s="55"/>
      <c r="MYN39" s="55"/>
      <c r="MYO39" s="55"/>
      <c r="MYP39" s="55"/>
      <c r="MYQ39" s="55"/>
      <c r="MYR39" s="55"/>
      <c r="MYS39" s="55"/>
      <c r="MYT39" s="55"/>
      <c r="MYU39" s="55"/>
      <c r="MYV39" s="55"/>
      <c r="MYW39" s="55"/>
      <c r="MYX39" s="55"/>
      <c r="MYY39" s="55"/>
      <c r="MYZ39" s="55"/>
      <c r="MZA39" s="55"/>
      <c r="MZB39" s="55"/>
      <c r="MZC39" s="55"/>
      <c r="MZD39" s="55"/>
      <c r="MZE39" s="55"/>
      <c r="MZF39" s="55"/>
      <c r="MZG39" s="55"/>
      <c r="MZH39" s="55"/>
      <c r="MZI39" s="55"/>
      <c r="MZJ39" s="55"/>
      <c r="MZK39" s="55"/>
      <c r="MZL39" s="55"/>
      <c r="MZM39" s="55"/>
      <c r="MZN39" s="55"/>
      <c r="MZO39" s="55"/>
      <c r="MZP39" s="55"/>
      <c r="MZQ39" s="55"/>
      <c r="MZR39" s="55"/>
      <c r="MZS39" s="55"/>
      <c r="MZT39" s="55"/>
      <c r="MZU39" s="55"/>
      <c r="MZV39" s="55"/>
      <c r="MZW39" s="55"/>
      <c r="MZX39" s="55"/>
      <c r="MZY39" s="55"/>
      <c r="MZZ39" s="55"/>
      <c r="NAA39" s="55"/>
      <c r="NAB39" s="55"/>
      <c r="NAC39" s="55"/>
      <c r="NAD39" s="55"/>
      <c r="NAE39" s="55"/>
      <c r="NAF39" s="55"/>
      <c r="NAG39" s="55"/>
      <c r="NAH39" s="55"/>
      <c r="NAI39" s="55"/>
      <c r="NAJ39" s="55"/>
      <c r="NAK39" s="55"/>
      <c r="NAL39" s="55"/>
      <c r="NAM39" s="55"/>
      <c r="NAN39" s="55"/>
      <c r="NAO39" s="55"/>
      <c r="NAP39" s="55"/>
      <c r="NAQ39" s="55"/>
      <c r="NAR39" s="55"/>
      <c r="NAS39" s="55"/>
      <c r="NAT39" s="55"/>
      <c r="NAU39" s="55"/>
      <c r="NAV39" s="55"/>
      <c r="NAW39" s="55"/>
      <c r="NAX39" s="55"/>
      <c r="NAY39" s="55"/>
      <c r="NAZ39" s="55"/>
      <c r="NBA39" s="55"/>
      <c r="NBB39" s="55"/>
      <c r="NBC39" s="55"/>
      <c r="NBD39" s="55"/>
      <c r="NBE39" s="55"/>
      <c r="NBF39" s="55"/>
      <c r="NBG39" s="55"/>
      <c r="NBH39" s="55"/>
      <c r="NBI39" s="55"/>
      <c r="NBJ39" s="55"/>
      <c r="NBK39" s="55"/>
      <c r="NBL39" s="55"/>
      <c r="NBM39" s="55"/>
      <c r="NBN39" s="55"/>
      <c r="NBO39" s="55"/>
      <c r="NBP39" s="55"/>
      <c r="NBQ39" s="55"/>
      <c r="NBR39" s="55"/>
      <c r="NBS39" s="55"/>
      <c r="NBT39" s="55"/>
      <c r="NBU39" s="55"/>
      <c r="NBV39" s="55"/>
      <c r="NBW39" s="55"/>
      <c r="NBX39" s="55"/>
      <c r="NBY39" s="55"/>
      <c r="NBZ39" s="55"/>
      <c r="NCA39" s="55"/>
      <c r="NCB39" s="55"/>
      <c r="NCC39" s="55"/>
      <c r="NCD39" s="55"/>
      <c r="NCE39" s="55"/>
      <c r="NCF39" s="55"/>
      <c r="NCG39" s="55"/>
      <c r="NCH39" s="55"/>
      <c r="NCI39" s="55"/>
      <c r="NCJ39" s="55"/>
      <c r="NCK39" s="55"/>
      <c r="NCL39" s="55"/>
      <c r="NCM39" s="55"/>
      <c r="NCN39" s="55"/>
      <c r="NCO39" s="55"/>
      <c r="NCP39" s="55"/>
      <c r="NCQ39" s="55"/>
      <c r="NCR39" s="55"/>
      <c r="NCS39" s="55"/>
      <c r="NCT39" s="55"/>
      <c r="NCU39" s="55"/>
      <c r="NCV39" s="55"/>
      <c r="NCW39" s="55"/>
      <c r="NCX39" s="55"/>
      <c r="NCY39" s="55"/>
      <c r="NCZ39" s="55"/>
      <c r="NDA39" s="55"/>
      <c r="NDB39" s="55"/>
      <c r="NDC39" s="55"/>
      <c r="NDD39" s="55"/>
      <c r="NDE39" s="55"/>
      <c r="NDF39" s="55"/>
      <c r="NDG39" s="55"/>
      <c r="NDH39" s="55"/>
      <c r="NDI39" s="55"/>
      <c r="NDJ39" s="55"/>
      <c r="NDK39" s="55"/>
      <c r="NDL39" s="55"/>
      <c r="NDM39" s="55"/>
      <c r="NDN39" s="55"/>
      <c r="NDO39" s="55"/>
      <c r="NDP39" s="55"/>
      <c r="NDQ39" s="55"/>
      <c r="NDR39" s="55"/>
      <c r="NDS39" s="55"/>
      <c r="NDT39" s="55"/>
      <c r="NDU39" s="55"/>
      <c r="NDV39" s="55"/>
      <c r="NDW39" s="55"/>
      <c r="NDX39" s="55"/>
      <c r="NDY39" s="55"/>
      <c r="NDZ39" s="55"/>
      <c r="NEA39" s="55"/>
      <c r="NEB39" s="55"/>
      <c r="NEC39" s="55"/>
      <c r="NED39" s="55"/>
      <c r="NEE39" s="55"/>
      <c r="NEF39" s="55"/>
      <c r="NEG39" s="55"/>
      <c r="NEH39" s="55"/>
      <c r="NEI39" s="55"/>
      <c r="NEJ39" s="55"/>
      <c r="NEK39" s="55"/>
      <c r="NEL39" s="55"/>
      <c r="NEM39" s="55"/>
      <c r="NEN39" s="55"/>
      <c r="NEO39" s="55"/>
      <c r="NEP39" s="55"/>
      <c r="NEQ39" s="55"/>
      <c r="NER39" s="55"/>
      <c r="NES39" s="55"/>
      <c r="NET39" s="55"/>
      <c r="NEU39" s="55"/>
      <c r="NEV39" s="55"/>
      <c r="NEW39" s="55"/>
      <c r="NEX39" s="55"/>
      <c r="NEY39" s="55"/>
      <c r="NEZ39" s="55"/>
      <c r="NFA39" s="55"/>
      <c r="NFB39" s="55"/>
      <c r="NFC39" s="55"/>
      <c r="NFD39" s="55"/>
      <c r="NFE39" s="55"/>
      <c r="NFF39" s="55"/>
      <c r="NFG39" s="55"/>
      <c r="NFH39" s="55"/>
      <c r="NFI39" s="55"/>
      <c r="NFJ39" s="55"/>
      <c r="NFK39" s="55"/>
      <c r="NFL39" s="55"/>
      <c r="NFM39" s="55"/>
      <c r="NFN39" s="55"/>
      <c r="NFO39" s="55"/>
      <c r="NFP39" s="55"/>
      <c r="NFQ39" s="55"/>
      <c r="NFR39" s="55"/>
      <c r="NFS39" s="55"/>
      <c r="NFT39" s="55"/>
      <c r="NFU39" s="55"/>
      <c r="NFV39" s="55"/>
      <c r="NFW39" s="55"/>
      <c r="NFX39" s="55"/>
      <c r="NFY39" s="55"/>
      <c r="NFZ39" s="55"/>
      <c r="NGA39" s="55"/>
      <c r="NGB39" s="55"/>
      <c r="NGC39" s="55"/>
      <c r="NGD39" s="55"/>
      <c r="NGE39" s="55"/>
      <c r="NGF39" s="55"/>
      <c r="NGG39" s="55"/>
      <c r="NGH39" s="55"/>
      <c r="NGI39" s="55"/>
      <c r="NGJ39" s="55"/>
      <c r="NGK39" s="55"/>
      <c r="NGL39" s="55"/>
      <c r="NGM39" s="55"/>
      <c r="NGN39" s="55"/>
      <c r="NGO39" s="55"/>
      <c r="NGP39" s="55"/>
      <c r="NGQ39" s="55"/>
      <c r="NGR39" s="55"/>
      <c r="NGS39" s="55"/>
      <c r="NGT39" s="55"/>
      <c r="NGU39" s="55"/>
      <c r="NGV39" s="55"/>
      <c r="NGW39" s="55"/>
      <c r="NGX39" s="55"/>
      <c r="NGY39" s="55"/>
      <c r="NGZ39" s="55"/>
      <c r="NHA39" s="55"/>
      <c r="NHB39" s="55"/>
      <c r="NHC39" s="55"/>
      <c r="NHD39" s="55"/>
      <c r="NHE39" s="55"/>
      <c r="NHF39" s="55"/>
      <c r="NHG39" s="55"/>
      <c r="NHH39" s="55"/>
      <c r="NHI39" s="55"/>
      <c r="NHJ39" s="55"/>
      <c r="NHK39" s="55"/>
      <c r="NHL39" s="55"/>
      <c r="NHM39" s="55"/>
      <c r="NHN39" s="55"/>
      <c r="NHO39" s="55"/>
      <c r="NHP39" s="55"/>
      <c r="NHQ39" s="55"/>
      <c r="NHR39" s="55"/>
      <c r="NHS39" s="55"/>
      <c r="NHT39" s="55"/>
      <c r="NHU39" s="55"/>
      <c r="NHV39" s="55"/>
      <c r="NHW39" s="55"/>
      <c r="NHX39" s="55"/>
      <c r="NHY39" s="55"/>
      <c r="NHZ39" s="55"/>
      <c r="NIA39" s="55"/>
      <c r="NIB39" s="55"/>
      <c r="NIC39" s="55"/>
      <c r="NID39" s="55"/>
      <c r="NIE39" s="55"/>
      <c r="NIF39" s="55"/>
      <c r="NIG39" s="55"/>
      <c r="NIH39" s="55"/>
      <c r="NII39" s="55"/>
      <c r="NIJ39" s="55"/>
      <c r="NIK39" s="55"/>
      <c r="NIL39" s="55"/>
      <c r="NIM39" s="55"/>
      <c r="NIN39" s="55"/>
      <c r="NIO39" s="55"/>
      <c r="NIP39" s="55"/>
      <c r="NIQ39" s="55"/>
      <c r="NIR39" s="55"/>
      <c r="NIS39" s="55"/>
      <c r="NIT39" s="55"/>
      <c r="NIU39" s="55"/>
      <c r="NIV39" s="55"/>
      <c r="NIW39" s="55"/>
      <c r="NIX39" s="55"/>
      <c r="NIY39" s="55"/>
      <c r="NIZ39" s="55"/>
      <c r="NJA39" s="55"/>
      <c r="NJB39" s="55"/>
      <c r="NJC39" s="55"/>
      <c r="NJD39" s="55"/>
      <c r="NJE39" s="55"/>
      <c r="NJF39" s="55"/>
      <c r="NJG39" s="55"/>
      <c r="NJH39" s="55"/>
      <c r="NJI39" s="55"/>
      <c r="NJJ39" s="55"/>
      <c r="NJK39" s="55"/>
      <c r="NJL39" s="55"/>
      <c r="NJM39" s="55"/>
      <c r="NJN39" s="55"/>
      <c r="NJO39" s="55"/>
      <c r="NJP39" s="55"/>
      <c r="NJQ39" s="55"/>
      <c r="NJR39" s="55"/>
      <c r="NJS39" s="55"/>
      <c r="NJT39" s="55"/>
      <c r="NJU39" s="55"/>
      <c r="NJV39" s="55"/>
      <c r="NJW39" s="55"/>
      <c r="NJX39" s="55"/>
      <c r="NJY39" s="55"/>
      <c r="NJZ39" s="55"/>
      <c r="NKA39" s="55"/>
      <c r="NKB39" s="55"/>
      <c r="NKC39" s="55"/>
      <c r="NKD39" s="55"/>
      <c r="NKE39" s="55"/>
      <c r="NKF39" s="55"/>
      <c r="NKG39" s="55"/>
      <c r="NKH39" s="55"/>
      <c r="NKI39" s="55"/>
      <c r="NKJ39" s="55"/>
      <c r="NKK39" s="55"/>
      <c r="NKL39" s="55"/>
      <c r="NKM39" s="55"/>
      <c r="NKN39" s="55"/>
      <c r="NKO39" s="55"/>
      <c r="NKP39" s="55"/>
      <c r="NKQ39" s="55"/>
      <c r="NKR39" s="55"/>
      <c r="NKS39" s="55"/>
      <c r="NKT39" s="55"/>
      <c r="NKU39" s="55"/>
      <c r="NKV39" s="55"/>
      <c r="NKW39" s="55"/>
      <c r="NKX39" s="55"/>
      <c r="NKY39" s="55"/>
      <c r="NKZ39" s="55"/>
      <c r="NLA39" s="55"/>
      <c r="NLB39" s="55"/>
      <c r="NLC39" s="55"/>
      <c r="NLD39" s="55"/>
      <c r="NLE39" s="55"/>
      <c r="NLF39" s="55"/>
      <c r="NLG39" s="55"/>
      <c r="NLH39" s="55"/>
      <c r="NLI39" s="55"/>
      <c r="NLJ39" s="55"/>
      <c r="NLK39" s="55"/>
      <c r="NLL39" s="55"/>
      <c r="NLM39" s="55"/>
      <c r="NLN39" s="55"/>
      <c r="NLO39" s="55"/>
      <c r="NLP39" s="55"/>
      <c r="NLQ39" s="55"/>
      <c r="NLR39" s="55"/>
      <c r="NLS39" s="55"/>
      <c r="NLT39" s="55"/>
      <c r="NLU39" s="55"/>
      <c r="NLV39" s="55"/>
      <c r="NLW39" s="55"/>
      <c r="NLX39" s="55"/>
      <c r="NLY39" s="55"/>
      <c r="NLZ39" s="55"/>
      <c r="NMA39" s="55"/>
      <c r="NMB39" s="55"/>
      <c r="NMC39" s="55"/>
      <c r="NMD39" s="55"/>
      <c r="NME39" s="55"/>
      <c r="NMF39" s="55"/>
      <c r="NMG39" s="55"/>
      <c r="NMH39" s="55"/>
      <c r="NMI39" s="55"/>
      <c r="NMJ39" s="55"/>
      <c r="NMK39" s="55"/>
      <c r="NML39" s="55"/>
      <c r="NMM39" s="55"/>
      <c r="NMN39" s="55"/>
      <c r="NMO39" s="55"/>
      <c r="NMP39" s="55"/>
      <c r="NMQ39" s="55"/>
      <c r="NMR39" s="55"/>
      <c r="NMS39" s="55"/>
      <c r="NMT39" s="55"/>
      <c r="NMU39" s="55"/>
      <c r="NMV39" s="55"/>
      <c r="NMW39" s="55"/>
      <c r="NMX39" s="55"/>
      <c r="NMY39" s="55"/>
      <c r="NMZ39" s="55"/>
      <c r="NNA39" s="55"/>
      <c r="NNB39" s="55"/>
      <c r="NNC39" s="55"/>
      <c r="NND39" s="55"/>
      <c r="NNE39" s="55"/>
      <c r="NNF39" s="55"/>
      <c r="NNG39" s="55"/>
      <c r="NNH39" s="55"/>
      <c r="NNI39" s="55"/>
      <c r="NNJ39" s="55"/>
      <c r="NNK39" s="55"/>
      <c r="NNL39" s="55"/>
      <c r="NNM39" s="55"/>
      <c r="NNN39" s="55"/>
      <c r="NNO39" s="55"/>
      <c r="NNP39" s="55"/>
      <c r="NNQ39" s="55"/>
      <c r="NNR39" s="55"/>
      <c r="NNS39" s="55"/>
      <c r="NNT39" s="55"/>
      <c r="NNU39" s="55"/>
      <c r="NNV39" s="55"/>
      <c r="NNW39" s="55"/>
      <c r="NNX39" s="55"/>
      <c r="NNY39" s="55"/>
      <c r="NNZ39" s="55"/>
      <c r="NOA39" s="55"/>
      <c r="NOB39" s="55"/>
      <c r="NOC39" s="55"/>
      <c r="NOD39" s="55"/>
      <c r="NOE39" s="55"/>
      <c r="NOF39" s="55"/>
      <c r="NOG39" s="55"/>
      <c r="NOH39" s="55"/>
      <c r="NOI39" s="55"/>
      <c r="NOJ39" s="55"/>
      <c r="NOK39" s="55"/>
      <c r="NOL39" s="55"/>
      <c r="NOM39" s="55"/>
      <c r="NON39" s="55"/>
      <c r="NOO39" s="55"/>
      <c r="NOP39" s="55"/>
      <c r="NOQ39" s="55"/>
      <c r="NOR39" s="55"/>
      <c r="NOS39" s="55"/>
      <c r="NOT39" s="55"/>
      <c r="NOU39" s="55"/>
      <c r="NOV39" s="55"/>
      <c r="NOW39" s="55"/>
      <c r="NOX39" s="55"/>
      <c r="NOY39" s="55"/>
      <c r="NOZ39" s="55"/>
      <c r="NPA39" s="55"/>
      <c r="NPB39" s="55"/>
      <c r="NPC39" s="55"/>
      <c r="NPD39" s="55"/>
      <c r="NPE39" s="55"/>
      <c r="NPF39" s="55"/>
      <c r="NPG39" s="55"/>
      <c r="NPH39" s="55"/>
      <c r="NPI39" s="55"/>
      <c r="NPJ39" s="55"/>
      <c r="NPK39" s="55"/>
      <c r="NPL39" s="55"/>
      <c r="NPM39" s="55"/>
      <c r="NPN39" s="55"/>
      <c r="NPO39" s="55"/>
      <c r="NPP39" s="55"/>
      <c r="NPQ39" s="55"/>
      <c r="NPR39" s="55"/>
      <c r="NPS39" s="55"/>
      <c r="NPT39" s="55"/>
      <c r="NPU39" s="55"/>
      <c r="NPV39" s="55"/>
      <c r="NPW39" s="55"/>
      <c r="NPX39" s="55"/>
      <c r="NPY39" s="55"/>
      <c r="NPZ39" s="55"/>
      <c r="NQA39" s="55"/>
      <c r="NQB39" s="55"/>
      <c r="NQC39" s="55"/>
      <c r="NQD39" s="55"/>
      <c r="NQE39" s="55"/>
      <c r="NQF39" s="55"/>
      <c r="NQG39" s="55"/>
      <c r="NQH39" s="55"/>
      <c r="NQI39" s="55"/>
      <c r="NQJ39" s="55"/>
      <c r="NQK39" s="55"/>
      <c r="NQL39" s="55"/>
      <c r="NQM39" s="55"/>
      <c r="NQN39" s="55"/>
      <c r="NQO39" s="55"/>
      <c r="NQP39" s="55"/>
      <c r="NQQ39" s="55"/>
      <c r="NQR39" s="55"/>
      <c r="NQS39" s="55"/>
      <c r="NQT39" s="55"/>
      <c r="NQU39" s="55"/>
      <c r="NQV39" s="55"/>
      <c r="NQW39" s="55"/>
      <c r="NQX39" s="55"/>
      <c r="NQY39" s="55"/>
      <c r="NQZ39" s="55"/>
      <c r="NRA39" s="55"/>
      <c r="NRB39" s="55"/>
      <c r="NRC39" s="55"/>
      <c r="NRD39" s="55"/>
      <c r="NRE39" s="55"/>
      <c r="NRF39" s="55"/>
      <c r="NRG39" s="55"/>
      <c r="NRH39" s="55"/>
      <c r="NRI39" s="55"/>
      <c r="NRJ39" s="55"/>
      <c r="NRK39" s="55"/>
      <c r="NRL39" s="55"/>
      <c r="NRM39" s="55"/>
      <c r="NRN39" s="55"/>
      <c r="NRO39" s="55"/>
      <c r="NRP39" s="55"/>
      <c r="NRQ39" s="55"/>
      <c r="NRR39" s="55"/>
      <c r="NRS39" s="55"/>
      <c r="NRT39" s="55"/>
      <c r="NRU39" s="55"/>
      <c r="NRV39" s="55"/>
      <c r="NRW39" s="55"/>
      <c r="NRX39" s="55"/>
      <c r="NRY39" s="55"/>
      <c r="NRZ39" s="55"/>
      <c r="NSA39" s="55"/>
      <c r="NSB39" s="55"/>
      <c r="NSC39" s="55"/>
      <c r="NSD39" s="55"/>
      <c r="NSE39" s="55"/>
      <c r="NSF39" s="55"/>
      <c r="NSG39" s="55"/>
      <c r="NSH39" s="55"/>
      <c r="NSI39" s="55"/>
      <c r="NSJ39" s="55"/>
      <c r="NSK39" s="55"/>
      <c r="NSL39" s="55"/>
      <c r="NSM39" s="55"/>
      <c r="NSN39" s="55"/>
      <c r="NSO39" s="55"/>
      <c r="NSP39" s="55"/>
      <c r="NSQ39" s="55"/>
      <c r="NSR39" s="55"/>
      <c r="NSS39" s="55"/>
      <c r="NST39" s="55"/>
      <c r="NSU39" s="55"/>
      <c r="NSV39" s="55"/>
      <c r="NSW39" s="55"/>
      <c r="NSX39" s="55"/>
      <c r="NSY39" s="55"/>
      <c r="NSZ39" s="55"/>
      <c r="NTA39" s="55"/>
      <c r="NTB39" s="55"/>
      <c r="NTC39" s="55"/>
      <c r="NTD39" s="55"/>
      <c r="NTE39" s="55"/>
      <c r="NTF39" s="55"/>
      <c r="NTG39" s="55"/>
      <c r="NTH39" s="55"/>
      <c r="NTI39" s="55"/>
      <c r="NTJ39" s="55"/>
      <c r="NTK39" s="55"/>
      <c r="NTL39" s="55"/>
      <c r="NTM39" s="55"/>
      <c r="NTN39" s="55"/>
      <c r="NTO39" s="55"/>
      <c r="NTP39" s="55"/>
      <c r="NTQ39" s="55"/>
      <c r="NTR39" s="55"/>
      <c r="NTS39" s="55"/>
      <c r="NTT39" s="55"/>
      <c r="NTU39" s="55"/>
      <c r="NTV39" s="55"/>
      <c r="NTW39" s="55"/>
      <c r="NTX39" s="55"/>
      <c r="NTY39" s="55"/>
      <c r="NTZ39" s="55"/>
      <c r="NUA39" s="55"/>
      <c r="NUB39" s="55"/>
      <c r="NUC39" s="55"/>
      <c r="NUD39" s="55"/>
      <c r="NUE39" s="55"/>
      <c r="NUF39" s="55"/>
      <c r="NUG39" s="55"/>
      <c r="NUH39" s="55"/>
      <c r="NUI39" s="55"/>
      <c r="NUJ39" s="55"/>
      <c r="NUK39" s="55"/>
      <c r="NUL39" s="55"/>
      <c r="NUM39" s="55"/>
      <c r="NUN39" s="55"/>
      <c r="NUO39" s="55"/>
      <c r="NUP39" s="55"/>
      <c r="NUQ39" s="55"/>
      <c r="NUR39" s="55"/>
      <c r="NUS39" s="55"/>
      <c r="NUT39" s="55"/>
      <c r="NUU39" s="55"/>
      <c r="NUV39" s="55"/>
      <c r="NUW39" s="55"/>
      <c r="NUX39" s="55"/>
      <c r="NUY39" s="55"/>
      <c r="NUZ39" s="55"/>
      <c r="NVA39" s="55"/>
      <c r="NVB39" s="55"/>
      <c r="NVC39" s="55"/>
      <c r="NVD39" s="55"/>
      <c r="NVE39" s="55"/>
      <c r="NVF39" s="55"/>
      <c r="NVG39" s="55"/>
      <c r="NVH39" s="55"/>
      <c r="NVI39" s="55"/>
      <c r="NVJ39" s="55"/>
      <c r="NVK39" s="55"/>
      <c r="NVL39" s="55"/>
      <c r="NVM39" s="55"/>
      <c r="NVN39" s="55"/>
      <c r="NVO39" s="55"/>
      <c r="NVP39" s="55"/>
      <c r="NVQ39" s="55"/>
      <c r="NVR39" s="55"/>
      <c r="NVS39" s="55"/>
      <c r="NVT39" s="55"/>
      <c r="NVU39" s="55"/>
      <c r="NVV39" s="55"/>
      <c r="NVW39" s="55"/>
      <c r="NVX39" s="55"/>
      <c r="NVY39" s="55"/>
      <c r="NVZ39" s="55"/>
      <c r="NWA39" s="55"/>
      <c r="NWB39" s="55"/>
      <c r="NWC39" s="55"/>
      <c r="NWD39" s="55"/>
      <c r="NWE39" s="55"/>
      <c r="NWF39" s="55"/>
      <c r="NWG39" s="55"/>
      <c r="NWH39" s="55"/>
      <c r="NWI39" s="55"/>
      <c r="NWJ39" s="55"/>
      <c r="NWK39" s="55"/>
      <c r="NWL39" s="55"/>
      <c r="NWM39" s="55"/>
      <c r="NWN39" s="55"/>
      <c r="NWO39" s="55"/>
      <c r="NWP39" s="55"/>
      <c r="NWQ39" s="55"/>
      <c r="NWR39" s="55"/>
      <c r="NWS39" s="55"/>
      <c r="NWT39" s="55"/>
      <c r="NWU39" s="55"/>
      <c r="NWV39" s="55"/>
      <c r="NWW39" s="55"/>
      <c r="NWX39" s="55"/>
      <c r="NWY39" s="55"/>
      <c r="NWZ39" s="55"/>
      <c r="NXA39" s="55"/>
      <c r="NXB39" s="55"/>
      <c r="NXC39" s="55"/>
      <c r="NXD39" s="55"/>
      <c r="NXE39" s="55"/>
      <c r="NXF39" s="55"/>
      <c r="NXG39" s="55"/>
      <c r="NXH39" s="55"/>
      <c r="NXI39" s="55"/>
      <c r="NXJ39" s="55"/>
      <c r="NXK39" s="55"/>
      <c r="NXL39" s="55"/>
      <c r="NXM39" s="55"/>
      <c r="NXN39" s="55"/>
      <c r="NXO39" s="55"/>
      <c r="NXP39" s="55"/>
      <c r="NXQ39" s="55"/>
      <c r="NXR39" s="55"/>
      <c r="NXS39" s="55"/>
      <c r="NXT39" s="55"/>
      <c r="NXU39" s="55"/>
      <c r="NXV39" s="55"/>
      <c r="NXW39" s="55"/>
      <c r="NXX39" s="55"/>
      <c r="NXY39" s="55"/>
      <c r="NXZ39" s="55"/>
      <c r="NYA39" s="55"/>
      <c r="NYB39" s="55"/>
      <c r="NYC39" s="55"/>
      <c r="NYD39" s="55"/>
      <c r="NYE39" s="55"/>
      <c r="NYF39" s="55"/>
      <c r="NYG39" s="55"/>
      <c r="NYH39" s="55"/>
      <c r="NYI39" s="55"/>
      <c r="NYJ39" s="55"/>
      <c r="NYK39" s="55"/>
      <c r="NYL39" s="55"/>
      <c r="NYM39" s="55"/>
      <c r="NYN39" s="55"/>
      <c r="NYO39" s="55"/>
      <c r="NYP39" s="55"/>
      <c r="NYQ39" s="55"/>
      <c r="NYR39" s="55"/>
      <c r="NYS39" s="55"/>
      <c r="NYT39" s="55"/>
      <c r="NYU39" s="55"/>
      <c r="NYV39" s="55"/>
      <c r="NYW39" s="55"/>
      <c r="NYX39" s="55"/>
      <c r="NYY39" s="55"/>
      <c r="NYZ39" s="55"/>
      <c r="NZA39" s="55"/>
      <c r="NZB39" s="55"/>
      <c r="NZC39" s="55"/>
      <c r="NZD39" s="55"/>
      <c r="NZE39" s="55"/>
      <c r="NZF39" s="55"/>
      <c r="NZG39" s="55"/>
      <c r="NZH39" s="55"/>
      <c r="NZI39" s="55"/>
      <c r="NZJ39" s="55"/>
      <c r="NZK39" s="55"/>
      <c r="NZL39" s="55"/>
      <c r="NZM39" s="55"/>
      <c r="NZN39" s="55"/>
      <c r="NZO39" s="55"/>
      <c r="NZP39" s="55"/>
      <c r="NZQ39" s="55"/>
      <c r="NZR39" s="55"/>
      <c r="NZS39" s="55"/>
      <c r="NZT39" s="55"/>
      <c r="NZU39" s="55"/>
      <c r="NZV39" s="55"/>
      <c r="NZW39" s="55"/>
      <c r="NZX39" s="55"/>
      <c r="NZY39" s="55"/>
      <c r="NZZ39" s="55"/>
      <c r="OAA39" s="55"/>
      <c r="OAB39" s="55"/>
      <c r="OAC39" s="55"/>
      <c r="OAD39" s="55"/>
      <c r="OAE39" s="55"/>
      <c r="OAF39" s="55"/>
      <c r="OAG39" s="55"/>
      <c r="OAH39" s="55"/>
      <c r="OAI39" s="55"/>
      <c r="OAJ39" s="55"/>
      <c r="OAK39" s="55"/>
      <c r="OAL39" s="55"/>
      <c r="OAM39" s="55"/>
      <c r="OAN39" s="55"/>
      <c r="OAO39" s="55"/>
      <c r="OAP39" s="55"/>
      <c r="OAQ39" s="55"/>
      <c r="OAR39" s="55"/>
      <c r="OAS39" s="55"/>
      <c r="OAT39" s="55"/>
      <c r="OAU39" s="55"/>
      <c r="OAV39" s="55"/>
      <c r="OAW39" s="55"/>
      <c r="OAX39" s="55"/>
      <c r="OAY39" s="55"/>
      <c r="OAZ39" s="55"/>
      <c r="OBA39" s="55"/>
      <c r="OBB39" s="55"/>
      <c r="OBC39" s="55"/>
      <c r="OBD39" s="55"/>
      <c r="OBE39" s="55"/>
      <c r="OBF39" s="55"/>
      <c r="OBG39" s="55"/>
      <c r="OBH39" s="55"/>
      <c r="OBI39" s="55"/>
      <c r="OBJ39" s="55"/>
      <c r="OBK39" s="55"/>
      <c r="OBL39" s="55"/>
      <c r="OBM39" s="55"/>
      <c r="OBN39" s="55"/>
      <c r="OBO39" s="55"/>
      <c r="OBP39" s="55"/>
      <c r="OBQ39" s="55"/>
      <c r="OBR39" s="55"/>
      <c r="OBS39" s="55"/>
      <c r="OBT39" s="55"/>
      <c r="OBU39" s="55"/>
      <c r="OBV39" s="55"/>
      <c r="OBW39" s="55"/>
      <c r="OBX39" s="55"/>
      <c r="OBY39" s="55"/>
      <c r="OBZ39" s="55"/>
      <c r="OCA39" s="55"/>
      <c r="OCB39" s="55"/>
      <c r="OCC39" s="55"/>
      <c r="OCD39" s="55"/>
      <c r="OCE39" s="55"/>
      <c r="OCF39" s="55"/>
      <c r="OCG39" s="55"/>
      <c r="OCH39" s="55"/>
      <c r="OCI39" s="55"/>
      <c r="OCJ39" s="55"/>
      <c r="OCK39" s="55"/>
      <c r="OCL39" s="55"/>
      <c r="OCM39" s="55"/>
      <c r="OCN39" s="55"/>
      <c r="OCO39" s="55"/>
      <c r="OCP39" s="55"/>
      <c r="OCQ39" s="55"/>
      <c r="OCR39" s="55"/>
      <c r="OCS39" s="55"/>
      <c r="OCT39" s="55"/>
      <c r="OCU39" s="55"/>
      <c r="OCV39" s="55"/>
      <c r="OCW39" s="55"/>
      <c r="OCX39" s="55"/>
      <c r="OCY39" s="55"/>
      <c r="OCZ39" s="55"/>
      <c r="ODA39" s="55"/>
      <c r="ODB39" s="55"/>
      <c r="ODC39" s="55"/>
      <c r="ODD39" s="55"/>
      <c r="ODE39" s="55"/>
      <c r="ODF39" s="55"/>
      <c r="ODG39" s="55"/>
      <c r="ODH39" s="55"/>
      <c r="ODI39" s="55"/>
      <c r="ODJ39" s="55"/>
      <c r="ODK39" s="55"/>
      <c r="ODL39" s="55"/>
      <c r="ODM39" s="55"/>
      <c r="ODN39" s="55"/>
      <c r="ODO39" s="55"/>
      <c r="ODP39" s="55"/>
      <c r="ODQ39" s="55"/>
      <c r="ODR39" s="55"/>
      <c r="ODS39" s="55"/>
      <c r="ODT39" s="55"/>
      <c r="ODU39" s="55"/>
      <c r="ODV39" s="55"/>
      <c r="ODW39" s="55"/>
      <c r="ODX39" s="55"/>
      <c r="ODY39" s="55"/>
      <c r="ODZ39" s="55"/>
      <c r="OEA39" s="55"/>
      <c r="OEB39" s="55"/>
      <c r="OEC39" s="55"/>
      <c r="OED39" s="55"/>
      <c r="OEE39" s="55"/>
      <c r="OEF39" s="55"/>
      <c r="OEG39" s="55"/>
      <c r="OEH39" s="55"/>
      <c r="OEI39" s="55"/>
      <c r="OEJ39" s="55"/>
      <c r="OEK39" s="55"/>
      <c r="OEL39" s="55"/>
      <c r="OEM39" s="55"/>
      <c r="OEN39" s="55"/>
      <c r="OEO39" s="55"/>
      <c r="OEP39" s="55"/>
      <c r="OEQ39" s="55"/>
      <c r="OER39" s="55"/>
      <c r="OES39" s="55"/>
      <c r="OET39" s="55"/>
      <c r="OEU39" s="55"/>
      <c r="OEV39" s="55"/>
      <c r="OEW39" s="55"/>
      <c r="OEX39" s="55"/>
      <c r="OEY39" s="55"/>
      <c r="OEZ39" s="55"/>
      <c r="OFA39" s="55"/>
      <c r="OFB39" s="55"/>
      <c r="OFC39" s="55"/>
      <c r="OFD39" s="55"/>
      <c r="OFE39" s="55"/>
      <c r="OFF39" s="55"/>
      <c r="OFG39" s="55"/>
      <c r="OFH39" s="55"/>
      <c r="OFI39" s="55"/>
      <c r="OFJ39" s="55"/>
      <c r="OFK39" s="55"/>
      <c r="OFL39" s="55"/>
      <c r="OFM39" s="55"/>
      <c r="OFN39" s="55"/>
      <c r="OFO39" s="55"/>
      <c r="OFP39" s="55"/>
      <c r="OFQ39" s="55"/>
      <c r="OFR39" s="55"/>
      <c r="OFS39" s="55"/>
      <c r="OFT39" s="55"/>
      <c r="OFU39" s="55"/>
      <c r="OFV39" s="55"/>
      <c r="OFW39" s="55"/>
      <c r="OFX39" s="55"/>
      <c r="OFY39" s="55"/>
      <c r="OFZ39" s="55"/>
      <c r="OGA39" s="55"/>
      <c r="OGB39" s="55"/>
      <c r="OGC39" s="55"/>
      <c r="OGD39" s="55"/>
      <c r="OGE39" s="55"/>
      <c r="OGF39" s="55"/>
      <c r="OGG39" s="55"/>
      <c r="OGH39" s="55"/>
      <c r="OGI39" s="55"/>
      <c r="OGJ39" s="55"/>
      <c r="OGK39" s="55"/>
      <c r="OGL39" s="55"/>
      <c r="OGM39" s="55"/>
      <c r="OGN39" s="55"/>
      <c r="OGO39" s="55"/>
      <c r="OGP39" s="55"/>
      <c r="OGQ39" s="55"/>
      <c r="OGR39" s="55"/>
      <c r="OGS39" s="55"/>
      <c r="OGT39" s="55"/>
      <c r="OGU39" s="55"/>
      <c r="OGV39" s="55"/>
      <c r="OGW39" s="55"/>
      <c r="OGX39" s="55"/>
      <c r="OGY39" s="55"/>
      <c r="OGZ39" s="55"/>
      <c r="OHA39" s="55"/>
      <c r="OHB39" s="55"/>
      <c r="OHC39" s="55"/>
      <c r="OHD39" s="55"/>
      <c r="OHE39" s="55"/>
      <c r="OHF39" s="55"/>
      <c r="OHG39" s="55"/>
      <c r="OHH39" s="55"/>
      <c r="OHI39" s="55"/>
      <c r="OHJ39" s="55"/>
      <c r="OHK39" s="55"/>
      <c r="OHL39" s="55"/>
      <c r="OHM39" s="55"/>
      <c r="OHN39" s="55"/>
      <c r="OHO39" s="55"/>
      <c r="OHP39" s="55"/>
      <c r="OHQ39" s="55"/>
      <c r="OHR39" s="55"/>
      <c r="OHS39" s="55"/>
      <c r="OHT39" s="55"/>
      <c r="OHU39" s="55"/>
      <c r="OHV39" s="55"/>
      <c r="OHW39" s="55"/>
      <c r="OHX39" s="55"/>
      <c r="OHY39" s="55"/>
      <c r="OHZ39" s="55"/>
      <c r="OIA39" s="55"/>
      <c r="OIB39" s="55"/>
      <c r="OIC39" s="55"/>
      <c r="OID39" s="55"/>
      <c r="OIE39" s="55"/>
      <c r="OIF39" s="55"/>
      <c r="OIG39" s="55"/>
      <c r="OIH39" s="55"/>
      <c r="OII39" s="55"/>
      <c r="OIJ39" s="55"/>
      <c r="OIK39" s="55"/>
      <c r="OIL39" s="55"/>
      <c r="OIM39" s="55"/>
      <c r="OIN39" s="55"/>
      <c r="OIO39" s="55"/>
      <c r="OIP39" s="55"/>
      <c r="OIQ39" s="55"/>
      <c r="OIR39" s="55"/>
      <c r="OIS39" s="55"/>
      <c r="OIT39" s="55"/>
      <c r="OIU39" s="55"/>
      <c r="OIV39" s="55"/>
      <c r="OIW39" s="55"/>
      <c r="OIX39" s="55"/>
      <c r="OIY39" s="55"/>
      <c r="OIZ39" s="55"/>
      <c r="OJA39" s="55"/>
      <c r="OJB39" s="55"/>
      <c r="OJC39" s="55"/>
      <c r="OJD39" s="55"/>
      <c r="OJE39" s="55"/>
      <c r="OJF39" s="55"/>
      <c r="OJG39" s="55"/>
      <c r="OJH39" s="55"/>
      <c r="OJI39" s="55"/>
      <c r="OJJ39" s="55"/>
      <c r="OJK39" s="55"/>
      <c r="OJL39" s="55"/>
      <c r="OJM39" s="55"/>
      <c r="OJN39" s="55"/>
      <c r="OJO39" s="55"/>
      <c r="OJP39" s="55"/>
      <c r="OJQ39" s="55"/>
      <c r="OJR39" s="55"/>
      <c r="OJS39" s="55"/>
      <c r="OJT39" s="55"/>
      <c r="OJU39" s="55"/>
      <c r="OJV39" s="55"/>
      <c r="OJW39" s="55"/>
      <c r="OJX39" s="55"/>
      <c r="OJY39" s="55"/>
      <c r="OJZ39" s="55"/>
      <c r="OKA39" s="55"/>
      <c r="OKB39" s="55"/>
      <c r="OKC39" s="55"/>
      <c r="OKD39" s="55"/>
      <c r="OKE39" s="55"/>
      <c r="OKF39" s="55"/>
      <c r="OKG39" s="55"/>
      <c r="OKH39" s="55"/>
      <c r="OKI39" s="55"/>
      <c r="OKJ39" s="55"/>
      <c r="OKK39" s="55"/>
      <c r="OKL39" s="55"/>
      <c r="OKM39" s="55"/>
      <c r="OKN39" s="55"/>
      <c r="OKO39" s="55"/>
      <c r="OKP39" s="55"/>
      <c r="OKQ39" s="55"/>
      <c r="OKR39" s="55"/>
      <c r="OKS39" s="55"/>
      <c r="OKT39" s="55"/>
      <c r="OKU39" s="55"/>
      <c r="OKV39" s="55"/>
      <c r="OKW39" s="55"/>
      <c r="OKX39" s="55"/>
      <c r="OKY39" s="55"/>
      <c r="OKZ39" s="55"/>
      <c r="OLA39" s="55"/>
      <c r="OLB39" s="55"/>
      <c r="OLC39" s="55"/>
      <c r="OLD39" s="55"/>
      <c r="OLE39" s="55"/>
      <c r="OLF39" s="55"/>
      <c r="OLG39" s="55"/>
      <c r="OLH39" s="55"/>
      <c r="OLI39" s="55"/>
      <c r="OLJ39" s="55"/>
      <c r="OLK39" s="55"/>
      <c r="OLL39" s="55"/>
      <c r="OLM39" s="55"/>
      <c r="OLN39" s="55"/>
      <c r="OLO39" s="55"/>
      <c r="OLP39" s="55"/>
      <c r="OLQ39" s="55"/>
      <c r="OLR39" s="55"/>
      <c r="OLS39" s="55"/>
      <c r="OLT39" s="55"/>
      <c r="OLU39" s="55"/>
      <c r="OLV39" s="55"/>
      <c r="OLW39" s="55"/>
      <c r="OLX39" s="55"/>
      <c r="OLY39" s="55"/>
      <c r="OLZ39" s="55"/>
      <c r="OMA39" s="55"/>
      <c r="OMB39" s="55"/>
      <c r="OMC39" s="55"/>
      <c r="OMD39" s="55"/>
      <c r="OME39" s="55"/>
      <c r="OMF39" s="55"/>
      <c r="OMG39" s="55"/>
      <c r="OMH39" s="55"/>
      <c r="OMI39" s="55"/>
      <c r="OMJ39" s="55"/>
      <c r="OMK39" s="55"/>
      <c r="OML39" s="55"/>
      <c r="OMM39" s="55"/>
      <c r="OMN39" s="55"/>
      <c r="OMO39" s="55"/>
      <c r="OMP39" s="55"/>
      <c r="OMQ39" s="55"/>
      <c r="OMR39" s="55"/>
      <c r="OMS39" s="55"/>
      <c r="OMT39" s="55"/>
      <c r="OMU39" s="55"/>
      <c r="OMV39" s="55"/>
      <c r="OMW39" s="55"/>
      <c r="OMX39" s="55"/>
      <c r="OMY39" s="55"/>
      <c r="OMZ39" s="55"/>
      <c r="ONA39" s="55"/>
      <c r="ONB39" s="55"/>
      <c r="ONC39" s="55"/>
      <c r="OND39" s="55"/>
      <c r="ONE39" s="55"/>
      <c r="ONF39" s="55"/>
      <c r="ONG39" s="55"/>
      <c r="ONH39" s="55"/>
      <c r="ONI39" s="55"/>
      <c r="ONJ39" s="55"/>
      <c r="ONK39" s="55"/>
      <c r="ONL39" s="55"/>
      <c r="ONM39" s="55"/>
      <c r="ONN39" s="55"/>
      <c r="ONO39" s="55"/>
      <c r="ONP39" s="55"/>
      <c r="ONQ39" s="55"/>
      <c r="ONR39" s="55"/>
      <c r="ONS39" s="55"/>
      <c r="ONT39" s="55"/>
      <c r="ONU39" s="55"/>
      <c r="ONV39" s="55"/>
      <c r="ONW39" s="55"/>
      <c r="ONX39" s="55"/>
      <c r="ONY39" s="55"/>
      <c r="ONZ39" s="55"/>
      <c r="OOA39" s="55"/>
      <c r="OOB39" s="55"/>
      <c r="OOC39" s="55"/>
      <c r="OOD39" s="55"/>
      <c r="OOE39" s="55"/>
      <c r="OOF39" s="55"/>
      <c r="OOG39" s="55"/>
      <c r="OOH39" s="55"/>
      <c r="OOI39" s="55"/>
      <c r="OOJ39" s="55"/>
      <c r="OOK39" s="55"/>
      <c r="OOL39" s="55"/>
      <c r="OOM39" s="55"/>
      <c r="OON39" s="55"/>
      <c r="OOO39" s="55"/>
      <c r="OOP39" s="55"/>
      <c r="OOQ39" s="55"/>
      <c r="OOR39" s="55"/>
      <c r="OOS39" s="55"/>
      <c r="OOT39" s="55"/>
      <c r="OOU39" s="55"/>
      <c r="OOV39" s="55"/>
      <c r="OOW39" s="55"/>
      <c r="OOX39" s="55"/>
      <c r="OOY39" s="55"/>
      <c r="OOZ39" s="55"/>
      <c r="OPA39" s="55"/>
      <c r="OPB39" s="55"/>
      <c r="OPC39" s="55"/>
      <c r="OPD39" s="55"/>
      <c r="OPE39" s="55"/>
      <c r="OPF39" s="55"/>
      <c r="OPG39" s="55"/>
      <c r="OPH39" s="55"/>
      <c r="OPI39" s="55"/>
      <c r="OPJ39" s="55"/>
      <c r="OPK39" s="55"/>
      <c r="OPL39" s="55"/>
      <c r="OPM39" s="55"/>
      <c r="OPN39" s="55"/>
      <c r="OPO39" s="55"/>
      <c r="OPP39" s="55"/>
      <c r="OPQ39" s="55"/>
      <c r="OPR39" s="55"/>
      <c r="OPS39" s="55"/>
      <c r="OPT39" s="55"/>
      <c r="OPU39" s="55"/>
      <c r="OPV39" s="55"/>
      <c r="OPW39" s="55"/>
      <c r="OPX39" s="55"/>
      <c r="OPY39" s="55"/>
      <c r="OPZ39" s="55"/>
      <c r="OQA39" s="55"/>
      <c r="OQB39" s="55"/>
      <c r="OQC39" s="55"/>
      <c r="OQD39" s="55"/>
      <c r="OQE39" s="55"/>
      <c r="OQF39" s="55"/>
      <c r="OQG39" s="55"/>
      <c r="OQH39" s="55"/>
      <c r="OQI39" s="55"/>
      <c r="OQJ39" s="55"/>
      <c r="OQK39" s="55"/>
      <c r="OQL39" s="55"/>
      <c r="OQM39" s="55"/>
      <c r="OQN39" s="55"/>
      <c r="OQO39" s="55"/>
      <c r="OQP39" s="55"/>
      <c r="OQQ39" s="55"/>
      <c r="OQR39" s="55"/>
      <c r="OQS39" s="55"/>
      <c r="OQT39" s="55"/>
      <c r="OQU39" s="55"/>
      <c r="OQV39" s="55"/>
      <c r="OQW39" s="55"/>
      <c r="OQX39" s="55"/>
      <c r="OQY39" s="55"/>
      <c r="OQZ39" s="55"/>
      <c r="ORA39" s="55"/>
      <c r="ORB39" s="55"/>
      <c r="ORC39" s="55"/>
      <c r="ORD39" s="55"/>
      <c r="ORE39" s="55"/>
      <c r="ORF39" s="55"/>
      <c r="ORG39" s="55"/>
      <c r="ORH39" s="55"/>
      <c r="ORI39" s="55"/>
      <c r="ORJ39" s="55"/>
      <c r="ORK39" s="55"/>
      <c r="ORL39" s="55"/>
      <c r="ORM39" s="55"/>
      <c r="ORN39" s="55"/>
      <c r="ORO39" s="55"/>
      <c r="ORP39" s="55"/>
      <c r="ORQ39" s="55"/>
      <c r="ORR39" s="55"/>
      <c r="ORS39" s="55"/>
      <c r="ORT39" s="55"/>
      <c r="ORU39" s="55"/>
      <c r="ORV39" s="55"/>
      <c r="ORW39" s="55"/>
      <c r="ORX39" s="55"/>
      <c r="ORY39" s="55"/>
      <c r="ORZ39" s="55"/>
      <c r="OSA39" s="55"/>
      <c r="OSB39" s="55"/>
      <c r="OSC39" s="55"/>
      <c r="OSD39" s="55"/>
      <c r="OSE39" s="55"/>
      <c r="OSF39" s="55"/>
      <c r="OSG39" s="55"/>
      <c r="OSH39" s="55"/>
      <c r="OSI39" s="55"/>
      <c r="OSJ39" s="55"/>
      <c r="OSK39" s="55"/>
      <c r="OSL39" s="55"/>
      <c r="OSM39" s="55"/>
      <c r="OSN39" s="55"/>
      <c r="OSO39" s="55"/>
      <c r="OSP39" s="55"/>
      <c r="OSQ39" s="55"/>
      <c r="OSR39" s="55"/>
      <c r="OSS39" s="55"/>
      <c r="OST39" s="55"/>
      <c r="OSU39" s="55"/>
      <c r="OSV39" s="55"/>
      <c r="OSW39" s="55"/>
      <c r="OSX39" s="55"/>
      <c r="OSY39" s="55"/>
      <c r="OSZ39" s="55"/>
      <c r="OTA39" s="55"/>
      <c r="OTB39" s="55"/>
      <c r="OTC39" s="55"/>
      <c r="OTD39" s="55"/>
      <c r="OTE39" s="55"/>
      <c r="OTF39" s="55"/>
      <c r="OTG39" s="55"/>
      <c r="OTH39" s="55"/>
      <c r="OTI39" s="55"/>
      <c r="OTJ39" s="55"/>
      <c r="OTK39" s="55"/>
      <c r="OTL39" s="55"/>
      <c r="OTM39" s="55"/>
      <c r="OTN39" s="55"/>
      <c r="OTO39" s="55"/>
      <c r="OTP39" s="55"/>
      <c r="OTQ39" s="55"/>
      <c r="OTR39" s="55"/>
      <c r="OTS39" s="55"/>
      <c r="OTT39" s="55"/>
      <c r="OTU39" s="55"/>
      <c r="OTV39" s="55"/>
      <c r="OTW39" s="55"/>
      <c r="OTX39" s="55"/>
      <c r="OTY39" s="55"/>
      <c r="OTZ39" s="55"/>
      <c r="OUA39" s="55"/>
      <c r="OUB39" s="55"/>
      <c r="OUC39" s="55"/>
      <c r="OUD39" s="55"/>
      <c r="OUE39" s="55"/>
      <c r="OUF39" s="55"/>
      <c r="OUG39" s="55"/>
      <c r="OUH39" s="55"/>
      <c r="OUI39" s="55"/>
      <c r="OUJ39" s="55"/>
      <c r="OUK39" s="55"/>
      <c r="OUL39" s="55"/>
      <c r="OUM39" s="55"/>
      <c r="OUN39" s="55"/>
      <c r="OUO39" s="55"/>
      <c r="OUP39" s="55"/>
      <c r="OUQ39" s="55"/>
      <c r="OUR39" s="55"/>
      <c r="OUS39" s="55"/>
      <c r="OUT39" s="55"/>
      <c r="OUU39" s="55"/>
      <c r="OUV39" s="55"/>
      <c r="OUW39" s="55"/>
      <c r="OUX39" s="55"/>
      <c r="OUY39" s="55"/>
      <c r="OUZ39" s="55"/>
      <c r="OVA39" s="55"/>
      <c r="OVB39" s="55"/>
      <c r="OVC39" s="55"/>
      <c r="OVD39" s="55"/>
      <c r="OVE39" s="55"/>
      <c r="OVF39" s="55"/>
      <c r="OVG39" s="55"/>
      <c r="OVH39" s="55"/>
      <c r="OVI39" s="55"/>
      <c r="OVJ39" s="55"/>
      <c r="OVK39" s="55"/>
      <c r="OVL39" s="55"/>
      <c r="OVM39" s="55"/>
      <c r="OVN39" s="55"/>
      <c r="OVO39" s="55"/>
      <c r="OVP39" s="55"/>
      <c r="OVQ39" s="55"/>
      <c r="OVR39" s="55"/>
      <c r="OVS39" s="55"/>
      <c r="OVT39" s="55"/>
      <c r="OVU39" s="55"/>
      <c r="OVV39" s="55"/>
      <c r="OVW39" s="55"/>
      <c r="OVX39" s="55"/>
      <c r="OVY39" s="55"/>
      <c r="OVZ39" s="55"/>
      <c r="OWA39" s="55"/>
      <c r="OWB39" s="55"/>
      <c r="OWC39" s="55"/>
      <c r="OWD39" s="55"/>
      <c r="OWE39" s="55"/>
      <c r="OWF39" s="55"/>
      <c r="OWG39" s="55"/>
      <c r="OWH39" s="55"/>
      <c r="OWI39" s="55"/>
      <c r="OWJ39" s="55"/>
      <c r="OWK39" s="55"/>
      <c r="OWL39" s="55"/>
      <c r="OWM39" s="55"/>
      <c r="OWN39" s="55"/>
      <c r="OWO39" s="55"/>
      <c r="OWP39" s="55"/>
      <c r="OWQ39" s="55"/>
      <c r="OWR39" s="55"/>
      <c r="OWS39" s="55"/>
      <c r="OWT39" s="55"/>
      <c r="OWU39" s="55"/>
      <c r="OWV39" s="55"/>
      <c r="OWW39" s="55"/>
      <c r="OWX39" s="55"/>
      <c r="OWY39" s="55"/>
      <c r="OWZ39" s="55"/>
      <c r="OXA39" s="55"/>
      <c r="OXB39" s="55"/>
      <c r="OXC39" s="55"/>
      <c r="OXD39" s="55"/>
      <c r="OXE39" s="55"/>
      <c r="OXF39" s="55"/>
      <c r="OXG39" s="55"/>
      <c r="OXH39" s="55"/>
      <c r="OXI39" s="55"/>
      <c r="OXJ39" s="55"/>
      <c r="OXK39" s="55"/>
      <c r="OXL39" s="55"/>
      <c r="OXM39" s="55"/>
      <c r="OXN39" s="55"/>
      <c r="OXO39" s="55"/>
      <c r="OXP39" s="55"/>
      <c r="OXQ39" s="55"/>
      <c r="OXR39" s="55"/>
      <c r="OXS39" s="55"/>
      <c r="OXT39" s="55"/>
      <c r="OXU39" s="55"/>
      <c r="OXV39" s="55"/>
      <c r="OXW39" s="55"/>
      <c r="OXX39" s="55"/>
      <c r="OXY39" s="55"/>
      <c r="OXZ39" s="55"/>
      <c r="OYA39" s="55"/>
      <c r="OYB39" s="55"/>
      <c r="OYC39" s="55"/>
      <c r="OYD39" s="55"/>
      <c r="OYE39" s="55"/>
      <c r="OYF39" s="55"/>
      <c r="OYG39" s="55"/>
      <c r="OYH39" s="55"/>
      <c r="OYI39" s="55"/>
      <c r="OYJ39" s="55"/>
      <c r="OYK39" s="55"/>
      <c r="OYL39" s="55"/>
      <c r="OYM39" s="55"/>
      <c r="OYN39" s="55"/>
      <c r="OYO39" s="55"/>
      <c r="OYP39" s="55"/>
      <c r="OYQ39" s="55"/>
      <c r="OYR39" s="55"/>
      <c r="OYS39" s="55"/>
      <c r="OYT39" s="55"/>
      <c r="OYU39" s="55"/>
      <c r="OYV39" s="55"/>
      <c r="OYW39" s="55"/>
      <c r="OYX39" s="55"/>
      <c r="OYY39" s="55"/>
      <c r="OYZ39" s="55"/>
      <c r="OZA39" s="55"/>
      <c r="OZB39" s="55"/>
      <c r="OZC39" s="55"/>
      <c r="OZD39" s="55"/>
      <c r="OZE39" s="55"/>
      <c r="OZF39" s="55"/>
      <c r="OZG39" s="55"/>
      <c r="OZH39" s="55"/>
      <c r="OZI39" s="55"/>
      <c r="OZJ39" s="55"/>
      <c r="OZK39" s="55"/>
      <c r="OZL39" s="55"/>
      <c r="OZM39" s="55"/>
      <c r="OZN39" s="55"/>
      <c r="OZO39" s="55"/>
      <c r="OZP39" s="55"/>
      <c r="OZQ39" s="55"/>
      <c r="OZR39" s="55"/>
      <c r="OZS39" s="55"/>
      <c r="OZT39" s="55"/>
      <c r="OZU39" s="55"/>
      <c r="OZV39" s="55"/>
      <c r="OZW39" s="55"/>
      <c r="OZX39" s="55"/>
      <c r="OZY39" s="55"/>
      <c r="OZZ39" s="55"/>
      <c r="PAA39" s="55"/>
      <c r="PAB39" s="55"/>
      <c r="PAC39" s="55"/>
      <c r="PAD39" s="55"/>
      <c r="PAE39" s="55"/>
      <c r="PAF39" s="55"/>
      <c r="PAG39" s="55"/>
      <c r="PAH39" s="55"/>
      <c r="PAI39" s="55"/>
      <c r="PAJ39" s="55"/>
      <c r="PAK39" s="55"/>
      <c r="PAL39" s="55"/>
      <c r="PAM39" s="55"/>
      <c r="PAN39" s="55"/>
      <c r="PAO39" s="55"/>
      <c r="PAP39" s="55"/>
      <c r="PAQ39" s="55"/>
      <c r="PAR39" s="55"/>
      <c r="PAS39" s="55"/>
      <c r="PAT39" s="55"/>
      <c r="PAU39" s="55"/>
      <c r="PAV39" s="55"/>
      <c r="PAW39" s="55"/>
      <c r="PAX39" s="55"/>
      <c r="PAY39" s="55"/>
      <c r="PAZ39" s="55"/>
      <c r="PBA39" s="55"/>
      <c r="PBB39" s="55"/>
      <c r="PBC39" s="55"/>
      <c r="PBD39" s="55"/>
      <c r="PBE39" s="55"/>
      <c r="PBF39" s="55"/>
      <c r="PBG39" s="55"/>
      <c r="PBH39" s="55"/>
      <c r="PBI39" s="55"/>
      <c r="PBJ39" s="55"/>
      <c r="PBK39" s="55"/>
      <c r="PBL39" s="55"/>
      <c r="PBM39" s="55"/>
      <c r="PBN39" s="55"/>
      <c r="PBO39" s="55"/>
      <c r="PBP39" s="55"/>
      <c r="PBQ39" s="55"/>
      <c r="PBR39" s="55"/>
      <c r="PBS39" s="55"/>
      <c r="PBT39" s="55"/>
      <c r="PBU39" s="55"/>
      <c r="PBV39" s="55"/>
      <c r="PBW39" s="55"/>
      <c r="PBX39" s="55"/>
      <c r="PBY39" s="55"/>
      <c r="PBZ39" s="55"/>
      <c r="PCA39" s="55"/>
      <c r="PCB39" s="55"/>
      <c r="PCC39" s="55"/>
      <c r="PCD39" s="55"/>
      <c r="PCE39" s="55"/>
      <c r="PCF39" s="55"/>
      <c r="PCG39" s="55"/>
      <c r="PCH39" s="55"/>
      <c r="PCI39" s="55"/>
      <c r="PCJ39" s="55"/>
      <c r="PCK39" s="55"/>
      <c r="PCL39" s="55"/>
      <c r="PCM39" s="55"/>
      <c r="PCN39" s="55"/>
      <c r="PCO39" s="55"/>
      <c r="PCP39" s="55"/>
      <c r="PCQ39" s="55"/>
      <c r="PCR39" s="55"/>
      <c r="PCS39" s="55"/>
      <c r="PCT39" s="55"/>
      <c r="PCU39" s="55"/>
      <c r="PCV39" s="55"/>
      <c r="PCW39" s="55"/>
      <c r="PCX39" s="55"/>
      <c r="PCY39" s="55"/>
      <c r="PCZ39" s="55"/>
      <c r="PDA39" s="55"/>
      <c r="PDB39" s="55"/>
      <c r="PDC39" s="55"/>
      <c r="PDD39" s="55"/>
      <c r="PDE39" s="55"/>
      <c r="PDF39" s="55"/>
      <c r="PDG39" s="55"/>
      <c r="PDH39" s="55"/>
      <c r="PDI39" s="55"/>
      <c r="PDJ39" s="55"/>
      <c r="PDK39" s="55"/>
      <c r="PDL39" s="55"/>
      <c r="PDM39" s="55"/>
      <c r="PDN39" s="55"/>
      <c r="PDO39" s="55"/>
      <c r="PDP39" s="55"/>
      <c r="PDQ39" s="55"/>
      <c r="PDR39" s="55"/>
      <c r="PDS39" s="55"/>
      <c r="PDT39" s="55"/>
      <c r="PDU39" s="55"/>
      <c r="PDV39" s="55"/>
      <c r="PDW39" s="55"/>
      <c r="PDX39" s="55"/>
      <c r="PDY39" s="55"/>
      <c r="PDZ39" s="55"/>
      <c r="PEA39" s="55"/>
      <c r="PEB39" s="55"/>
      <c r="PEC39" s="55"/>
      <c r="PED39" s="55"/>
      <c r="PEE39" s="55"/>
      <c r="PEF39" s="55"/>
      <c r="PEG39" s="55"/>
      <c r="PEH39" s="55"/>
      <c r="PEI39" s="55"/>
      <c r="PEJ39" s="55"/>
      <c r="PEK39" s="55"/>
      <c r="PEL39" s="55"/>
      <c r="PEM39" s="55"/>
      <c r="PEN39" s="55"/>
      <c r="PEO39" s="55"/>
      <c r="PEP39" s="55"/>
      <c r="PEQ39" s="55"/>
      <c r="PER39" s="55"/>
      <c r="PES39" s="55"/>
      <c r="PET39" s="55"/>
      <c r="PEU39" s="55"/>
      <c r="PEV39" s="55"/>
      <c r="PEW39" s="55"/>
      <c r="PEX39" s="55"/>
      <c r="PEY39" s="55"/>
      <c r="PEZ39" s="55"/>
      <c r="PFA39" s="55"/>
      <c r="PFB39" s="55"/>
      <c r="PFC39" s="55"/>
      <c r="PFD39" s="55"/>
      <c r="PFE39" s="55"/>
      <c r="PFF39" s="55"/>
      <c r="PFG39" s="55"/>
      <c r="PFH39" s="55"/>
      <c r="PFI39" s="55"/>
      <c r="PFJ39" s="55"/>
      <c r="PFK39" s="55"/>
      <c r="PFL39" s="55"/>
      <c r="PFM39" s="55"/>
      <c r="PFN39" s="55"/>
      <c r="PFO39" s="55"/>
      <c r="PFP39" s="55"/>
      <c r="PFQ39" s="55"/>
      <c r="PFR39" s="55"/>
      <c r="PFS39" s="55"/>
      <c r="PFT39" s="55"/>
      <c r="PFU39" s="55"/>
      <c r="PFV39" s="55"/>
      <c r="PFW39" s="55"/>
      <c r="PFX39" s="55"/>
      <c r="PFY39" s="55"/>
      <c r="PFZ39" s="55"/>
      <c r="PGA39" s="55"/>
      <c r="PGB39" s="55"/>
      <c r="PGC39" s="55"/>
      <c r="PGD39" s="55"/>
      <c r="PGE39" s="55"/>
      <c r="PGF39" s="55"/>
      <c r="PGG39" s="55"/>
      <c r="PGH39" s="55"/>
      <c r="PGI39" s="55"/>
      <c r="PGJ39" s="55"/>
      <c r="PGK39" s="55"/>
      <c r="PGL39" s="55"/>
      <c r="PGM39" s="55"/>
      <c r="PGN39" s="55"/>
      <c r="PGO39" s="55"/>
      <c r="PGP39" s="55"/>
      <c r="PGQ39" s="55"/>
      <c r="PGR39" s="55"/>
      <c r="PGS39" s="55"/>
      <c r="PGT39" s="55"/>
      <c r="PGU39" s="55"/>
      <c r="PGV39" s="55"/>
      <c r="PGW39" s="55"/>
      <c r="PGX39" s="55"/>
      <c r="PGY39" s="55"/>
      <c r="PGZ39" s="55"/>
      <c r="PHA39" s="55"/>
      <c r="PHB39" s="55"/>
      <c r="PHC39" s="55"/>
      <c r="PHD39" s="55"/>
      <c r="PHE39" s="55"/>
      <c r="PHF39" s="55"/>
      <c r="PHG39" s="55"/>
      <c r="PHH39" s="55"/>
      <c r="PHI39" s="55"/>
      <c r="PHJ39" s="55"/>
      <c r="PHK39" s="55"/>
      <c r="PHL39" s="55"/>
      <c r="PHM39" s="55"/>
      <c r="PHN39" s="55"/>
      <c r="PHO39" s="55"/>
      <c r="PHP39" s="55"/>
      <c r="PHQ39" s="55"/>
      <c r="PHR39" s="55"/>
      <c r="PHS39" s="55"/>
      <c r="PHT39" s="55"/>
      <c r="PHU39" s="55"/>
      <c r="PHV39" s="55"/>
      <c r="PHW39" s="55"/>
      <c r="PHX39" s="55"/>
      <c r="PHY39" s="55"/>
      <c r="PHZ39" s="55"/>
      <c r="PIA39" s="55"/>
      <c r="PIB39" s="55"/>
      <c r="PIC39" s="55"/>
      <c r="PID39" s="55"/>
      <c r="PIE39" s="55"/>
      <c r="PIF39" s="55"/>
      <c r="PIG39" s="55"/>
      <c r="PIH39" s="55"/>
      <c r="PII39" s="55"/>
      <c r="PIJ39" s="55"/>
      <c r="PIK39" s="55"/>
      <c r="PIL39" s="55"/>
      <c r="PIM39" s="55"/>
      <c r="PIN39" s="55"/>
      <c r="PIO39" s="55"/>
      <c r="PIP39" s="55"/>
      <c r="PIQ39" s="55"/>
      <c r="PIR39" s="55"/>
      <c r="PIS39" s="55"/>
      <c r="PIT39" s="55"/>
      <c r="PIU39" s="55"/>
      <c r="PIV39" s="55"/>
      <c r="PIW39" s="55"/>
      <c r="PIX39" s="55"/>
      <c r="PIY39" s="55"/>
      <c r="PIZ39" s="55"/>
      <c r="PJA39" s="55"/>
      <c r="PJB39" s="55"/>
      <c r="PJC39" s="55"/>
      <c r="PJD39" s="55"/>
      <c r="PJE39" s="55"/>
      <c r="PJF39" s="55"/>
      <c r="PJG39" s="55"/>
      <c r="PJH39" s="55"/>
      <c r="PJI39" s="55"/>
      <c r="PJJ39" s="55"/>
      <c r="PJK39" s="55"/>
      <c r="PJL39" s="55"/>
      <c r="PJM39" s="55"/>
      <c r="PJN39" s="55"/>
      <c r="PJO39" s="55"/>
      <c r="PJP39" s="55"/>
      <c r="PJQ39" s="55"/>
      <c r="PJR39" s="55"/>
      <c r="PJS39" s="55"/>
      <c r="PJT39" s="55"/>
      <c r="PJU39" s="55"/>
      <c r="PJV39" s="55"/>
      <c r="PJW39" s="55"/>
      <c r="PJX39" s="55"/>
      <c r="PJY39" s="55"/>
      <c r="PJZ39" s="55"/>
      <c r="PKA39" s="55"/>
      <c r="PKB39" s="55"/>
      <c r="PKC39" s="55"/>
      <c r="PKD39" s="55"/>
      <c r="PKE39" s="55"/>
      <c r="PKF39" s="55"/>
      <c r="PKG39" s="55"/>
      <c r="PKH39" s="55"/>
      <c r="PKI39" s="55"/>
      <c r="PKJ39" s="55"/>
      <c r="PKK39" s="55"/>
      <c r="PKL39" s="55"/>
      <c r="PKM39" s="55"/>
      <c r="PKN39" s="55"/>
      <c r="PKO39" s="55"/>
      <c r="PKP39" s="55"/>
      <c r="PKQ39" s="55"/>
      <c r="PKR39" s="55"/>
      <c r="PKS39" s="55"/>
      <c r="PKT39" s="55"/>
      <c r="PKU39" s="55"/>
      <c r="PKV39" s="55"/>
      <c r="PKW39" s="55"/>
      <c r="PKX39" s="55"/>
      <c r="PKY39" s="55"/>
      <c r="PKZ39" s="55"/>
      <c r="PLA39" s="55"/>
      <c r="PLB39" s="55"/>
      <c r="PLC39" s="55"/>
      <c r="PLD39" s="55"/>
      <c r="PLE39" s="55"/>
      <c r="PLF39" s="55"/>
      <c r="PLG39" s="55"/>
      <c r="PLH39" s="55"/>
      <c r="PLI39" s="55"/>
      <c r="PLJ39" s="55"/>
      <c r="PLK39" s="55"/>
      <c r="PLL39" s="55"/>
      <c r="PLM39" s="55"/>
      <c r="PLN39" s="55"/>
      <c r="PLO39" s="55"/>
      <c r="PLP39" s="55"/>
      <c r="PLQ39" s="55"/>
      <c r="PLR39" s="55"/>
      <c r="PLS39" s="55"/>
      <c r="PLT39" s="55"/>
      <c r="PLU39" s="55"/>
      <c r="PLV39" s="55"/>
      <c r="PLW39" s="55"/>
      <c r="PLX39" s="55"/>
      <c r="PLY39" s="55"/>
      <c r="PLZ39" s="55"/>
      <c r="PMA39" s="55"/>
      <c r="PMB39" s="55"/>
      <c r="PMC39" s="55"/>
      <c r="PMD39" s="55"/>
      <c r="PME39" s="55"/>
      <c r="PMF39" s="55"/>
      <c r="PMG39" s="55"/>
      <c r="PMH39" s="55"/>
      <c r="PMI39" s="55"/>
      <c r="PMJ39" s="55"/>
      <c r="PMK39" s="55"/>
      <c r="PML39" s="55"/>
      <c r="PMM39" s="55"/>
      <c r="PMN39" s="55"/>
      <c r="PMO39" s="55"/>
      <c r="PMP39" s="55"/>
      <c r="PMQ39" s="55"/>
      <c r="PMR39" s="55"/>
      <c r="PMS39" s="55"/>
      <c r="PMT39" s="55"/>
      <c r="PMU39" s="55"/>
      <c r="PMV39" s="55"/>
      <c r="PMW39" s="55"/>
      <c r="PMX39" s="55"/>
      <c r="PMY39" s="55"/>
      <c r="PMZ39" s="55"/>
      <c r="PNA39" s="55"/>
      <c r="PNB39" s="55"/>
      <c r="PNC39" s="55"/>
      <c r="PND39" s="55"/>
      <c r="PNE39" s="55"/>
      <c r="PNF39" s="55"/>
      <c r="PNG39" s="55"/>
      <c r="PNH39" s="55"/>
      <c r="PNI39" s="55"/>
      <c r="PNJ39" s="55"/>
      <c r="PNK39" s="55"/>
      <c r="PNL39" s="55"/>
      <c r="PNM39" s="55"/>
      <c r="PNN39" s="55"/>
      <c r="PNO39" s="55"/>
      <c r="PNP39" s="55"/>
      <c r="PNQ39" s="55"/>
      <c r="PNR39" s="55"/>
      <c r="PNS39" s="55"/>
      <c r="PNT39" s="55"/>
      <c r="PNU39" s="55"/>
      <c r="PNV39" s="55"/>
      <c r="PNW39" s="55"/>
      <c r="PNX39" s="55"/>
      <c r="PNY39" s="55"/>
      <c r="PNZ39" s="55"/>
      <c r="POA39" s="55"/>
      <c r="POB39" s="55"/>
      <c r="POC39" s="55"/>
      <c r="POD39" s="55"/>
      <c r="POE39" s="55"/>
      <c r="POF39" s="55"/>
      <c r="POG39" s="55"/>
      <c r="POH39" s="55"/>
      <c r="POI39" s="55"/>
      <c r="POJ39" s="55"/>
      <c r="POK39" s="55"/>
      <c r="POL39" s="55"/>
      <c r="POM39" s="55"/>
      <c r="PON39" s="55"/>
      <c r="POO39" s="55"/>
      <c r="POP39" s="55"/>
      <c r="POQ39" s="55"/>
      <c r="POR39" s="55"/>
      <c r="POS39" s="55"/>
      <c r="POT39" s="55"/>
      <c r="POU39" s="55"/>
      <c r="POV39" s="55"/>
      <c r="POW39" s="55"/>
      <c r="POX39" s="55"/>
      <c r="POY39" s="55"/>
      <c r="POZ39" s="55"/>
      <c r="PPA39" s="55"/>
      <c r="PPB39" s="55"/>
      <c r="PPC39" s="55"/>
      <c r="PPD39" s="55"/>
      <c r="PPE39" s="55"/>
      <c r="PPF39" s="55"/>
      <c r="PPG39" s="55"/>
      <c r="PPH39" s="55"/>
      <c r="PPI39" s="55"/>
      <c r="PPJ39" s="55"/>
      <c r="PPK39" s="55"/>
      <c r="PPL39" s="55"/>
      <c r="PPM39" s="55"/>
      <c r="PPN39" s="55"/>
      <c r="PPO39" s="55"/>
      <c r="PPP39" s="55"/>
      <c r="PPQ39" s="55"/>
      <c r="PPR39" s="55"/>
      <c r="PPS39" s="55"/>
      <c r="PPT39" s="55"/>
      <c r="PPU39" s="55"/>
      <c r="PPV39" s="55"/>
      <c r="PPW39" s="55"/>
      <c r="PPX39" s="55"/>
      <c r="PPY39" s="55"/>
      <c r="PPZ39" s="55"/>
      <c r="PQA39" s="55"/>
      <c r="PQB39" s="55"/>
      <c r="PQC39" s="55"/>
      <c r="PQD39" s="55"/>
      <c r="PQE39" s="55"/>
      <c r="PQF39" s="55"/>
      <c r="PQG39" s="55"/>
      <c r="PQH39" s="55"/>
      <c r="PQI39" s="55"/>
      <c r="PQJ39" s="55"/>
      <c r="PQK39" s="55"/>
      <c r="PQL39" s="55"/>
      <c r="PQM39" s="55"/>
      <c r="PQN39" s="55"/>
      <c r="PQO39" s="55"/>
      <c r="PQP39" s="55"/>
      <c r="PQQ39" s="55"/>
      <c r="PQR39" s="55"/>
      <c r="PQS39" s="55"/>
      <c r="PQT39" s="55"/>
      <c r="PQU39" s="55"/>
      <c r="PQV39" s="55"/>
      <c r="PQW39" s="55"/>
      <c r="PQX39" s="55"/>
      <c r="PQY39" s="55"/>
      <c r="PQZ39" s="55"/>
      <c r="PRA39" s="55"/>
      <c r="PRB39" s="55"/>
      <c r="PRC39" s="55"/>
      <c r="PRD39" s="55"/>
      <c r="PRE39" s="55"/>
      <c r="PRF39" s="55"/>
      <c r="PRG39" s="55"/>
      <c r="PRH39" s="55"/>
      <c r="PRI39" s="55"/>
      <c r="PRJ39" s="55"/>
      <c r="PRK39" s="55"/>
      <c r="PRL39" s="55"/>
      <c r="PRM39" s="55"/>
      <c r="PRN39" s="55"/>
      <c r="PRO39" s="55"/>
      <c r="PRP39" s="55"/>
      <c r="PRQ39" s="55"/>
      <c r="PRR39" s="55"/>
      <c r="PRS39" s="55"/>
      <c r="PRT39" s="55"/>
      <c r="PRU39" s="55"/>
      <c r="PRV39" s="55"/>
      <c r="PRW39" s="55"/>
      <c r="PRX39" s="55"/>
      <c r="PRY39" s="55"/>
      <c r="PRZ39" s="55"/>
      <c r="PSA39" s="55"/>
      <c r="PSB39" s="55"/>
      <c r="PSC39" s="55"/>
      <c r="PSD39" s="55"/>
      <c r="PSE39" s="55"/>
      <c r="PSF39" s="55"/>
      <c r="PSG39" s="55"/>
      <c r="PSH39" s="55"/>
      <c r="PSI39" s="55"/>
      <c r="PSJ39" s="55"/>
      <c r="PSK39" s="55"/>
      <c r="PSL39" s="55"/>
      <c r="PSM39" s="55"/>
      <c r="PSN39" s="55"/>
      <c r="PSO39" s="55"/>
      <c r="PSP39" s="55"/>
      <c r="PSQ39" s="55"/>
      <c r="PSR39" s="55"/>
      <c r="PSS39" s="55"/>
      <c r="PST39" s="55"/>
      <c r="PSU39" s="55"/>
      <c r="PSV39" s="55"/>
      <c r="PSW39" s="55"/>
      <c r="PSX39" s="55"/>
      <c r="PSY39" s="55"/>
      <c r="PSZ39" s="55"/>
      <c r="PTA39" s="55"/>
      <c r="PTB39" s="55"/>
      <c r="PTC39" s="55"/>
      <c r="PTD39" s="55"/>
      <c r="PTE39" s="55"/>
      <c r="PTF39" s="55"/>
      <c r="PTG39" s="55"/>
      <c r="PTH39" s="55"/>
      <c r="PTI39" s="55"/>
      <c r="PTJ39" s="55"/>
      <c r="PTK39" s="55"/>
      <c r="PTL39" s="55"/>
      <c r="PTM39" s="55"/>
      <c r="PTN39" s="55"/>
      <c r="PTO39" s="55"/>
      <c r="PTP39" s="55"/>
      <c r="PTQ39" s="55"/>
      <c r="PTR39" s="55"/>
      <c r="PTS39" s="55"/>
      <c r="PTT39" s="55"/>
      <c r="PTU39" s="55"/>
      <c r="PTV39" s="55"/>
      <c r="PTW39" s="55"/>
      <c r="PTX39" s="55"/>
      <c r="PTY39" s="55"/>
      <c r="PTZ39" s="55"/>
      <c r="PUA39" s="55"/>
      <c r="PUB39" s="55"/>
      <c r="PUC39" s="55"/>
      <c r="PUD39" s="55"/>
      <c r="PUE39" s="55"/>
      <c r="PUF39" s="55"/>
      <c r="PUG39" s="55"/>
      <c r="PUH39" s="55"/>
      <c r="PUI39" s="55"/>
      <c r="PUJ39" s="55"/>
      <c r="PUK39" s="55"/>
      <c r="PUL39" s="55"/>
      <c r="PUM39" s="55"/>
      <c r="PUN39" s="55"/>
      <c r="PUO39" s="55"/>
      <c r="PUP39" s="55"/>
      <c r="PUQ39" s="55"/>
      <c r="PUR39" s="55"/>
      <c r="PUS39" s="55"/>
      <c r="PUT39" s="55"/>
      <c r="PUU39" s="55"/>
      <c r="PUV39" s="55"/>
      <c r="PUW39" s="55"/>
      <c r="PUX39" s="55"/>
      <c r="PUY39" s="55"/>
      <c r="PUZ39" s="55"/>
      <c r="PVA39" s="55"/>
      <c r="PVB39" s="55"/>
      <c r="PVC39" s="55"/>
      <c r="PVD39" s="55"/>
      <c r="PVE39" s="55"/>
      <c r="PVF39" s="55"/>
      <c r="PVG39" s="55"/>
      <c r="PVH39" s="55"/>
      <c r="PVI39" s="55"/>
      <c r="PVJ39" s="55"/>
      <c r="PVK39" s="55"/>
      <c r="PVL39" s="55"/>
      <c r="PVM39" s="55"/>
      <c r="PVN39" s="55"/>
      <c r="PVO39" s="55"/>
      <c r="PVP39" s="55"/>
      <c r="PVQ39" s="55"/>
      <c r="PVR39" s="55"/>
      <c r="PVS39" s="55"/>
      <c r="PVT39" s="55"/>
      <c r="PVU39" s="55"/>
      <c r="PVV39" s="55"/>
      <c r="PVW39" s="55"/>
      <c r="PVX39" s="55"/>
      <c r="PVY39" s="55"/>
      <c r="PVZ39" s="55"/>
      <c r="PWA39" s="55"/>
      <c r="PWB39" s="55"/>
      <c r="PWC39" s="55"/>
      <c r="PWD39" s="55"/>
      <c r="PWE39" s="55"/>
      <c r="PWF39" s="55"/>
      <c r="PWG39" s="55"/>
      <c r="PWH39" s="55"/>
      <c r="PWI39" s="55"/>
      <c r="PWJ39" s="55"/>
      <c r="PWK39" s="55"/>
      <c r="PWL39" s="55"/>
      <c r="PWM39" s="55"/>
      <c r="PWN39" s="55"/>
      <c r="PWO39" s="55"/>
      <c r="PWP39" s="55"/>
      <c r="PWQ39" s="55"/>
      <c r="PWR39" s="55"/>
      <c r="PWS39" s="55"/>
      <c r="PWT39" s="55"/>
      <c r="PWU39" s="55"/>
      <c r="PWV39" s="55"/>
      <c r="PWW39" s="55"/>
      <c r="PWX39" s="55"/>
      <c r="PWY39" s="55"/>
      <c r="PWZ39" s="55"/>
      <c r="PXA39" s="55"/>
      <c r="PXB39" s="55"/>
      <c r="PXC39" s="55"/>
      <c r="PXD39" s="55"/>
      <c r="PXE39" s="55"/>
      <c r="PXF39" s="55"/>
      <c r="PXG39" s="55"/>
      <c r="PXH39" s="55"/>
      <c r="PXI39" s="55"/>
      <c r="PXJ39" s="55"/>
      <c r="PXK39" s="55"/>
      <c r="PXL39" s="55"/>
      <c r="PXM39" s="55"/>
      <c r="PXN39" s="55"/>
      <c r="PXO39" s="55"/>
      <c r="PXP39" s="55"/>
      <c r="PXQ39" s="55"/>
      <c r="PXR39" s="55"/>
      <c r="PXS39" s="55"/>
      <c r="PXT39" s="55"/>
      <c r="PXU39" s="55"/>
      <c r="PXV39" s="55"/>
      <c r="PXW39" s="55"/>
      <c r="PXX39" s="55"/>
      <c r="PXY39" s="55"/>
      <c r="PXZ39" s="55"/>
      <c r="PYA39" s="55"/>
      <c r="PYB39" s="55"/>
      <c r="PYC39" s="55"/>
      <c r="PYD39" s="55"/>
      <c r="PYE39" s="55"/>
      <c r="PYF39" s="55"/>
      <c r="PYG39" s="55"/>
      <c r="PYH39" s="55"/>
      <c r="PYI39" s="55"/>
      <c r="PYJ39" s="55"/>
      <c r="PYK39" s="55"/>
      <c r="PYL39" s="55"/>
      <c r="PYM39" s="55"/>
      <c r="PYN39" s="55"/>
      <c r="PYO39" s="55"/>
      <c r="PYP39" s="55"/>
      <c r="PYQ39" s="55"/>
      <c r="PYR39" s="55"/>
      <c r="PYS39" s="55"/>
      <c r="PYT39" s="55"/>
      <c r="PYU39" s="55"/>
      <c r="PYV39" s="55"/>
      <c r="PYW39" s="55"/>
      <c r="PYX39" s="55"/>
      <c r="PYY39" s="55"/>
      <c r="PYZ39" s="55"/>
      <c r="PZA39" s="55"/>
      <c r="PZB39" s="55"/>
      <c r="PZC39" s="55"/>
      <c r="PZD39" s="55"/>
      <c r="PZE39" s="55"/>
      <c r="PZF39" s="55"/>
      <c r="PZG39" s="55"/>
      <c r="PZH39" s="55"/>
      <c r="PZI39" s="55"/>
      <c r="PZJ39" s="55"/>
      <c r="PZK39" s="55"/>
      <c r="PZL39" s="55"/>
      <c r="PZM39" s="55"/>
      <c r="PZN39" s="55"/>
      <c r="PZO39" s="55"/>
      <c r="PZP39" s="55"/>
      <c r="PZQ39" s="55"/>
      <c r="PZR39" s="55"/>
      <c r="PZS39" s="55"/>
      <c r="PZT39" s="55"/>
      <c r="PZU39" s="55"/>
      <c r="PZV39" s="55"/>
      <c r="PZW39" s="55"/>
      <c r="PZX39" s="55"/>
      <c r="PZY39" s="55"/>
      <c r="PZZ39" s="55"/>
      <c r="QAA39" s="55"/>
      <c r="QAB39" s="55"/>
      <c r="QAC39" s="55"/>
      <c r="QAD39" s="55"/>
      <c r="QAE39" s="55"/>
      <c r="QAF39" s="55"/>
      <c r="QAG39" s="55"/>
      <c r="QAH39" s="55"/>
      <c r="QAI39" s="55"/>
      <c r="QAJ39" s="55"/>
      <c r="QAK39" s="55"/>
      <c r="QAL39" s="55"/>
      <c r="QAM39" s="55"/>
      <c r="QAN39" s="55"/>
      <c r="QAO39" s="55"/>
      <c r="QAP39" s="55"/>
      <c r="QAQ39" s="55"/>
      <c r="QAR39" s="55"/>
      <c r="QAS39" s="55"/>
      <c r="QAT39" s="55"/>
      <c r="QAU39" s="55"/>
      <c r="QAV39" s="55"/>
      <c r="QAW39" s="55"/>
      <c r="QAX39" s="55"/>
      <c r="QAY39" s="55"/>
      <c r="QAZ39" s="55"/>
      <c r="QBA39" s="55"/>
      <c r="QBB39" s="55"/>
      <c r="QBC39" s="55"/>
      <c r="QBD39" s="55"/>
      <c r="QBE39" s="55"/>
      <c r="QBF39" s="55"/>
      <c r="QBG39" s="55"/>
      <c r="QBH39" s="55"/>
      <c r="QBI39" s="55"/>
      <c r="QBJ39" s="55"/>
      <c r="QBK39" s="55"/>
      <c r="QBL39" s="55"/>
      <c r="QBM39" s="55"/>
      <c r="QBN39" s="55"/>
      <c r="QBO39" s="55"/>
      <c r="QBP39" s="55"/>
      <c r="QBQ39" s="55"/>
      <c r="QBR39" s="55"/>
      <c r="QBS39" s="55"/>
      <c r="QBT39" s="55"/>
      <c r="QBU39" s="55"/>
      <c r="QBV39" s="55"/>
      <c r="QBW39" s="55"/>
      <c r="QBX39" s="55"/>
      <c r="QBY39" s="55"/>
      <c r="QBZ39" s="55"/>
      <c r="QCA39" s="55"/>
      <c r="QCB39" s="55"/>
      <c r="QCC39" s="55"/>
      <c r="QCD39" s="55"/>
      <c r="QCE39" s="55"/>
      <c r="QCF39" s="55"/>
      <c r="QCG39" s="55"/>
      <c r="QCH39" s="55"/>
      <c r="QCI39" s="55"/>
      <c r="QCJ39" s="55"/>
      <c r="QCK39" s="55"/>
      <c r="QCL39" s="55"/>
      <c r="QCM39" s="55"/>
      <c r="QCN39" s="55"/>
      <c r="QCO39" s="55"/>
      <c r="QCP39" s="55"/>
      <c r="QCQ39" s="55"/>
      <c r="QCR39" s="55"/>
      <c r="QCS39" s="55"/>
      <c r="QCT39" s="55"/>
      <c r="QCU39" s="55"/>
      <c r="QCV39" s="55"/>
      <c r="QCW39" s="55"/>
      <c r="QCX39" s="55"/>
      <c r="QCY39" s="55"/>
      <c r="QCZ39" s="55"/>
      <c r="QDA39" s="55"/>
      <c r="QDB39" s="55"/>
      <c r="QDC39" s="55"/>
      <c r="QDD39" s="55"/>
      <c r="QDE39" s="55"/>
      <c r="QDF39" s="55"/>
      <c r="QDG39" s="55"/>
      <c r="QDH39" s="55"/>
      <c r="QDI39" s="55"/>
      <c r="QDJ39" s="55"/>
      <c r="QDK39" s="55"/>
      <c r="QDL39" s="55"/>
      <c r="QDM39" s="55"/>
      <c r="QDN39" s="55"/>
      <c r="QDO39" s="55"/>
      <c r="QDP39" s="55"/>
      <c r="QDQ39" s="55"/>
      <c r="QDR39" s="55"/>
      <c r="QDS39" s="55"/>
      <c r="QDT39" s="55"/>
      <c r="QDU39" s="55"/>
      <c r="QDV39" s="55"/>
      <c r="QDW39" s="55"/>
      <c r="QDX39" s="55"/>
      <c r="QDY39" s="55"/>
      <c r="QDZ39" s="55"/>
      <c r="QEA39" s="55"/>
      <c r="QEB39" s="55"/>
      <c r="QEC39" s="55"/>
      <c r="QED39" s="55"/>
      <c r="QEE39" s="55"/>
      <c r="QEF39" s="55"/>
      <c r="QEG39" s="55"/>
      <c r="QEH39" s="55"/>
      <c r="QEI39" s="55"/>
      <c r="QEJ39" s="55"/>
      <c r="QEK39" s="55"/>
      <c r="QEL39" s="55"/>
      <c r="QEM39" s="55"/>
      <c r="QEN39" s="55"/>
      <c r="QEO39" s="55"/>
      <c r="QEP39" s="55"/>
      <c r="QEQ39" s="55"/>
      <c r="QER39" s="55"/>
      <c r="QES39" s="55"/>
      <c r="QET39" s="55"/>
      <c r="QEU39" s="55"/>
      <c r="QEV39" s="55"/>
      <c r="QEW39" s="55"/>
      <c r="QEX39" s="55"/>
      <c r="QEY39" s="55"/>
      <c r="QEZ39" s="55"/>
      <c r="QFA39" s="55"/>
      <c r="QFB39" s="55"/>
      <c r="QFC39" s="55"/>
      <c r="QFD39" s="55"/>
      <c r="QFE39" s="55"/>
      <c r="QFF39" s="55"/>
      <c r="QFG39" s="55"/>
      <c r="QFH39" s="55"/>
      <c r="QFI39" s="55"/>
      <c r="QFJ39" s="55"/>
      <c r="QFK39" s="55"/>
      <c r="QFL39" s="55"/>
      <c r="QFM39" s="55"/>
      <c r="QFN39" s="55"/>
      <c r="QFO39" s="55"/>
      <c r="QFP39" s="55"/>
      <c r="QFQ39" s="55"/>
      <c r="QFR39" s="55"/>
      <c r="QFS39" s="55"/>
      <c r="QFT39" s="55"/>
      <c r="QFU39" s="55"/>
      <c r="QFV39" s="55"/>
      <c r="QFW39" s="55"/>
      <c r="QFX39" s="55"/>
      <c r="QFY39" s="55"/>
      <c r="QFZ39" s="55"/>
      <c r="QGA39" s="55"/>
      <c r="QGB39" s="55"/>
      <c r="QGC39" s="55"/>
      <c r="QGD39" s="55"/>
      <c r="QGE39" s="55"/>
      <c r="QGF39" s="55"/>
      <c r="QGG39" s="55"/>
      <c r="QGH39" s="55"/>
      <c r="QGI39" s="55"/>
      <c r="QGJ39" s="55"/>
      <c r="QGK39" s="55"/>
      <c r="QGL39" s="55"/>
      <c r="QGM39" s="55"/>
      <c r="QGN39" s="55"/>
      <c r="QGO39" s="55"/>
      <c r="QGP39" s="55"/>
      <c r="QGQ39" s="55"/>
      <c r="QGR39" s="55"/>
      <c r="QGS39" s="55"/>
      <c r="QGT39" s="55"/>
      <c r="QGU39" s="55"/>
      <c r="QGV39" s="55"/>
      <c r="QGW39" s="55"/>
      <c r="QGX39" s="55"/>
      <c r="QGY39" s="55"/>
      <c r="QGZ39" s="55"/>
      <c r="QHA39" s="55"/>
      <c r="QHB39" s="55"/>
      <c r="QHC39" s="55"/>
      <c r="QHD39" s="55"/>
      <c r="QHE39" s="55"/>
      <c r="QHF39" s="55"/>
      <c r="QHG39" s="55"/>
      <c r="QHH39" s="55"/>
      <c r="QHI39" s="55"/>
      <c r="QHJ39" s="55"/>
      <c r="QHK39" s="55"/>
      <c r="QHL39" s="55"/>
      <c r="QHM39" s="55"/>
      <c r="QHN39" s="55"/>
      <c r="QHO39" s="55"/>
      <c r="QHP39" s="55"/>
      <c r="QHQ39" s="55"/>
      <c r="QHR39" s="55"/>
      <c r="QHS39" s="55"/>
      <c r="QHT39" s="55"/>
      <c r="QHU39" s="55"/>
      <c r="QHV39" s="55"/>
      <c r="QHW39" s="55"/>
      <c r="QHX39" s="55"/>
      <c r="QHY39" s="55"/>
      <c r="QHZ39" s="55"/>
      <c r="QIA39" s="55"/>
      <c r="QIB39" s="55"/>
      <c r="QIC39" s="55"/>
      <c r="QID39" s="55"/>
      <c r="QIE39" s="55"/>
      <c r="QIF39" s="55"/>
      <c r="QIG39" s="55"/>
      <c r="QIH39" s="55"/>
      <c r="QII39" s="55"/>
      <c r="QIJ39" s="55"/>
      <c r="QIK39" s="55"/>
      <c r="QIL39" s="55"/>
      <c r="QIM39" s="55"/>
      <c r="QIN39" s="55"/>
      <c r="QIO39" s="55"/>
      <c r="QIP39" s="55"/>
      <c r="QIQ39" s="55"/>
      <c r="QIR39" s="55"/>
      <c r="QIS39" s="55"/>
      <c r="QIT39" s="55"/>
      <c r="QIU39" s="55"/>
      <c r="QIV39" s="55"/>
      <c r="QIW39" s="55"/>
      <c r="QIX39" s="55"/>
      <c r="QIY39" s="55"/>
      <c r="QIZ39" s="55"/>
      <c r="QJA39" s="55"/>
      <c r="QJB39" s="55"/>
      <c r="QJC39" s="55"/>
      <c r="QJD39" s="55"/>
      <c r="QJE39" s="55"/>
      <c r="QJF39" s="55"/>
      <c r="QJG39" s="55"/>
      <c r="QJH39" s="55"/>
      <c r="QJI39" s="55"/>
      <c r="QJJ39" s="55"/>
      <c r="QJK39" s="55"/>
      <c r="QJL39" s="55"/>
      <c r="QJM39" s="55"/>
      <c r="QJN39" s="55"/>
      <c r="QJO39" s="55"/>
      <c r="QJP39" s="55"/>
      <c r="QJQ39" s="55"/>
      <c r="QJR39" s="55"/>
      <c r="QJS39" s="55"/>
      <c r="QJT39" s="55"/>
      <c r="QJU39" s="55"/>
      <c r="QJV39" s="55"/>
      <c r="QJW39" s="55"/>
      <c r="QJX39" s="55"/>
      <c r="QJY39" s="55"/>
      <c r="QJZ39" s="55"/>
      <c r="QKA39" s="55"/>
      <c r="QKB39" s="55"/>
      <c r="QKC39" s="55"/>
      <c r="QKD39" s="55"/>
      <c r="QKE39" s="55"/>
      <c r="QKF39" s="55"/>
      <c r="QKG39" s="55"/>
      <c r="QKH39" s="55"/>
      <c r="QKI39" s="55"/>
      <c r="QKJ39" s="55"/>
      <c r="QKK39" s="55"/>
      <c r="QKL39" s="55"/>
      <c r="QKM39" s="55"/>
      <c r="QKN39" s="55"/>
      <c r="QKO39" s="55"/>
      <c r="QKP39" s="55"/>
      <c r="QKQ39" s="55"/>
      <c r="QKR39" s="55"/>
      <c r="QKS39" s="55"/>
      <c r="QKT39" s="55"/>
      <c r="QKU39" s="55"/>
      <c r="QKV39" s="55"/>
      <c r="QKW39" s="55"/>
      <c r="QKX39" s="55"/>
      <c r="QKY39" s="55"/>
      <c r="QKZ39" s="55"/>
      <c r="QLA39" s="55"/>
      <c r="QLB39" s="55"/>
      <c r="QLC39" s="55"/>
      <c r="QLD39" s="55"/>
      <c r="QLE39" s="55"/>
      <c r="QLF39" s="55"/>
      <c r="QLG39" s="55"/>
      <c r="QLH39" s="55"/>
      <c r="QLI39" s="55"/>
      <c r="QLJ39" s="55"/>
      <c r="QLK39" s="55"/>
      <c r="QLL39" s="55"/>
      <c r="QLM39" s="55"/>
      <c r="QLN39" s="55"/>
      <c r="QLO39" s="55"/>
      <c r="QLP39" s="55"/>
      <c r="QLQ39" s="55"/>
      <c r="QLR39" s="55"/>
      <c r="QLS39" s="55"/>
      <c r="QLT39" s="55"/>
      <c r="QLU39" s="55"/>
      <c r="QLV39" s="55"/>
      <c r="QLW39" s="55"/>
      <c r="QLX39" s="55"/>
      <c r="QLY39" s="55"/>
      <c r="QLZ39" s="55"/>
      <c r="QMA39" s="55"/>
      <c r="QMB39" s="55"/>
      <c r="QMC39" s="55"/>
      <c r="QMD39" s="55"/>
      <c r="QME39" s="55"/>
      <c r="QMF39" s="55"/>
      <c r="QMG39" s="55"/>
      <c r="QMH39" s="55"/>
      <c r="QMI39" s="55"/>
      <c r="QMJ39" s="55"/>
      <c r="QMK39" s="55"/>
      <c r="QML39" s="55"/>
      <c r="QMM39" s="55"/>
      <c r="QMN39" s="55"/>
      <c r="QMO39" s="55"/>
      <c r="QMP39" s="55"/>
      <c r="QMQ39" s="55"/>
      <c r="QMR39" s="55"/>
      <c r="QMS39" s="55"/>
      <c r="QMT39" s="55"/>
      <c r="QMU39" s="55"/>
      <c r="QMV39" s="55"/>
      <c r="QMW39" s="55"/>
      <c r="QMX39" s="55"/>
      <c r="QMY39" s="55"/>
      <c r="QMZ39" s="55"/>
      <c r="QNA39" s="55"/>
      <c r="QNB39" s="55"/>
      <c r="QNC39" s="55"/>
      <c r="QND39" s="55"/>
      <c r="QNE39" s="55"/>
      <c r="QNF39" s="55"/>
      <c r="QNG39" s="55"/>
      <c r="QNH39" s="55"/>
      <c r="QNI39" s="55"/>
      <c r="QNJ39" s="55"/>
      <c r="QNK39" s="55"/>
      <c r="QNL39" s="55"/>
      <c r="QNM39" s="55"/>
      <c r="QNN39" s="55"/>
      <c r="QNO39" s="55"/>
      <c r="QNP39" s="55"/>
      <c r="QNQ39" s="55"/>
      <c r="QNR39" s="55"/>
      <c r="QNS39" s="55"/>
      <c r="QNT39" s="55"/>
      <c r="QNU39" s="55"/>
      <c r="QNV39" s="55"/>
      <c r="QNW39" s="55"/>
      <c r="QNX39" s="55"/>
      <c r="QNY39" s="55"/>
      <c r="QNZ39" s="55"/>
      <c r="QOA39" s="55"/>
      <c r="QOB39" s="55"/>
      <c r="QOC39" s="55"/>
      <c r="QOD39" s="55"/>
      <c r="QOE39" s="55"/>
      <c r="QOF39" s="55"/>
      <c r="QOG39" s="55"/>
      <c r="QOH39" s="55"/>
      <c r="QOI39" s="55"/>
      <c r="QOJ39" s="55"/>
      <c r="QOK39" s="55"/>
      <c r="QOL39" s="55"/>
      <c r="QOM39" s="55"/>
      <c r="QON39" s="55"/>
      <c r="QOO39" s="55"/>
      <c r="QOP39" s="55"/>
      <c r="QOQ39" s="55"/>
      <c r="QOR39" s="55"/>
      <c r="QOS39" s="55"/>
      <c r="QOT39" s="55"/>
      <c r="QOU39" s="55"/>
      <c r="QOV39" s="55"/>
      <c r="QOW39" s="55"/>
      <c r="QOX39" s="55"/>
      <c r="QOY39" s="55"/>
      <c r="QOZ39" s="55"/>
      <c r="QPA39" s="55"/>
      <c r="QPB39" s="55"/>
      <c r="QPC39" s="55"/>
      <c r="QPD39" s="55"/>
      <c r="QPE39" s="55"/>
      <c r="QPF39" s="55"/>
      <c r="QPG39" s="55"/>
      <c r="QPH39" s="55"/>
      <c r="QPI39" s="55"/>
      <c r="QPJ39" s="55"/>
      <c r="QPK39" s="55"/>
      <c r="QPL39" s="55"/>
      <c r="QPM39" s="55"/>
      <c r="QPN39" s="55"/>
      <c r="QPO39" s="55"/>
      <c r="QPP39" s="55"/>
      <c r="QPQ39" s="55"/>
      <c r="QPR39" s="55"/>
      <c r="QPS39" s="55"/>
      <c r="QPT39" s="55"/>
      <c r="QPU39" s="55"/>
      <c r="QPV39" s="55"/>
      <c r="QPW39" s="55"/>
      <c r="QPX39" s="55"/>
      <c r="QPY39" s="55"/>
      <c r="QPZ39" s="55"/>
      <c r="QQA39" s="55"/>
      <c r="QQB39" s="55"/>
      <c r="QQC39" s="55"/>
      <c r="QQD39" s="55"/>
      <c r="QQE39" s="55"/>
      <c r="QQF39" s="55"/>
      <c r="QQG39" s="55"/>
      <c r="QQH39" s="55"/>
      <c r="QQI39" s="55"/>
      <c r="QQJ39" s="55"/>
      <c r="QQK39" s="55"/>
      <c r="QQL39" s="55"/>
      <c r="QQM39" s="55"/>
      <c r="QQN39" s="55"/>
      <c r="QQO39" s="55"/>
      <c r="QQP39" s="55"/>
      <c r="QQQ39" s="55"/>
      <c r="QQR39" s="55"/>
      <c r="QQS39" s="55"/>
      <c r="QQT39" s="55"/>
      <c r="QQU39" s="55"/>
      <c r="QQV39" s="55"/>
      <c r="QQW39" s="55"/>
      <c r="QQX39" s="55"/>
      <c r="QQY39" s="55"/>
      <c r="QQZ39" s="55"/>
      <c r="QRA39" s="55"/>
      <c r="QRB39" s="55"/>
      <c r="QRC39" s="55"/>
      <c r="QRD39" s="55"/>
      <c r="QRE39" s="55"/>
      <c r="QRF39" s="55"/>
      <c r="QRG39" s="55"/>
      <c r="QRH39" s="55"/>
      <c r="QRI39" s="55"/>
      <c r="QRJ39" s="55"/>
      <c r="QRK39" s="55"/>
      <c r="QRL39" s="55"/>
      <c r="QRM39" s="55"/>
      <c r="QRN39" s="55"/>
      <c r="QRO39" s="55"/>
      <c r="QRP39" s="55"/>
      <c r="QRQ39" s="55"/>
      <c r="QRR39" s="55"/>
      <c r="QRS39" s="55"/>
      <c r="QRT39" s="55"/>
      <c r="QRU39" s="55"/>
      <c r="QRV39" s="55"/>
      <c r="QRW39" s="55"/>
      <c r="QRX39" s="55"/>
      <c r="QRY39" s="55"/>
      <c r="QRZ39" s="55"/>
      <c r="QSA39" s="55"/>
      <c r="QSB39" s="55"/>
      <c r="QSC39" s="55"/>
      <c r="QSD39" s="55"/>
      <c r="QSE39" s="55"/>
      <c r="QSF39" s="55"/>
      <c r="QSG39" s="55"/>
      <c r="QSH39" s="55"/>
      <c r="QSI39" s="55"/>
      <c r="QSJ39" s="55"/>
      <c r="QSK39" s="55"/>
      <c r="QSL39" s="55"/>
      <c r="QSM39" s="55"/>
      <c r="QSN39" s="55"/>
      <c r="QSO39" s="55"/>
      <c r="QSP39" s="55"/>
      <c r="QSQ39" s="55"/>
      <c r="QSR39" s="55"/>
      <c r="QSS39" s="55"/>
      <c r="QST39" s="55"/>
      <c r="QSU39" s="55"/>
      <c r="QSV39" s="55"/>
      <c r="QSW39" s="55"/>
      <c r="QSX39" s="55"/>
      <c r="QSY39" s="55"/>
      <c r="QSZ39" s="55"/>
      <c r="QTA39" s="55"/>
      <c r="QTB39" s="55"/>
      <c r="QTC39" s="55"/>
      <c r="QTD39" s="55"/>
      <c r="QTE39" s="55"/>
      <c r="QTF39" s="55"/>
      <c r="QTG39" s="55"/>
      <c r="QTH39" s="55"/>
      <c r="QTI39" s="55"/>
      <c r="QTJ39" s="55"/>
      <c r="QTK39" s="55"/>
      <c r="QTL39" s="55"/>
      <c r="QTM39" s="55"/>
      <c r="QTN39" s="55"/>
      <c r="QTO39" s="55"/>
      <c r="QTP39" s="55"/>
      <c r="QTQ39" s="55"/>
      <c r="QTR39" s="55"/>
      <c r="QTS39" s="55"/>
      <c r="QTT39" s="55"/>
      <c r="QTU39" s="55"/>
      <c r="QTV39" s="55"/>
      <c r="QTW39" s="55"/>
      <c r="QTX39" s="55"/>
      <c r="QTY39" s="55"/>
      <c r="QTZ39" s="55"/>
      <c r="QUA39" s="55"/>
      <c r="QUB39" s="55"/>
      <c r="QUC39" s="55"/>
      <c r="QUD39" s="55"/>
      <c r="QUE39" s="55"/>
      <c r="QUF39" s="55"/>
      <c r="QUG39" s="55"/>
      <c r="QUH39" s="55"/>
      <c r="QUI39" s="55"/>
      <c r="QUJ39" s="55"/>
      <c r="QUK39" s="55"/>
      <c r="QUL39" s="55"/>
      <c r="QUM39" s="55"/>
      <c r="QUN39" s="55"/>
      <c r="QUO39" s="55"/>
      <c r="QUP39" s="55"/>
      <c r="QUQ39" s="55"/>
      <c r="QUR39" s="55"/>
      <c r="QUS39" s="55"/>
      <c r="QUT39" s="55"/>
      <c r="QUU39" s="55"/>
      <c r="QUV39" s="55"/>
      <c r="QUW39" s="55"/>
      <c r="QUX39" s="55"/>
      <c r="QUY39" s="55"/>
      <c r="QUZ39" s="55"/>
      <c r="QVA39" s="55"/>
      <c r="QVB39" s="55"/>
      <c r="QVC39" s="55"/>
      <c r="QVD39" s="55"/>
      <c r="QVE39" s="55"/>
      <c r="QVF39" s="55"/>
      <c r="QVG39" s="55"/>
      <c r="QVH39" s="55"/>
      <c r="QVI39" s="55"/>
      <c r="QVJ39" s="55"/>
      <c r="QVK39" s="55"/>
      <c r="QVL39" s="55"/>
      <c r="QVM39" s="55"/>
      <c r="QVN39" s="55"/>
      <c r="QVO39" s="55"/>
      <c r="QVP39" s="55"/>
      <c r="QVQ39" s="55"/>
      <c r="QVR39" s="55"/>
      <c r="QVS39" s="55"/>
      <c r="QVT39" s="55"/>
      <c r="QVU39" s="55"/>
      <c r="QVV39" s="55"/>
      <c r="QVW39" s="55"/>
      <c r="QVX39" s="55"/>
      <c r="QVY39" s="55"/>
      <c r="QVZ39" s="55"/>
      <c r="QWA39" s="55"/>
      <c r="QWB39" s="55"/>
      <c r="QWC39" s="55"/>
      <c r="QWD39" s="55"/>
      <c r="QWE39" s="55"/>
      <c r="QWF39" s="55"/>
      <c r="QWG39" s="55"/>
      <c r="QWH39" s="55"/>
      <c r="QWI39" s="55"/>
      <c r="QWJ39" s="55"/>
      <c r="QWK39" s="55"/>
      <c r="QWL39" s="55"/>
      <c r="QWM39" s="55"/>
      <c r="QWN39" s="55"/>
      <c r="QWO39" s="55"/>
      <c r="QWP39" s="55"/>
      <c r="QWQ39" s="55"/>
      <c r="QWR39" s="55"/>
      <c r="QWS39" s="55"/>
      <c r="QWT39" s="55"/>
      <c r="QWU39" s="55"/>
      <c r="QWV39" s="55"/>
      <c r="QWW39" s="55"/>
      <c r="QWX39" s="55"/>
      <c r="QWY39" s="55"/>
      <c r="QWZ39" s="55"/>
      <c r="QXA39" s="55"/>
      <c r="QXB39" s="55"/>
      <c r="QXC39" s="55"/>
      <c r="QXD39" s="55"/>
      <c r="QXE39" s="55"/>
      <c r="QXF39" s="55"/>
      <c r="QXG39" s="55"/>
      <c r="QXH39" s="55"/>
      <c r="QXI39" s="55"/>
      <c r="QXJ39" s="55"/>
      <c r="QXK39" s="55"/>
      <c r="QXL39" s="55"/>
      <c r="QXM39" s="55"/>
      <c r="QXN39" s="55"/>
      <c r="QXO39" s="55"/>
      <c r="QXP39" s="55"/>
      <c r="QXQ39" s="55"/>
      <c r="QXR39" s="55"/>
      <c r="QXS39" s="55"/>
      <c r="QXT39" s="55"/>
      <c r="QXU39" s="55"/>
      <c r="QXV39" s="55"/>
      <c r="QXW39" s="55"/>
      <c r="QXX39" s="55"/>
      <c r="QXY39" s="55"/>
      <c r="QXZ39" s="55"/>
      <c r="QYA39" s="55"/>
      <c r="QYB39" s="55"/>
      <c r="QYC39" s="55"/>
      <c r="QYD39" s="55"/>
      <c r="QYE39" s="55"/>
      <c r="QYF39" s="55"/>
      <c r="QYG39" s="55"/>
      <c r="QYH39" s="55"/>
      <c r="QYI39" s="55"/>
      <c r="QYJ39" s="55"/>
      <c r="QYK39" s="55"/>
      <c r="QYL39" s="55"/>
      <c r="QYM39" s="55"/>
      <c r="QYN39" s="55"/>
      <c r="QYO39" s="55"/>
      <c r="QYP39" s="55"/>
      <c r="QYQ39" s="55"/>
      <c r="QYR39" s="55"/>
      <c r="QYS39" s="55"/>
      <c r="QYT39" s="55"/>
      <c r="QYU39" s="55"/>
      <c r="QYV39" s="55"/>
      <c r="QYW39" s="55"/>
      <c r="QYX39" s="55"/>
      <c r="QYY39" s="55"/>
      <c r="QYZ39" s="55"/>
      <c r="QZA39" s="55"/>
      <c r="QZB39" s="55"/>
      <c r="QZC39" s="55"/>
      <c r="QZD39" s="55"/>
      <c r="QZE39" s="55"/>
      <c r="QZF39" s="55"/>
      <c r="QZG39" s="55"/>
      <c r="QZH39" s="55"/>
      <c r="QZI39" s="55"/>
      <c r="QZJ39" s="55"/>
      <c r="QZK39" s="55"/>
      <c r="QZL39" s="55"/>
      <c r="QZM39" s="55"/>
      <c r="QZN39" s="55"/>
      <c r="QZO39" s="55"/>
      <c r="QZP39" s="55"/>
      <c r="QZQ39" s="55"/>
      <c r="QZR39" s="55"/>
      <c r="QZS39" s="55"/>
      <c r="QZT39" s="55"/>
      <c r="QZU39" s="55"/>
      <c r="QZV39" s="55"/>
      <c r="QZW39" s="55"/>
      <c r="QZX39" s="55"/>
      <c r="QZY39" s="55"/>
      <c r="QZZ39" s="55"/>
      <c r="RAA39" s="55"/>
      <c r="RAB39" s="55"/>
      <c r="RAC39" s="55"/>
      <c r="RAD39" s="55"/>
      <c r="RAE39" s="55"/>
      <c r="RAF39" s="55"/>
      <c r="RAG39" s="55"/>
      <c r="RAH39" s="55"/>
      <c r="RAI39" s="55"/>
      <c r="RAJ39" s="55"/>
      <c r="RAK39" s="55"/>
      <c r="RAL39" s="55"/>
      <c r="RAM39" s="55"/>
      <c r="RAN39" s="55"/>
      <c r="RAO39" s="55"/>
      <c r="RAP39" s="55"/>
      <c r="RAQ39" s="55"/>
      <c r="RAR39" s="55"/>
      <c r="RAS39" s="55"/>
      <c r="RAT39" s="55"/>
      <c r="RAU39" s="55"/>
      <c r="RAV39" s="55"/>
      <c r="RAW39" s="55"/>
      <c r="RAX39" s="55"/>
      <c r="RAY39" s="55"/>
      <c r="RAZ39" s="55"/>
      <c r="RBA39" s="55"/>
      <c r="RBB39" s="55"/>
      <c r="RBC39" s="55"/>
      <c r="RBD39" s="55"/>
      <c r="RBE39" s="55"/>
      <c r="RBF39" s="55"/>
      <c r="RBG39" s="55"/>
      <c r="RBH39" s="55"/>
      <c r="RBI39" s="55"/>
      <c r="RBJ39" s="55"/>
      <c r="RBK39" s="55"/>
      <c r="RBL39" s="55"/>
      <c r="RBM39" s="55"/>
      <c r="RBN39" s="55"/>
      <c r="RBO39" s="55"/>
      <c r="RBP39" s="55"/>
      <c r="RBQ39" s="55"/>
      <c r="RBR39" s="55"/>
      <c r="RBS39" s="55"/>
      <c r="RBT39" s="55"/>
      <c r="RBU39" s="55"/>
      <c r="RBV39" s="55"/>
      <c r="RBW39" s="55"/>
      <c r="RBX39" s="55"/>
      <c r="RBY39" s="55"/>
      <c r="RBZ39" s="55"/>
      <c r="RCA39" s="55"/>
      <c r="RCB39" s="55"/>
      <c r="RCC39" s="55"/>
      <c r="RCD39" s="55"/>
      <c r="RCE39" s="55"/>
      <c r="RCF39" s="55"/>
      <c r="RCG39" s="55"/>
      <c r="RCH39" s="55"/>
      <c r="RCI39" s="55"/>
      <c r="RCJ39" s="55"/>
      <c r="RCK39" s="55"/>
      <c r="RCL39" s="55"/>
      <c r="RCM39" s="55"/>
      <c r="RCN39" s="55"/>
      <c r="RCO39" s="55"/>
      <c r="RCP39" s="55"/>
      <c r="RCQ39" s="55"/>
      <c r="RCR39" s="55"/>
      <c r="RCS39" s="55"/>
      <c r="RCT39" s="55"/>
      <c r="RCU39" s="55"/>
      <c r="RCV39" s="55"/>
      <c r="RCW39" s="55"/>
      <c r="RCX39" s="55"/>
      <c r="RCY39" s="55"/>
      <c r="RCZ39" s="55"/>
      <c r="RDA39" s="55"/>
      <c r="RDB39" s="55"/>
      <c r="RDC39" s="55"/>
      <c r="RDD39" s="55"/>
      <c r="RDE39" s="55"/>
      <c r="RDF39" s="55"/>
      <c r="RDG39" s="55"/>
      <c r="RDH39" s="55"/>
      <c r="RDI39" s="55"/>
      <c r="RDJ39" s="55"/>
      <c r="RDK39" s="55"/>
      <c r="RDL39" s="55"/>
      <c r="RDM39" s="55"/>
      <c r="RDN39" s="55"/>
      <c r="RDO39" s="55"/>
      <c r="RDP39" s="55"/>
      <c r="RDQ39" s="55"/>
      <c r="RDR39" s="55"/>
      <c r="RDS39" s="55"/>
      <c r="RDT39" s="55"/>
      <c r="RDU39" s="55"/>
      <c r="RDV39" s="55"/>
      <c r="RDW39" s="55"/>
      <c r="RDX39" s="55"/>
      <c r="RDY39" s="55"/>
      <c r="RDZ39" s="55"/>
      <c r="REA39" s="55"/>
      <c r="REB39" s="55"/>
      <c r="REC39" s="55"/>
      <c r="RED39" s="55"/>
      <c r="REE39" s="55"/>
      <c r="REF39" s="55"/>
      <c r="REG39" s="55"/>
      <c r="REH39" s="55"/>
      <c r="REI39" s="55"/>
      <c r="REJ39" s="55"/>
      <c r="REK39" s="55"/>
      <c r="REL39" s="55"/>
      <c r="REM39" s="55"/>
      <c r="REN39" s="55"/>
      <c r="REO39" s="55"/>
      <c r="REP39" s="55"/>
      <c r="REQ39" s="55"/>
      <c r="RER39" s="55"/>
      <c r="RES39" s="55"/>
      <c r="RET39" s="55"/>
      <c r="REU39" s="55"/>
      <c r="REV39" s="55"/>
      <c r="REW39" s="55"/>
      <c r="REX39" s="55"/>
      <c r="REY39" s="55"/>
      <c r="REZ39" s="55"/>
      <c r="RFA39" s="55"/>
      <c r="RFB39" s="55"/>
      <c r="RFC39" s="55"/>
      <c r="RFD39" s="55"/>
      <c r="RFE39" s="55"/>
      <c r="RFF39" s="55"/>
      <c r="RFG39" s="55"/>
      <c r="RFH39" s="55"/>
      <c r="RFI39" s="55"/>
      <c r="RFJ39" s="55"/>
      <c r="RFK39" s="55"/>
      <c r="RFL39" s="55"/>
      <c r="RFM39" s="55"/>
      <c r="RFN39" s="55"/>
      <c r="RFO39" s="55"/>
      <c r="RFP39" s="55"/>
      <c r="RFQ39" s="55"/>
      <c r="RFR39" s="55"/>
      <c r="RFS39" s="55"/>
      <c r="RFT39" s="55"/>
      <c r="RFU39" s="55"/>
      <c r="RFV39" s="55"/>
      <c r="RFW39" s="55"/>
      <c r="RFX39" s="55"/>
      <c r="RFY39" s="55"/>
      <c r="RFZ39" s="55"/>
      <c r="RGA39" s="55"/>
      <c r="RGB39" s="55"/>
      <c r="RGC39" s="55"/>
      <c r="RGD39" s="55"/>
      <c r="RGE39" s="55"/>
      <c r="RGF39" s="55"/>
      <c r="RGG39" s="55"/>
      <c r="RGH39" s="55"/>
      <c r="RGI39" s="55"/>
      <c r="RGJ39" s="55"/>
      <c r="RGK39" s="55"/>
      <c r="RGL39" s="55"/>
      <c r="RGM39" s="55"/>
      <c r="RGN39" s="55"/>
      <c r="RGO39" s="55"/>
      <c r="RGP39" s="55"/>
      <c r="RGQ39" s="55"/>
      <c r="RGR39" s="55"/>
      <c r="RGS39" s="55"/>
      <c r="RGT39" s="55"/>
      <c r="RGU39" s="55"/>
      <c r="RGV39" s="55"/>
      <c r="RGW39" s="55"/>
      <c r="RGX39" s="55"/>
      <c r="RGY39" s="55"/>
      <c r="RGZ39" s="55"/>
      <c r="RHA39" s="55"/>
      <c r="RHB39" s="55"/>
      <c r="RHC39" s="55"/>
      <c r="RHD39" s="55"/>
      <c r="RHE39" s="55"/>
      <c r="RHF39" s="55"/>
      <c r="RHG39" s="55"/>
      <c r="RHH39" s="55"/>
      <c r="RHI39" s="55"/>
      <c r="RHJ39" s="55"/>
      <c r="RHK39" s="55"/>
      <c r="RHL39" s="55"/>
      <c r="RHM39" s="55"/>
      <c r="RHN39" s="55"/>
      <c r="RHO39" s="55"/>
      <c r="RHP39" s="55"/>
      <c r="RHQ39" s="55"/>
      <c r="RHR39" s="55"/>
      <c r="RHS39" s="55"/>
      <c r="RHT39" s="55"/>
      <c r="RHU39" s="55"/>
      <c r="RHV39" s="55"/>
      <c r="RHW39" s="55"/>
      <c r="RHX39" s="55"/>
      <c r="RHY39" s="55"/>
      <c r="RHZ39" s="55"/>
      <c r="RIA39" s="55"/>
      <c r="RIB39" s="55"/>
      <c r="RIC39" s="55"/>
      <c r="RID39" s="55"/>
      <c r="RIE39" s="55"/>
      <c r="RIF39" s="55"/>
      <c r="RIG39" s="55"/>
      <c r="RIH39" s="55"/>
      <c r="RII39" s="55"/>
      <c r="RIJ39" s="55"/>
      <c r="RIK39" s="55"/>
      <c r="RIL39" s="55"/>
      <c r="RIM39" s="55"/>
      <c r="RIN39" s="55"/>
      <c r="RIO39" s="55"/>
      <c r="RIP39" s="55"/>
      <c r="RIQ39" s="55"/>
      <c r="RIR39" s="55"/>
      <c r="RIS39" s="55"/>
      <c r="RIT39" s="55"/>
      <c r="RIU39" s="55"/>
      <c r="RIV39" s="55"/>
      <c r="RIW39" s="55"/>
      <c r="RIX39" s="55"/>
      <c r="RIY39" s="55"/>
      <c r="RIZ39" s="55"/>
      <c r="RJA39" s="55"/>
      <c r="RJB39" s="55"/>
      <c r="RJC39" s="55"/>
      <c r="RJD39" s="55"/>
      <c r="RJE39" s="55"/>
      <c r="RJF39" s="55"/>
      <c r="RJG39" s="55"/>
      <c r="RJH39" s="55"/>
      <c r="RJI39" s="55"/>
      <c r="RJJ39" s="55"/>
      <c r="RJK39" s="55"/>
      <c r="RJL39" s="55"/>
      <c r="RJM39" s="55"/>
      <c r="RJN39" s="55"/>
      <c r="RJO39" s="55"/>
      <c r="RJP39" s="55"/>
      <c r="RJQ39" s="55"/>
      <c r="RJR39" s="55"/>
      <c r="RJS39" s="55"/>
      <c r="RJT39" s="55"/>
      <c r="RJU39" s="55"/>
      <c r="RJV39" s="55"/>
      <c r="RJW39" s="55"/>
      <c r="RJX39" s="55"/>
      <c r="RJY39" s="55"/>
      <c r="RJZ39" s="55"/>
      <c r="RKA39" s="55"/>
      <c r="RKB39" s="55"/>
      <c r="RKC39" s="55"/>
      <c r="RKD39" s="55"/>
      <c r="RKE39" s="55"/>
      <c r="RKF39" s="55"/>
      <c r="RKG39" s="55"/>
      <c r="RKH39" s="55"/>
      <c r="RKI39" s="55"/>
      <c r="RKJ39" s="55"/>
      <c r="RKK39" s="55"/>
      <c r="RKL39" s="55"/>
      <c r="RKM39" s="55"/>
      <c r="RKN39" s="55"/>
      <c r="RKO39" s="55"/>
      <c r="RKP39" s="55"/>
      <c r="RKQ39" s="55"/>
      <c r="RKR39" s="55"/>
      <c r="RKS39" s="55"/>
      <c r="RKT39" s="55"/>
      <c r="RKU39" s="55"/>
      <c r="RKV39" s="55"/>
      <c r="RKW39" s="55"/>
      <c r="RKX39" s="55"/>
      <c r="RKY39" s="55"/>
      <c r="RKZ39" s="55"/>
      <c r="RLA39" s="55"/>
      <c r="RLB39" s="55"/>
      <c r="RLC39" s="55"/>
      <c r="RLD39" s="55"/>
      <c r="RLE39" s="55"/>
      <c r="RLF39" s="55"/>
      <c r="RLG39" s="55"/>
      <c r="RLH39" s="55"/>
      <c r="RLI39" s="55"/>
      <c r="RLJ39" s="55"/>
      <c r="RLK39" s="55"/>
      <c r="RLL39" s="55"/>
      <c r="RLM39" s="55"/>
      <c r="RLN39" s="55"/>
      <c r="RLO39" s="55"/>
      <c r="RLP39" s="55"/>
      <c r="RLQ39" s="55"/>
      <c r="RLR39" s="55"/>
      <c r="RLS39" s="55"/>
      <c r="RLT39" s="55"/>
      <c r="RLU39" s="55"/>
      <c r="RLV39" s="55"/>
      <c r="RLW39" s="55"/>
      <c r="RLX39" s="55"/>
      <c r="RLY39" s="55"/>
      <c r="RLZ39" s="55"/>
      <c r="RMA39" s="55"/>
      <c r="RMB39" s="55"/>
      <c r="RMC39" s="55"/>
      <c r="RMD39" s="55"/>
      <c r="RME39" s="55"/>
      <c r="RMF39" s="55"/>
      <c r="RMG39" s="55"/>
      <c r="RMH39" s="55"/>
      <c r="RMI39" s="55"/>
      <c r="RMJ39" s="55"/>
      <c r="RMK39" s="55"/>
      <c r="RML39" s="55"/>
      <c r="RMM39" s="55"/>
      <c r="RMN39" s="55"/>
      <c r="RMO39" s="55"/>
      <c r="RMP39" s="55"/>
      <c r="RMQ39" s="55"/>
      <c r="RMR39" s="55"/>
      <c r="RMS39" s="55"/>
      <c r="RMT39" s="55"/>
      <c r="RMU39" s="55"/>
      <c r="RMV39" s="55"/>
      <c r="RMW39" s="55"/>
      <c r="RMX39" s="55"/>
      <c r="RMY39" s="55"/>
      <c r="RMZ39" s="55"/>
      <c r="RNA39" s="55"/>
      <c r="RNB39" s="55"/>
      <c r="RNC39" s="55"/>
      <c r="RND39" s="55"/>
      <c r="RNE39" s="55"/>
      <c r="RNF39" s="55"/>
      <c r="RNG39" s="55"/>
      <c r="RNH39" s="55"/>
      <c r="RNI39" s="55"/>
      <c r="RNJ39" s="55"/>
      <c r="RNK39" s="55"/>
      <c r="RNL39" s="55"/>
      <c r="RNM39" s="55"/>
      <c r="RNN39" s="55"/>
      <c r="RNO39" s="55"/>
      <c r="RNP39" s="55"/>
      <c r="RNQ39" s="55"/>
      <c r="RNR39" s="55"/>
      <c r="RNS39" s="55"/>
      <c r="RNT39" s="55"/>
      <c r="RNU39" s="55"/>
      <c r="RNV39" s="55"/>
      <c r="RNW39" s="55"/>
      <c r="RNX39" s="55"/>
      <c r="RNY39" s="55"/>
      <c r="RNZ39" s="55"/>
      <c r="ROA39" s="55"/>
      <c r="ROB39" s="55"/>
      <c r="ROC39" s="55"/>
      <c r="ROD39" s="55"/>
      <c r="ROE39" s="55"/>
      <c r="ROF39" s="55"/>
      <c r="ROG39" s="55"/>
      <c r="ROH39" s="55"/>
      <c r="ROI39" s="55"/>
      <c r="ROJ39" s="55"/>
      <c r="ROK39" s="55"/>
      <c r="ROL39" s="55"/>
      <c r="ROM39" s="55"/>
      <c r="RON39" s="55"/>
      <c r="ROO39" s="55"/>
      <c r="ROP39" s="55"/>
      <c r="ROQ39" s="55"/>
      <c r="ROR39" s="55"/>
      <c r="ROS39" s="55"/>
      <c r="ROT39" s="55"/>
      <c r="ROU39" s="55"/>
      <c r="ROV39" s="55"/>
      <c r="ROW39" s="55"/>
      <c r="ROX39" s="55"/>
      <c r="ROY39" s="55"/>
      <c r="ROZ39" s="55"/>
      <c r="RPA39" s="55"/>
      <c r="RPB39" s="55"/>
      <c r="RPC39" s="55"/>
      <c r="RPD39" s="55"/>
      <c r="RPE39" s="55"/>
      <c r="RPF39" s="55"/>
      <c r="RPG39" s="55"/>
      <c r="RPH39" s="55"/>
      <c r="RPI39" s="55"/>
      <c r="RPJ39" s="55"/>
      <c r="RPK39" s="55"/>
      <c r="RPL39" s="55"/>
      <c r="RPM39" s="55"/>
      <c r="RPN39" s="55"/>
      <c r="RPO39" s="55"/>
      <c r="RPP39" s="55"/>
      <c r="RPQ39" s="55"/>
      <c r="RPR39" s="55"/>
      <c r="RPS39" s="55"/>
      <c r="RPT39" s="55"/>
      <c r="RPU39" s="55"/>
      <c r="RPV39" s="55"/>
      <c r="RPW39" s="55"/>
      <c r="RPX39" s="55"/>
      <c r="RPY39" s="55"/>
      <c r="RPZ39" s="55"/>
      <c r="RQA39" s="55"/>
      <c r="RQB39" s="55"/>
      <c r="RQC39" s="55"/>
      <c r="RQD39" s="55"/>
      <c r="RQE39" s="55"/>
      <c r="RQF39" s="55"/>
      <c r="RQG39" s="55"/>
      <c r="RQH39" s="55"/>
      <c r="RQI39" s="55"/>
      <c r="RQJ39" s="55"/>
      <c r="RQK39" s="55"/>
      <c r="RQL39" s="55"/>
      <c r="RQM39" s="55"/>
      <c r="RQN39" s="55"/>
      <c r="RQO39" s="55"/>
      <c r="RQP39" s="55"/>
      <c r="RQQ39" s="55"/>
      <c r="RQR39" s="55"/>
      <c r="RQS39" s="55"/>
      <c r="RQT39" s="55"/>
      <c r="RQU39" s="55"/>
      <c r="RQV39" s="55"/>
      <c r="RQW39" s="55"/>
      <c r="RQX39" s="55"/>
      <c r="RQY39" s="55"/>
      <c r="RQZ39" s="55"/>
      <c r="RRA39" s="55"/>
      <c r="RRB39" s="55"/>
      <c r="RRC39" s="55"/>
      <c r="RRD39" s="55"/>
      <c r="RRE39" s="55"/>
      <c r="RRF39" s="55"/>
      <c r="RRG39" s="55"/>
      <c r="RRH39" s="55"/>
      <c r="RRI39" s="55"/>
      <c r="RRJ39" s="55"/>
      <c r="RRK39" s="55"/>
      <c r="RRL39" s="55"/>
      <c r="RRM39" s="55"/>
      <c r="RRN39" s="55"/>
      <c r="RRO39" s="55"/>
      <c r="RRP39" s="55"/>
      <c r="RRQ39" s="55"/>
      <c r="RRR39" s="55"/>
      <c r="RRS39" s="55"/>
      <c r="RRT39" s="55"/>
      <c r="RRU39" s="55"/>
      <c r="RRV39" s="55"/>
      <c r="RRW39" s="55"/>
      <c r="RRX39" s="55"/>
      <c r="RRY39" s="55"/>
      <c r="RRZ39" s="55"/>
      <c r="RSA39" s="55"/>
      <c r="RSB39" s="55"/>
      <c r="RSC39" s="55"/>
      <c r="RSD39" s="55"/>
      <c r="RSE39" s="55"/>
      <c r="RSF39" s="55"/>
      <c r="RSG39" s="55"/>
      <c r="RSH39" s="55"/>
      <c r="RSI39" s="55"/>
      <c r="RSJ39" s="55"/>
      <c r="RSK39" s="55"/>
      <c r="RSL39" s="55"/>
      <c r="RSM39" s="55"/>
      <c r="RSN39" s="55"/>
      <c r="RSO39" s="55"/>
      <c r="RSP39" s="55"/>
      <c r="RSQ39" s="55"/>
      <c r="RSR39" s="55"/>
      <c r="RSS39" s="55"/>
      <c r="RST39" s="55"/>
      <c r="RSU39" s="55"/>
      <c r="RSV39" s="55"/>
      <c r="RSW39" s="55"/>
      <c r="RSX39" s="55"/>
      <c r="RSY39" s="55"/>
      <c r="RSZ39" s="55"/>
      <c r="RTA39" s="55"/>
      <c r="RTB39" s="55"/>
      <c r="RTC39" s="55"/>
      <c r="RTD39" s="55"/>
      <c r="RTE39" s="55"/>
      <c r="RTF39" s="55"/>
      <c r="RTG39" s="55"/>
      <c r="RTH39" s="55"/>
      <c r="RTI39" s="55"/>
      <c r="RTJ39" s="55"/>
      <c r="RTK39" s="55"/>
      <c r="RTL39" s="55"/>
      <c r="RTM39" s="55"/>
      <c r="RTN39" s="55"/>
      <c r="RTO39" s="55"/>
      <c r="RTP39" s="55"/>
      <c r="RTQ39" s="55"/>
      <c r="RTR39" s="55"/>
      <c r="RTS39" s="55"/>
      <c r="RTT39" s="55"/>
      <c r="RTU39" s="55"/>
      <c r="RTV39" s="55"/>
      <c r="RTW39" s="55"/>
      <c r="RTX39" s="55"/>
      <c r="RTY39" s="55"/>
      <c r="RTZ39" s="55"/>
      <c r="RUA39" s="55"/>
      <c r="RUB39" s="55"/>
      <c r="RUC39" s="55"/>
      <c r="RUD39" s="55"/>
      <c r="RUE39" s="55"/>
      <c r="RUF39" s="55"/>
      <c r="RUG39" s="55"/>
      <c r="RUH39" s="55"/>
      <c r="RUI39" s="55"/>
      <c r="RUJ39" s="55"/>
      <c r="RUK39" s="55"/>
      <c r="RUL39" s="55"/>
      <c r="RUM39" s="55"/>
      <c r="RUN39" s="55"/>
      <c r="RUO39" s="55"/>
      <c r="RUP39" s="55"/>
      <c r="RUQ39" s="55"/>
      <c r="RUR39" s="55"/>
      <c r="RUS39" s="55"/>
      <c r="RUT39" s="55"/>
      <c r="RUU39" s="55"/>
      <c r="RUV39" s="55"/>
      <c r="RUW39" s="55"/>
      <c r="RUX39" s="55"/>
      <c r="RUY39" s="55"/>
      <c r="RUZ39" s="55"/>
      <c r="RVA39" s="55"/>
      <c r="RVB39" s="55"/>
      <c r="RVC39" s="55"/>
      <c r="RVD39" s="55"/>
      <c r="RVE39" s="55"/>
      <c r="RVF39" s="55"/>
      <c r="RVG39" s="55"/>
      <c r="RVH39" s="55"/>
      <c r="RVI39" s="55"/>
      <c r="RVJ39" s="55"/>
      <c r="RVK39" s="55"/>
      <c r="RVL39" s="55"/>
      <c r="RVM39" s="55"/>
      <c r="RVN39" s="55"/>
      <c r="RVO39" s="55"/>
      <c r="RVP39" s="55"/>
      <c r="RVQ39" s="55"/>
      <c r="RVR39" s="55"/>
      <c r="RVS39" s="55"/>
      <c r="RVT39" s="55"/>
      <c r="RVU39" s="55"/>
      <c r="RVV39" s="55"/>
      <c r="RVW39" s="55"/>
      <c r="RVX39" s="55"/>
      <c r="RVY39" s="55"/>
      <c r="RVZ39" s="55"/>
      <c r="RWA39" s="55"/>
      <c r="RWB39" s="55"/>
      <c r="RWC39" s="55"/>
      <c r="RWD39" s="55"/>
      <c r="RWE39" s="55"/>
      <c r="RWF39" s="55"/>
      <c r="RWG39" s="55"/>
      <c r="RWH39" s="55"/>
      <c r="RWI39" s="55"/>
      <c r="RWJ39" s="55"/>
      <c r="RWK39" s="55"/>
      <c r="RWL39" s="55"/>
      <c r="RWM39" s="55"/>
      <c r="RWN39" s="55"/>
      <c r="RWO39" s="55"/>
      <c r="RWP39" s="55"/>
      <c r="RWQ39" s="55"/>
      <c r="RWR39" s="55"/>
      <c r="RWS39" s="55"/>
      <c r="RWT39" s="55"/>
      <c r="RWU39" s="55"/>
      <c r="RWV39" s="55"/>
      <c r="RWW39" s="55"/>
      <c r="RWX39" s="55"/>
      <c r="RWY39" s="55"/>
      <c r="RWZ39" s="55"/>
      <c r="RXA39" s="55"/>
      <c r="RXB39" s="55"/>
      <c r="RXC39" s="55"/>
      <c r="RXD39" s="55"/>
      <c r="RXE39" s="55"/>
      <c r="RXF39" s="55"/>
      <c r="RXG39" s="55"/>
      <c r="RXH39" s="55"/>
      <c r="RXI39" s="55"/>
      <c r="RXJ39" s="55"/>
      <c r="RXK39" s="55"/>
      <c r="RXL39" s="55"/>
      <c r="RXM39" s="55"/>
      <c r="RXN39" s="55"/>
      <c r="RXO39" s="55"/>
      <c r="RXP39" s="55"/>
      <c r="RXQ39" s="55"/>
      <c r="RXR39" s="55"/>
      <c r="RXS39" s="55"/>
      <c r="RXT39" s="55"/>
      <c r="RXU39" s="55"/>
      <c r="RXV39" s="55"/>
      <c r="RXW39" s="55"/>
      <c r="RXX39" s="55"/>
      <c r="RXY39" s="55"/>
      <c r="RXZ39" s="55"/>
      <c r="RYA39" s="55"/>
      <c r="RYB39" s="55"/>
      <c r="RYC39" s="55"/>
      <c r="RYD39" s="55"/>
      <c r="RYE39" s="55"/>
      <c r="RYF39" s="55"/>
      <c r="RYG39" s="55"/>
      <c r="RYH39" s="55"/>
      <c r="RYI39" s="55"/>
      <c r="RYJ39" s="55"/>
      <c r="RYK39" s="55"/>
      <c r="RYL39" s="55"/>
      <c r="RYM39" s="55"/>
      <c r="RYN39" s="55"/>
      <c r="RYO39" s="55"/>
      <c r="RYP39" s="55"/>
      <c r="RYQ39" s="55"/>
      <c r="RYR39" s="55"/>
      <c r="RYS39" s="55"/>
      <c r="RYT39" s="55"/>
      <c r="RYU39" s="55"/>
      <c r="RYV39" s="55"/>
      <c r="RYW39" s="55"/>
      <c r="RYX39" s="55"/>
      <c r="RYY39" s="55"/>
      <c r="RYZ39" s="55"/>
      <c r="RZA39" s="55"/>
      <c r="RZB39" s="55"/>
      <c r="RZC39" s="55"/>
      <c r="RZD39" s="55"/>
      <c r="RZE39" s="55"/>
      <c r="RZF39" s="55"/>
      <c r="RZG39" s="55"/>
      <c r="RZH39" s="55"/>
      <c r="RZI39" s="55"/>
      <c r="RZJ39" s="55"/>
      <c r="RZK39" s="55"/>
      <c r="RZL39" s="55"/>
      <c r="RZM39" s="55"/>
      <c r="RZN39" s="55"/>
      <c r="RZO39" s="55"/>
      <c r="RZP39" s="55"/>
      <c r="RZQ39" s="55"/>
      <c r="RZR39" s="55"/>
      <c r="RZS39" s="55"/>
      <c r="RZT39" s="55"/>
      <c r="RZU39" s="55"/>
      <c r="RZV39" s="55"/>
      <c r="RZW39" s="55"/>
      <c r="RZX39" s="55"/>
      <c r="RZY39" s="55"/>
      <c r="RZZ39" s="55"/>
      <c r="SAA39" s="55"/>
      <c r="SAB39" s="55"/>
      <c r="SAC39" s="55"/>
      <c r="SAD39" s="55"/>
      <c r="SAE39" s="55"/>
      <c r="SAF39" s="55"/>
      <c r="SAG39" s="55"/>
      <c r="SAH39" s="55"/>
      <c r="SAI39" s="55"/>
      <c r="SAJ39" s="55"/>
      <c r="SAK39" s="55"/>
      <c r="SAL39" s="55"/>
      <c r="SAM39" s="55"/>
      <c r="SAN39" s="55"/>
      <c r="SAO39" s="55"/>
      <c r="SAP39" s="55"/>
      <c r="SAQ39" s="55"/>
      <c r="SAR39" s="55"/>
      <c r="SAS39" s="55"/>
      <c r="SAT39" s="55"/>
      <c r="SAU39" s="55"/>
      <c r="SAV39" s="55"/>
      <c r="SAW39" s="55"/>
      <c r="SAX39" s="55"/>
      <c r="SAY39" s="55"/>
      <c r="SAZ39" s="55"/>
      <c r="SBA39" s="55"/>
      <c r="SBB39" s="55"/>
      <c r="SBC39" s="55"/>
      <c r="SBD39" s="55"/>
      <c r="SBE39" s="55"/>
      <c r="SBF39" s="55"/>
      <c r="SBG39" s="55"/>
      <c r="SBH39" s="55"/>
      <c r="SBI39" s="55"/>
      <c r="SBJ39" s="55"/>
      <c r="SBK39" s="55"/>
      <c r="SBL39" s="55"/>
      <c r="SBM39" s="55"/>
      <c r="SBN39" s="55"/>
      <c r="SBO39" s="55"/>
      <c r="SBP39" s="55"/>
      <c r="SBQ39" s="55"/>
      <c r="SBR39" s="55"/>
      <c r="SBS39" s="55"/>
      <c r="SBT39" s="55"/>
      <c r="SBU39" s="55"/>
      <c r="SBV39" s="55"/>
      <c r="SBW39" s="55"/>
      <c r="SBX39" s="55"/>
      <c r="SBY39" s="55"/>
      <c r="SBZ39" s="55"/>
      <c r="SCA39" s="55"/>
      <c r="SCB39" s="55"/>
      <c r="SCC39" s="55"/>
      <c r="SCD39" s="55"/>
      <c r="SCE39" s="55"/>
      <c r="SCF39" s="55"/>
      <c r="SCG39" s="55"/>
      <c r="SCH39" s="55"/>
      <c r="SCI39" s="55"/>
      <c r="SCJ39" s="55"/>
      <c r="SCK39" s="55"/>
      <c r="SCL39" s="55"/>
      <c r="SCM39" s="55"/>
      <c r="SCN39" s="55"/>
      <c r="SCO39" s="55"/>
      <c r="SCP39" s="55"/>
      <c r="SCQ39" s="55"/>
      <c r="SCR39" s="55"/>
      <c r="SCS39" s="55"/>
      <c r="SCT39" s="55"/>
      <c r="SCU39" s="55"/>
      <c r="SCV39" s="55"/>
      <c r="SCW39" s="55"/>
      <c r="SCX39" s="55"/>
      <c r="SCY39" s="55"/>
      <c r="SCZ39" s="55"/>
      <c r="SDA39" s="55"/>
      <c r="SDB39" s="55"/>
      <c r="SDC39" s="55"/>
      <c r="SDD39" s="55"/>
      <c r="SDE39" s="55"/>
      <c r="SDF39" s="55"/>
      <c r="SDG39" s="55"/>
      <c r="SDH39" s="55"/>
      <c r="SDI39" s="55"/>
      <c r="SDJ39" s="55"/>
      <c r="SDK39" s="55"/>
      <c r="SDL39" s="55"/>
      <c r="SDM39" s="55"/>
      <c r="SDN39" s="55"/>
      <c r="SDO39" s="55"/>
      <c r="SDP39" s="55"/>
      <c r="SDQ39" s="55"/>
      <c r="SDR39" s="55"/>
      <c r="SDS39" s="55"/>
      <c r="SDT39" s="55"/>
      <c r="SDU39" s="55"/>
      <c r="SDV39" s="55"/>
      <c r="SDW39" s="55"/>
      <c r="SDX39" s="55"/>
      <c r="SDY39" s="55"/>
      <c r="SDZ39" s="55"/>
      <c r="SEA39" s="55"/>
      <c r="SEB39" s="55"/>
      <c r="SEC39" s="55"/>
      <c r="SED39" s="55"/>
      <c r="SEE39" s="55"/>
      <c r="SEF39" s="55"/>
      <c r="SEG39" s="55"/>
      <c r="SEH39" s="55"/>
      <c r="SEI39" s="55"/>
      <c r="SEJ39" s="55"/>
      <c r="SEK39" s="55"/>
      <c r="SEL39" s="55"/>
      <c r="SEM39" s="55"/>
      <c r="SEN39" s="55"/>
      <c r="SEO39" s="55"/>
      <c r="SEP39" s="55"/>
      <c r="SEQ39" s="55"/>
      <c r="SER39" s="55"/>
      <c r="SES39" s="55"/>
      <c r="SET39" s="55"/>
      <c r="SEU39" s="55"/>
      <c r="SEV39" s="55"/>
      <c r="SEW39" s="55"/>
      <c r="SEX39" s="55"/>
      <c r="SEY39" s="55"/>
      <c r="SEZ39" s="55"/>
      <c r="SFA39" s="55"/>
      <c r="SFB39" s="55"/>
      <c r="SFC39" s="55"/>
      <c r="SFD39" s="55"/>
      <c r="SFE39" s="55"/>
      <c r="SFF39" s="55"/>
      <c r="SFG39" s="55"/>
      <c r="SFH39" s="55"/>
      <c r="SFI39" s="55"/>
      <c r="SFJ39" s="55"/>
      <c r="SFK39" s="55"/>
      <c r="SFL39" s="55"/>
      <c r="SFM39" s="55"/>
      <c r="SFN39" s="55"/>
      <c r="SFO39" s="55"/>
      <c r="SFP39" s="55"/>
      <c r="SFQ39" s="55"/>
      <c r="SFR39" s="55"/>
      <c r="SFS39" s="55"/>
      <c r="SFT39" s="55"/>
      <c r="SFU39" s="55"/>
      <c r="SFV39" s="55"/>
      <c r="SFW39" s="55"/>
      <c r="SFX39" s="55"/>
      <c r="SFY39" s="55"/>
      <c r="SFZ39" s="55"/>
      <c r="SGA39" s="55"/>
      <c r="SGB39" s="55"/>
      <c r="SGC39" s="55"/>
      <c r="SGD39" s="55"/>
      <c r="SGE39" s="55"/>
      <c r="SGF39" s="55"/>
      <c r="SGG39" s="55"/>
      <c r="SGH39" s="55"/>
      <c r="SGI39" s="55"/>
      <c r="SGJ39" s="55"/>
      <c r="SGK39" s="55"/>
      <c r="SGL39" s="55"/>
      <c r="SGM39" s="55"/>
      <c r="SGN39" s="55"/>
      <c r="SGO39" s="55"/>
      <c r="SGP39" s="55"/>
      <c r="SGQ39" s="55"/>
      <c r="SGR39" s="55"/>
      <c r="SGS39" s="55"/>
      <c r="SGT39" s="55"/>
      <c r="SGU39" s="55"/>
      <c r="SGV39" s="55"/>
      <c r="SGW39" s="55"/>
      <c r="SGX39" s="55"/>
      <c r="SGY39" s="55"/>
      <c r="SGZ39" s="55"/>
      <c r="SHA39" s="55"/>
      <c r="SHB39" s="55"/>
      <c r="SHC39" s="55"/>
      <c r="SHD39" s="55"/>
      <c r="SHE39" s="55"/>
      <c r="SHF39" s="55"/>
      <c r="SHG39" s="55"/>
      <c r="SHH39" s="55"/>
      <c r="SHI39" s="55"/>
      <c r="SHJ39" s="55"/>
      <c r="SHK39" s="55"/>
      <c r="SHL39" s="55"/>
      <c r="SHM39" s="55"/>
      <c r="SHN39" s="55"/>
      <c r="SHO39" s="55"/>
      <c r="SHP39" s="55"/>
      <c r="SHQ39" s="55"/>
      <c r="SHR39" s="55"/>
      <c r="SHS39" s="55"/>
      <c r="SHT39" s="55"/>
      <c r="SHU39" s="55"/>
      <c r="SHV39" s="55"/>
      <c r="SHW39" s="55"/>
      <c r="SHX39" s="55"/>
      <c r="SHY39" s="55"/>
      <c r="SHZ39" s="55"/>
      <c r="SIA39" s="55"/>
      <c r="SIB39" s="55"/>
      <c r="SIC39" s="55"/>
      <c r="SID39" s="55"/>
      <c r="SIE39" s="55"/>
      <c r="SIF39" s="55"/>
      <c r="SIG39" s="55"/>
      <c r="SIH39" s="55"/>
      <c r="SII39" s="55"/>
      <c r="SIJ39" s="55"/>
      <c r="SIK39" s="55"/>
      <c r="SIL39" s="55"/>
      <c r="SIM39" s="55"/>
      <c r="SIN39" s="55"/>
      <c r="SIO39" s="55"/>
      <c r="SIP39" s="55"/>
      <c r="SIQ39" s="55"/>
      <c r="SIR39" s="55"/>
      <c r="SIS39" s="55"/>
      <c r="SIT39" s="55"/>
      <c r="SIU39" s="55"/>
      <c r="SIV39" s="55"/>
      <c r="SIW39" s="55"/>
      <c r="SIX39" s="55"/>
      <c r="SIY39" s="55"/>
      <c r="SIZ39" s="55"/>
      <c r="SJA39" s="55"/>
      <c r="SJB39" s="55"/>
      <c r="SJC39" s="55"/>
      <c r="SJD39" s="55"/>
      <c r="SJE39" s="55"/>
      <c r="SJF39" s="55"/>
      <c r="SJG39" s="55"/>
      <c r="SJH39" s="55"/>
      <c r="SJI39" s="55"/>
      <c r="SJJ39" s="55"/>
      <c r="SJK39" s="55"/>
      <c r="SJL39" s="55"/>
      <c r="SJM39" s="55"/>
      <c r="SJN39" s="55"/>
      <c r="SJO39" s="55"/>
      <c r="SJP39" s="55"/>
      <c r="SJQ39" s="55"/>
      <c r="SJR39" s="55"/>
      <c r="SJS39" s="55"/>
      <c r="SJT39" s="55"/>
      <c r="SJU39" s="55"/>
      <c r="SJV39" s="55"/>
      <c r="SJW39" s="55"/>
      <c r="SJX39" s="55"/>
      <c r="SJY39" s="55"/>
      <c r="SJZ39" s="55"/>
      <c r="SKA39" s="55"/>
      <c r="SKB39" s="55"/>
      <c r="SKC39" s="55"/>
      <c r="SKD39" s="55"/>
      <c r="SKE39" s="55"/>
      <c r="SKF39" s="55"/>
      <c r="SKG39" s="55"/>
      <c r="SKH39" s="55"/>
      <c r="SKI39" s="55"/>
      <c r="SKJ39" s="55"/>
      <c r="SKK39" s="55"/>
      <c r="SKL39" s="55"/>
      <c r="SKM39" s="55"/>
      <c r="SKN39" s="55"/>
      <c r="SKO39" s="55"/>
      <c r="SKP39" s="55"/>
      <c r="SKQ39" s="55"/>
      <c r="SKR39" s="55"/>
      <c r="SKS39" s="55"/>
      <c r="SKT39" s="55"/>
      <c r="SKU39" s="55"/>
      <c r="SKV39" s="55"/>
      <c r="SKW39" s="55"/>
      <c r="SKX39" s="55"/>
      <c r="SKY39" s="55"/>
      <c r="SKZ39" s="55"/>
      <c r="SLA39" s="55"/>
      <c r="SLB39" s="55"/>
      <c r="SLC39" s="55"/>
      <c r="SLD39" s="55"/>
      <c r="SLE39" s="55"/>
      <c r="SLF39" s="55"/>
      <c r="SLG39" s="55"/>
      <c r="SLH39" s="55"/>
      <c r="SLI39" s="55"/>
      <c r="SLJ39" s="55"/>
      <c r="SLK39" s="55"/>
      <c r="SLL39" s="55"/>
      <c r="SLM39" s="55"/>
      <c r="SLN39" s="55"/>
      <c r="SLO39" s="55"/>
      <c r="SLP39" s="55"/>
      <c r="SLQ39" s="55"/>
      <c r="SLR39" s="55"/>
      <c r="SLS39" s="55"/>
      <c r="SLT39" s="55"/>
      <c r="SLU39" s="55"/>
      <c r="SLV39" s="55"/>
      <c r="SLW39" s="55"/>
      <c r="SLX39" s="55"/>
      <c r="SLY39" s="55"/>
      <c r="SLZ39" s="55"/>
      <c r="SMA39" s="55"/>
      <c r="SMB39" s="55"/>
      <c r="SMC39" s="55"/>
      <c r="SMD39" s="55"/>
      <c r="SME39" s="55"/>
      <c r="SMF39" s="55"/>
      <c r="SMG39" s="55"/>
      <c r="SMH39" s="55"/>
      <c r="SMI39" s="55"/>
      <c r="SMJ39" s="55"/>
      <c r="SMK39" s="55"/>
      <c r="SML39" s="55"/>
      <c r="SMM39" s="55"/>
      <c r="SMN39" s="55"/>
      <c r="SMO39" s="55"/>
      <c r="SMP39" s="55"/>
      <c r="SMQ39" s="55"/>
      <c r="SMR39" s="55"/>
      <c r="SMS39" s="55"/>
      <c r="SMT39" s="55"/>
      <c r="SMU39" s="55"/>
      <c r="SMV39" s="55"/>
      <c r="SMW39" s="55"/>
      <c r="SMX39" s="55"/>
      <c r="SMY39" s="55"/>
      <c r="SMZ39" s="55"/>
      <c r="SNA39" s="55"/>
      <c r="SNB39" s="55"/>
      <c r="SNC39" s="55"/>
      <c r="SND39" s="55"/>
      <c r="SNE39" s="55"/>
      <c r="SNF39" s="55"/>
      <c r="SNG39" s="55"/>
      <c r="SNH39" s="55"/>
      <c r="SNI39" s="55"/>
      <c r="SNJ39" s="55"/>
      <c r="SNK39" s="55"/>
      <c r="SNL39" s="55"/>
      <c r="SNM39" s="55"/>
      <c r="SNN39" s="55"/>
      <c r="SNO39" s="55"/>
      <c r="SNP39" s="55"/>
      <c r="SNQ39" s="55"/>
      <c r="SNR39" s="55"/>
      <c r="SNS39" s="55"/>
      <c r="SNT39" s="55"/>
      <c r="SNU39" s="55"/>
      <c r="SNV39" s="55"/>
      <c r="SNW39" s="55"/>
      <c r="SNX39" s="55"/>
      <c r="SNY39" s="55"/>
      <c r="SNZ39" s="55"/>
      <c r="SOA39" s="55"/>
      <c r="SOB39" s="55"/>
      <c r="SOC39" s="55"/>
      <c r="SOD39" s="55"/>
      <c r="SOE39" s="55"/>
      <c r="SOF39" s="55"/>
      <c r="SOG39" s="55"/>
      <c r="SOH39" s="55"/>
      <c r="SOI39" s="55"/>
      <c r="SOJ39" s="55"/>
      <c r="SOK39" s="55"/>
      <c r="SOL39" s="55"/>
      <c r="SOM39" s="55"/>
      <c r="SON39" s="55"/>
      <c r="SOO39" s="55"/>
      <c r="SOP39" s="55"/>
      <c r="SOQ39" s="55"/>
      <c r="SOR39" s="55"/>
      <c r="SOS39" s="55"/>
      <c r="SOT39" s="55"/>
      <c r="SOU39" s="55"/>
      <c r="SOV39" s="55"/>
      <c r="SOW39" s="55"/>
      <c r="SOX39" s="55"/>
      <c r="SOY39" s="55"/>
      <c r="SOZ39" s="55"/>
      <c r="SPA39" s="55"/>
      <c r="SPB39" s="55"/>
      <c r="SPC39" s="55"/>
      <c r="SPD39" s="55"/>
      <c r="SPE39" s="55"/>
      <c r="SPF39" s="55"/>
      <c r="SPG39" s="55"/>
      <c r="SPH39" s="55"/>
      <c r="SPI39" s="55"/>
      <c r="SPJ39" s="55"/>
      <c r="SPK39" s="55"/>
      <c r="SPL39" s="55"/>
      <c r="SPM39" s="55"/>
      <c r="SPN39" s="55"/>
      <c r="SPO39" s="55"/>
      <c r="SPP39" s="55"/>
      <c r="SPQ39" s="55"/>
      <c r="SPR39" s="55"/>
      <c r="SPS39" s="55"/>
      <c r="SPT39" s="55"/>
      <c r="SPU39" s="55"/>
      <c r="SPV39" s="55"/>
      <c r="SPW39" s="55"/>
      <c r="SPX39" s="55"/>
      <c r="SPY39" s="55"/>
      <c r="SPZ39" s="55"/>
      <c r="SQA39" s="55"/>
      <c r="SQB39" s="55"/>
      <c r="SQC39" s="55"/>
      <c r="SQD39" s="55"/>
      <c r="SQE39" s="55"/>
      <c r="SQF39" s="55"/>
      <c r="SQG39" s="55"/>
      <c r="SQH39" s="55"/>
      <c r="SQI39" s="55"/>
      <c r="SQJ39" s="55"/>
      <c r="SQK39" s="55"/>
      <c r="SQL39" s="55"/>
      <c r="SQM39" s="55"/>
      <c r="SQN39" s="55"/>
      <c r="SQO39" s="55"/>
      <c r="SQP39" s="55"/>
      <c r="SQQ39" s="55"/>
      <c r="SQR39" s="55"/>
      <c r="SQS39" s="55"/>
      <c r="SQT39" s="55"/>
      <c r="SQU39" s="55"/>
      <c r="SQV39" s="55"/>
      <c r="SQW39" s="55"/>
      <c r="SQX39" s="55"/>
      <c r="SQY39" s="55"/>
      <c r="SQZ39" s="55"/>
      <c r="SRA39" s="55"/>
      <c r="SRB39" s="55"/>
      <c r="SRC39" s="55"/>
      <c r="SRD39" s="55"/>
      <c r="SRE39" s="55"/>
      <c r="SRF39" s="55"/>
      <c r="SRG39" s="55"/>
      <c r="SRH39" s="55"/>
      <c r="SRI39" s="55"/>
      <c r="SRJ39" s="55"/>
      <c r="SRK39" s="55"/>
      <c r="SRL39" s="55"/>
      <c r="SRM39" s="55"/>
      <c r="SRN39" s="55"/>
      <c r="SRO39" s="55"/>
      <c r="SRP39" s="55"/>
      <c r="SRQ39" s="55"/>
      <c r="SRR39" s="55"/>
      <c r="SRS39" s="55"/>
      <c r="SRT39" s="55"/>
      <c r="SRU39" s="55"/>
      <c r="SRV39" s="55"/>
      <c r="SRW39" s="55"/>
      <c r="SRX39" s="55"/>
      <c r="SRY39" s="55"/>
      <c r="SRZ39" s="55"/>
      <c r="SSA39" s="55"/>
      <c r="SSB39" s="55"/>
      <c r="SSC39" s="55"/>
      <c r="SSD39" s="55"/>
      <c r="SSE39" s="55"/>
      <c r="SSF39" s="55"/>
      <c r="SSG39" s="55"/>
      <c r="SSH39" s="55"/>
      <c r="SSI39" s="55"/>
      <c r="SSJ39" s="55"/>
      <c r="SSK39" s="55"/>
      <c r="SSL39" s="55"/>
      <c r="SSM39" s="55"/>
      <c r="SSN39" s="55"/>
      <c r="SSO39" s="55"/>
      <c r="SSP39" s="55"/>
      <c r="SSQ39" s="55"/>
      <c r="SSR39" s="55"/>
      <c r="SSS39" s="55"/>
      <c r="SST39" s="55"/>
      <c r="SSU39" s="55"/>
      <c r="SSV39" s="55"/>
      <c r="SSW39" s="55"/>
      <c r="SSX39" s="55"/>
      <c r="SSY39" s="55"/>
      <c r="SSZ39" s="55"/>
      <c r="STA39" s="55"/>
      <c r="STB39" s="55"/>
      <c r="STC39" s="55"/>
      <c r="STD39" s="55"/>
      <c r="STE39" s="55"/>
      <c r="STF39" s="55"/>
      <c r="STG39" s="55"/>
      <c r="STH39" s="55"/>
      <c r="STI39" s="55"/>
      <c r="STJ39" s="55"/>
      <c r="STK39" s="55"/>
      <c r="STL39" s="55"/>
      <c r="STM39" s="55"/>
      <c r="STN39" s="55"/>
      <c r="STO39" s="55"/>
      <c r="STP39" s="55"/>
      <c r="STQ39" s="55"/>
      <c r="STR39" s="55"/>
      <c r="STS39" s="55"/>
      <c r="STT39" s="55"/>
      <c r="STU39" s="55"/>
      <c r="STV39" s="55"/>
      <c r="STW39" s="55"/>
      <c r="STX39" s="55"/>
      <c r="STY39" s="55"/>
      <c r="STZ39" s="55"/>
      <c r="SUA39" s="55"/>
      <c r="SUB39" s="55"/>
      <c r="SUC39" s="55"/>
      <c r="SUD39" s="55"/>
      <c r="SUE39" s="55"/>
      <c r="SUF39" s="55"/>
      <c r="SUG39" s="55"/>
      <c r="SUH39" s="55"/>
      <c r="SUI39" s="55"/>
      <c r="SUJ39" s="55"/>
      <c r="SUK39" s="55"/>
      <c r="SUL39" s="55"/>
      <c r="SUM39" s="55"/>
      <c r="SUN39" s="55"/>
      <c r="SUO39" s="55"/>
      <c r="SUP39" s="55"/>
      <c r="SUQ39" s="55"/>
      <c r="SUR39" s="55"/>
      <c r="SUS39" s="55"/>
      <c r="SUT39" s="55"/>
      <c r="SUU39" s="55"/>
      <c r="SUV39" s="55"/>
      <c r="SUW39" s="55"/>
      <c r="SUX39" s="55"/>
      <c r="SUY39" s="55"/>
      <c r="SUZ39" s="55"/>
      <c r="SVA39" s="55"/>
      <c r="SVB39" s="55"/>
      <c r="SVC39" s="55"/>
      <c r="SVD39" s="55"/>
      <c r="SVE39" s="55"/>
      <c r="SVF39" s="55"/>
      <c r="SVG39" s="55"/>
      <c r="SVH39" s="55"/>
      <c r="SVI39" s="55"/>
      <c r="SVJ39" s="55"/>
      <c r="SVK39" s="55"/>
      <c r="SVL39" s="55"/>
      <c r="SVM39" s="55"/>
      <c r="SVN39" s="55"/>
      <c r="SVO39" s="55"/>
      <c r="SVP39" s="55"/>
      <c r="SVQ39" s="55"/>
      <c r="SVR39" s="55"/>
      <c r="SVS39" s="55"/>
      <c r="SVT39" s="55"/>
      <c r="SVU39" s="55"/>
      <c r="SVV39" s="55"/>
      <c r="SVW39" s="55"/>
      <c r="SVX39" s="55"/>
      <c r="SVY39" s="55"/>
      <c r="SVZ39" s="55"/>
      <c r="SWA39" s="55"/>
      <c r="SWB39" s="55"/>
      <c r="SWC39" s="55"/>
      <c r="SWD39" s="55"/>
      <c r="SWE39" s="55"/>
      <c r="SWF39" s="55"/>
      <c r="SWG39" s="55"/>
      <c r="SWH39" s="55"/>
      <c r="SWI39" s="55"/>
      <c r="SWJ39" s="55"/>
      <c r="SWK39" s="55"/>
      <c r="SWL39" s="55"/>
      <c r="SWM39" s="55"/>
      <c r="SWN39" s="55"/>
      <c r="SWO39" s="55"/>
      <c r="SWP39" s="55"/>
      <c r="SWQ39" s="55"/>
      <c r="SWR39" s="55"/>
      <c r="SWS39" s="55"/>
      <c r="SWT39" s="55"/>
      <c r="SWU39" s="55"/>
      <c r="SWV39" s="55"/>
      <c r="SWW39" s="55"/>
      <c r="SWX39" s="55"/>
      <c r="SWY39" s="55"/>
      <c r="SWZ39" s="55"/>
      <c r="SXA39" s="55"/>
      <c r="SXB39" s="55"/>
      <c r="SXC39" s="55"/>
      <c r="SXD39" s="55"/>
      <c r="SXE39" s="55"/>
      <c r="SXF39" s="55"/>
      <c r="SXG39" s="55"/>
      <c r="SXH39" s="55"/>
      <c r="SXI39" s="55"/>
      <c r="SXJ39" s="55"/>
      <c r="SXK39" s="55"/>
      <c r="SXL39" s="55"/>
      <c r="SXM39" s="55"/>
      <c r="SXN39" s="55"/>
      <c r="SXO39" s="55"/>
      <c r="SXP39" s="55"/>
      <c r="SXQ39" s="55"/>
      <c r="SXR39" s="55"/>
      <c r="SXS39" s="55"/>
      <c r="SXT39" s="55"/>
      <c r="SXU39" s="55"/>
      <c r="SXV39" s="55"/>
      <c r="SXW39" s="55"/>
      <c r="SXX39" s="55"/>
      <c r="SXY39" s="55"/>
      <c r="SXZ39" s="55"/>
      <c r="SYA39" s="55"/>
      <c r="SYB39" s="55"/>
      <c r="SYC39" s="55"/>
      <c r="SYD39" s="55"/>
      <c r="SYE39" s="55"/>
      <c r="SYF39" s="55"/>
      <c r="SYG39" s="55"/>
      <c r="SYH39" s="55"/>
      <c r="SYI39" s="55"/>
      <c r="SYJ39" s="55"/>
      <c r="SYK39" s="55"/>
      <c r="SYL39" s="55"/>
      <c r="SYM39" s="55"/>
      <c r="SYN39" s="55"/>
      <c r="SYO39" s="55"/>
      <c r="SYP39" s="55"/>
      <c r="SYQ39" s="55"/>
      <c r="SYR39" s="55"/>
      <c r="SYS39" s="55"/>
      <c r="SYT39" s="55"/>
      <c r="SYU39" s="55"/>
      <c r="SYV39" s="55"/>
      <c r="SYW39" s="55"/>
      <c r="SYX39" s="55"/>
      <c r="SYY39" s="55"/>
      <c r="SYZ39" s="55"/>
      <c r="SZA39" s="55"/>
      <c r="SZB39" s="55"/>
      <c r="SZC39" s="55"/>
      <c r="SZD39" s="55"/>
      <c r="SZE39" s="55"/>
      <c r="SZF39" s="55"/>
      <c r="SZG39" s="55"/>
      <c r="SZH39" s="55"/>
      <c r="SZI39" s="55"/>
      <c r="SZJ39" s="55"/>
      <c r="SZK39" s="55"/>
      <c r="SZL39" s="55"/>
      <c r="SZM39" s="55"/>
      <c r="SZN39" s="55"/>
      <c r="SZO39" s="55"/>
      <c r="SZP39" s="55"/>
      <c r="SZQ39" s="55"/>
      <c r="SZR39" s="55"/>
      <c r="SZS39" s="55"/>
      <c r="SZT39" s="55"/>
      <c r="SZU39" s="55"/>
      <c r="SZV39" s="55"/>
      <c r="SZW39" s="55"/>
      <c r="SZX39" s="55"/>
      <c r="SZY39" s="55"/>
      <c r="SZZ39" s="55"/>
      <c r="TAA39" s="55"/>
      <c r="TAB39" s="55"/>
      <c r="TAC39" s="55"/>
      <c r="TAD39" s="55"/>
      <c r="TAE39" s="55"/>
      <c r="TAF39" s="55"/>
      <c r="TAG39" s="55"/>
      <c r="TAH39" s="55"/>
      <c r="TAI39" s="55"/>
      <c r="TAJ39" s="55"/>
      <c r="TAK39" s="55"/>
      <c r="TAL39" s="55"/>
      <c r="TAM39" s="55"/>
      <c r="TAN39" s="55"/>
      <c r="TAO39" s="55"/>
      <c r="TAP39" s="55"/>
      <c r="TAQ39" s="55"/>
      <c r="TAR39" s="55"/>
      <c r="TAS39" s="55"/>
      <c r="TAT39" s="55"/>
      <c r="TAU39" s="55"/>
      <c r="TAV39" s="55"/>
      <c r="TAW39" s="55"/>
      <c r="TAX39" s="55"/>
      <c r="TAY39" s="55"/>
      <c r="TAZ39" s="55"/>
      <c r="TBA39" s="55"/>
      <c r="TBB39" s="55"/>
      <c r="TBC39" s="55"/>
      <c r="TBD39" s="55"/>
      <c r="TBE39" s="55"/>
      <c r="TBF39" s="55"/>
      <c r="TBG39" s="55"/>
      <c r="TBH39" s="55"/>
      <c r="TBI39" s="55"/>
      <c r="TBJ39" s="55"/>
      <c r="TBK39" s="55"/>
      <c r="TBL39" s="55"/>
      <c r="TBM39" s="55"/>
      <c r="TBN39" s="55"/>
      <c r="TBO39" s="55"/>
      <c r="TBP39" s="55"/>
      <c r="TBQ39" s="55"/>
      <c r="TBR39" s="55"/>
      <c r="TBS39" s="55"/>
      <c r="TBT39" s="55"/>
      <c r="TBU39" s="55"/>
      <c r="TBV39" s="55"/>
      <c r="TBW39" s="55"/>
      <c r="TBX39" s="55"/>
      <c r="TBY39" s="55"/>
      <c r="TBZ39" s="55"/>
      <c r="TCA39" s="55"/>
      <c r="TCB39" s="55"/>
      <c r="TCC39" s="55"/>
      <c r="TCD39" s="55"/>
      <c r="TCE39" s="55"/>
      <c r="TCF39" s="55"/>
      <c r="TCG39" s="55"/>
      <c r="TCH39" s="55"/>
      <c r="TCI39" s="55"/>
      <c r="TCJ39" s="55"/>
      <c r="TCK39" s="55"/>
      <c r="TCL39" s="55"/>
      <c r="TCM39" s="55"/>
      <c r="TCN39" s="55"/>
      <c r="TCO39" s="55"/>
      <c r="TCP39" s="55"/>
      <c r="TCQ39" s="55"/>
      <c r="TCR39" s="55"/>
      <c r="TCS39" s="55"/>
      <c r="TCT39" s="55"/>
      <c r="TCU39" s="55"/>
      <c r="TCV39" s="55"/>
      <c r="TCW39" s="55"/>
      <c r="TCX39" s="55"/>
      <c r="TCY39" s="55"/>
      <c r="TCZ39" s="55"/>
      <c r="TDA39" s="55"/>
      <c r="TDB39" s="55"/>
      <c r="TDC39" s="55"/>
      <c r="TDD39" s="55"/>
      <c r="TDE39" s="55"/>
      <c r="TDF39" s="55"/>
      <c r="TDG39" s="55"/>
      <c r="TDH39" s="55"/>
      <c r="TDI39" s="55"/>
      <c r="TDJ39" s="55"/>
      <c r="TDK39" s="55"/>
      <c r="TDL39" s="55"/>
      <c r="TDM39" s="55"/>
      <c r="TDN39" s="55"/>
      <c r="TDO39" s="55"/>
      <c r="TDP39" s="55"/>
      <c r="TDQ39" s="55"/>
      <c r="TDR39" s="55"/>
      <c r="TDS39" s="55"/>
      <c r="TDT39" s="55"/>
      <c r="TDU39" s="55"/>
      <c r="TDV39" s="55"/>
      <c r="TDW39" s="55"/>
      <c r="TDX39" s="55"/>
      <c r="TDY39" s="55"/>
      <c r="TDZ39" s="55"/>
      <c r="TEA39" s="55"/>
      <c r="TEB39" s="55"/>
      <c r="TEC39" s="55"/>
      <c r="TED39" s="55"/>
      <c r="TEE39" s="55"/>
      <c r="TEF39" s="55"/>
      <c r="TEG39" s="55"/>
      <c r="TEH39" s="55"/>
      <c r="TEI39" s="55"/>
      <c r="TEJ39" s="55"/>
      <c r="TEK39" s="55"/>
      <c r="TEL39" s="55"/>
      <c r="TEM39" s="55"/>
      <c r="TEN39" s="55"/>
      <c r="TEO39" s="55"/>
      <c r="TEP39" s="55"/>
      <c r="TEQ39" s="55"/>
      <c r="TER39" s="55"/>
      <c r="TES39" s="55"/>
      <c r="TET39" s="55"/>
      <c r="TEU39" s="55"/>
      <c r="TEV39" s="55"/>
      <c r="TEW39" s="55"/>
      <c r="TEX39" s="55"/>
      <c r="TEY39" s="55"/>
      <c r="TEZ39" s="55"/>
      <c r="TFA39" s="55"/>
      <c r="TFB39" s="55"/>
      <c r="TFC39" s="55"/>
      <c r="TFD39" s="55"/>
      <c r="TFE39" s="55"/>
      <c r="TFF39" s="55"/>
      <c r="TFG39" s="55"/>
      <c r="TFH39" s="55"/>
      <c r="TFI39" s="55"/>
      <c r="TFJ39" s="55"/>
      <c r="TFK39" s="55"/>
      <c r="TFL39" s="55"/>
      <c r="TFM39" s="55"/>
      <c r="TFN39" s="55"/>
      <c r="TFO39" s="55"/>
      <c r="TFP39" s="55"/>
      <c r="TFQ39" s="55"/>
      <c r="TFR39" s="55"/>
      <c r="TFS39" s="55"/>
      <c r="TFT39" s="55"/>
      <c r="TFU39" s="55"/>
      <c r="TFV39" s="55"/>
      <c r="TFW39" s="55"/>
      <c r="TFX39" s="55"/>
      <c r="TFY39" s="55"/>
      <c r="TFZ39" s="55"/>
      <c r="TGA39" s="55"/>
      <c r="TGB39" s="55"/>
      <c r="TGC39" s="55"/>
      <c r="TGD39" s="55"/>
      <c r="TGE39" s="55"/>
      <c r="TGF39" s="55"/>
      <c r="TGG39" s="55"/>
      <c r="TGH39" s="55"/>
      <c r="TGI39" s="55"/>
      <c r="TGJ39" s="55"/>
      <c r="TGK39" s="55"/>
      <c r="TGL39" s="55"/>
      <c r="TGM39" s="55"/>
      <c r="TGN39" s="55"/>
      <c r="TGO39" s="55"/>
      <c r="TGP39" s="55"/>
      <c r="TGQ39" s="55"/>
      <c r="TGR39" s="55"/>
      <c r="TGS39" s="55"/>
      <c r="TGT39" s="55"/>
      <c r="TGU39" s="55"/>
      <c r="TGV39" s="55"/>
      <c r="TGW39" s="55"/>
      <c r="TGX39" s="55"/>
      <c r="TGY39" s="55"/>
      <c r="TGZ39" s="55"/>
      <c r="THA39" s="55"/>
      <c r="THB39" s="55"/>
      <c r="THC39" s="55"/>
      <c r="THD39" s="55"/>
      <c r="THE39" s="55"/>
      <c r="THF39" s="55"/>
      <c r="THG39" s="55"/>
      <c r="THH39" s="55"/>
      <c r="THI39" s="55"/>
      <c r="THJ39" s="55"/>
      <c r="THK39" s="55"/>
      <c r="THL39" s="55"/>
      <c r="THM39" s="55"/>
      <c r="THN39" s="55"/>
      <c r="THO39" s="55"/>
      <c r="THP39" s="55"/>
      <c r="THQ39" s="55"/>
      <c r="THR39" s="55"/>
      <c r="THS39" s="55"/>
      <c r="THT39" s="55"/>
      <c r="THU39" s="55"/>
      <c r="THV39" s="55"/>
      <c r="THW39" s="55"/>
      <c r="THX39" s="55"/>
      <c r="THY39" s="55"/>
      <c r="THZ39" s="55"/>
      <c r="TIA39" s="55"/>
      <c r="TIB39" s="55"/>
      <c r="TIC39" s="55"/>
      <c r="TID39" s="55"/>
      <c r="TIE39" s="55"/>
      <c r="TIF39" s="55"/>
      <c r="TIG39" s="55"/>
      <c r="TIH39" s="55"/>
      <c r="TII39" s="55"/>
      <c r="TIJ39" s="55"/>
      <c r="TIK39" s="55"/>
      <c r="TIL39" s="55"/>
      <c r="TIM39" s="55"/>
      <c r="TIN39" s="55"/>
      <c r="TIO39" s="55"/>
      <c r="TIP39" s="55"/>
      <c r="TIQ39" s="55"/>
      <c r="TIR39" s="55"/>
      <c r="TIS39" s="55"/>
      <c r="TIT39" s="55"/>
      <c r="TIU39" s="55"/>
      <c r="TIV39" s="55"/>
      <c r="TIW39" s="55"/>
      <c r="TIX39" s="55"/>
      <c r="TIY39" s="55"/>
      <c r="TIZ39" s="55"/>
      <c r="TJA39" s="55"/>
      <c r="TJB39" s="55"/>
      <c r="TJC39" s="55"/>
      <c r="TJD39" s="55"/>
      <c r="TJE39" s="55"/>
      <c r="TJF39" s="55"/>
      <c r="TJG39" s="55"/>
      <c r="TJH39" s="55"/>
      <c r="TJI39" s="55"/>
      <c r="TJJ39" s="55"/>
      <c r="TJK39" s="55"/>
      <c r="TJL39" s="55"/>
      <c r="TJM39" s="55"/>
      <c r="TJN39" s="55"/>
      <c r="TJO39" s="55"/>
      <c r="TJP39" s="55"/>
      <c r="TJQ39" s="55"/>
      <c r="TJR39" s="55"/>
      <c r="TJS39" s="55"/>
      <c r="TJT39" s="55"/>
      <c r="TJU39" s="55"/>
      <c r="TJV39" s="55"/>
      <c r="TJW39" s="55"/>
      <c r="TJX39" s="55"/>
      <c r="TJY39" s="55"/>
      <c r="TJZ39" s="55"/>
      <c r="TKA39" s="55"/>
      <c r="TKB39" s="55"/>
      <c r="TKC39" s="55"/>
      <c r="TKD39" s="55"/>
      <c r="TKE39" s="55"/>
      <c r="TKF39" s="55"/>
      <c r="TKG39" s="55"/>
      <c r="TKH39" s="55"/>
      <c r="TKI39" s="55"/>
      <c r="TKJ39" s="55"/>
      <c r="TKK39" s="55"/>
      <c r="TKL39" s="55"/>
      <c r="TKM39" s="55"/>
      <c r="TKN39" s="55"/>
      <c r="TKO39" s="55"/>
      <c r="TKP39" s="55"/>
      <c r="TKQ39" s="55"/>
      <c r="TKR39" s="55"/>
      <c r="TKS39" s="55"/>
      <c r="TKT39" s="55"/>
      <c r="TKU39" s="55"/>
      <c r="TKV39" s="55"/>
      <c r="TKW39" s="55"/>
      <c r="TKX39" s="55"/>
      <c r="TKY39" s="55"/>
      <c r="TKZ39" s="55"/>
      <c r="TLA39" s="55"/>
      <c r="TLB39" s="55"/>
      <c r="TLC39" s="55"/>
      <c r="TLD39" s="55"/>
      <c r="TLE39" s="55"/>
      <c r="TLF39" s="55"/>
      <c r="TLG39" s="55"/>
      <c r="TLH39" s="55"/>
      <c r="TLI39" s="55"/>
      <c r="TLJ39" s="55"/>
      <c r="TLK39" s="55"/>
      <c r="TLL39" s="55"/>
      <c r="TLM39" s="55"/>
      <c r="TLN39" s="55"/>
      <c r="TLO39" s="55"/>
      <c r="TLP39" s="55"/>
      <c r="TLQ39" s="55"/>
      <c r="TLR39" s="55"/>
      <c r="TLS39" s="55"/>
      <c r="TLT39" s="55"/>
      <c r="TLU39" s="55"/>
      <c r="TLV39" s="55"/>
      <c r="TLW39" s="55"/>
      <c r="TLX39" s="55"/>
      <c r="TLY39" s="55"/>
      <c r="TLZ39" s="55"/>
      <c r="TMA39" s="55"/>
      <c r="TMB39" s="55"/>
      <c r="TMC39" s="55"/>
      <c r="TMD39" s="55"/>
      <c r="TME39" s="55"/>
      <c r="TMF39" s="55"/>
      <c r="TMG39" s="55"/>
      <c r="TMH39" s="55"/>
      <c r="TMI39" s="55"/>
      <c r="TMJ39" s="55"/>
      <c r="TMK39" s="55"/>
      <c r="TML39" s="55"/>
      <c r="TMM39" s="55"/>
      <c r="TMN39" s="55"/>
      <c r="TMO39" s="55"/>
      <c r="TMP39" s="55"/>
      <c r="TMQ39" s="55"/>
      <c r="TMR39" s="55"/>
      <c r="TMS39" s="55"/>
      <c r="TMT39" s="55"/>
      <c r="TMU39" s="55"/>
      <c r="TMV39" s="55"/>
      <c r="TMW39" s="55"/>
      <c r="TMX39" s="55"/>
      <c r="TMY39" s="55"/>
      <c r="TMZ39" s="55"/>
      <c r="TNA39" s="55"/>
      <c r="TNB39" s="55"/>
      <c r="TNC39" s="55"/>
      <c r="TND39" s="55"/>
      <c r="TNE39" s="55"/>
      <c r="TNF39" s="55"/>
      <c r="TNG39" s="55"/>
      <c r="TNH39" s="55"/>
      <c r="TNI39" s="55"/>
      <c r="TNJ39" s="55"/>
      <c r="TNK39" s="55"/>
      <c r="TNL39" s="55"/>
      <c r="TNM39" s="55"/>
      <c r="TNN39" s="55"/>
      <c r="TNO39" s="55"/>
      <c r="TNP39" s="55"/>
      <c r="TNQ39" s="55"/>
      <c r="TNR39" s="55"/>
      <c r="TNS39" s="55"/>
      <c r="TNT39" s="55"/>
      <c r="TNU39" s="55"/>
      <c r="TNV39" s="55"/>
      <c r="TNW39" s="55"/>
      <c r="TNX39" s="55"/>
      <c r="TNY39" s="55"/>
      <c r="TNZ39" s="55"/>
      <c r="TOA39" s="55"/>
      <c r="TOB39" s="55"/>
      <c r="TOC39" s="55"/>
      <c r="TOD39" s="55"/>
      <c r="TOE39" s="55"/>
      <c r="TOF39" s="55"/>
      <c r="TOG39" s="55"/>
      <c r="TOH39" s="55"/>
      <c r="TOI39" s="55"/>
      <c r="TOJ39" s="55"/>
      <c r="TOK39" s="55"/>
      <c r="TOL39" s="55"/>
      <c r="TOM39" s="55"/>
      <c r="TON39" s="55"/>
      <c r="TOO39" s="55"/>
      <c r="TOP39" s="55"/>
      <c r="TOQ39" s="55"/>
      <c r="TOR39" s="55"/>
      <c r="TOS39" s="55"/>
      <c r="TOT39" s="55"/>
      <c r="TOU39" s="55"/>
      <c r="TOV39" s="55"/>
      <c r="TOW39" s="55"/>
      <c r="TOX39" s="55"/>
      <c r="TOY39" s="55"/>
      <c r="TOZ39" s="55"/>
      <c r="TPA39" s="55"/>
      <c r="TPB39" s="55"/>
      <c r="TPC39" s="55"/>
      <c r="TPD39" s="55"/>
      <c r="TPE39" s="55"/>
      <c r="TPF39" s="55"/>
      <c r="TPG39" s="55"/>
      <c r="TPH39" s="55"/>
      <c r="TPI39" s="55"/>
      <c r="TPJ39" s="55"/>
      <c r="TPK39" s="55"/>
      <c r="TPL39" s="55"/>
      <c r="TPM39" s="55"/>
      <c r="TPN39" s="55"/>
      <c r="TPO39" s="55"/>
      <c r="TPP39" s="55"/>
      <c r="TPQ39" s="55"/>
      <c r="TPR39" s="55"/>
      <c r="TPS39" s="55"/>
      <c r="TPT39" s="55"/>
      <c r="TPU39" s="55"/>
      <c r="TPV39" s="55"/>
      <c r="TPW39" s="55"/>
      <c r="TPX39" s="55"/>
      <c r="TPY39" s="55"/>
      <c r="TPZ39" s="55"/>
      <c r="TQA39" s="55"/>
      <c r="TQB39" s="55"/>
      <c r="TQC39" s="55"/>
      <c r="TQD39" s="55"/>
      <c r="TQE39" s="55"/>
      <c r="TQF39" s="55"/>
      <c r="TQG39" s="55"/>
      <c r="TQH39" s="55"/>
      <c r="TQI39" s="55"/>
      <c r="TQJ39" s="55"/>
      <c r="TQK39" s="55"/>
      <c r="TQL39" s="55"/>
      <c r="TQM39" s="55"/>
      <c r="TQN39" s="55"/>
      <c r="TQO39" s="55"/>
      <c r="TQP39" s="55"/>
      <c r="TQQ39" s="55"/>
      <c r="TQR39" s="55"/>
      <c r="TQS39" s="55"/>
      <c r="TQT39" s="55"/>
      <c r="TQU39" s="55"/>
      <c r="TQV39" s="55"/>
      <c r="TQW39" s="55"/>
      <c r="TQX39" s="55"/>
      <c r="TQY39" s="55"/>
      <c r="TQZ39" s="55"/>
      <c r="TRA39" s="55"/>
      <c r="TRB39" s="55"/>
      <c r="TRC39" s="55"/>
      <c r="TRD39" s="55"/>
      <c r="TRE39" s="55"/>
      <c r="TRF39" s="55"/>
      <c r="TRG39" s="55"/>
      <c r="TRH39" s="55"/>
      <c r="TRI39" s="55"/>
      <c r="TRJ39" s="55"/>
      <c r="TRK39" s="55"/>
      <c r="TRL39" s="55"/>
      <c r="TRM39" s="55"/>
      <c r="TRN39" s="55"/>
      <c r="TRO39" s="55"/>
      <c r="TRP39" s="55"/>
      <c r="TRQ39" s="55"/>
      <c r="TRR39" s="55"/>
      <c r="TRS39" s="55"/>
      <c r="TRT39" s="55"/>
      <c r="TRU39" s="55"/>
      <c r="TRV39" s="55"/>
      <c r="TRW39" s="55"/>
      <c r="TRX39" s="55"/>
      <c r="TRY39" s="55"/>
      <c r="TRZ39" s="55"/>
      <c r="TSA39" s="55"/>
      <c r="TSB39" s="55"/>
      <c r="TSC39" s="55"/>
      <c r="TSD39" s="55"/>
      <c r="TSE39" s="55"/>
      <c r="TSF39" s="55"/>
      <c r="TSG39" s="55"/>
      <c r="TSH39" s="55"/>
      <c r="TSI39" s="55"/>
      <c r="TSJ39" s="55"/>
      <c r="TSK39" s="55"/>
      <c r="TSL39" s="55"/>
      <c r="TSM39" s="55"/>
      <c r="TSN39" s="55"/>
      <c r="TSO39" s="55"/>
      <c r="TSP39" s="55"/>
      <c r="TSQ39" s="55"/>
      <c r="TSR39" s="55"/>
      <c r="TSS39" s="55"/>
      <c r="TST39" s="55"/>
      <c r="TSU39" s="55"/>
      <c r="TSV39" s="55"/>
      <c r="TSW39" s="55"/>
      <c r="TSX39" s="55"/>
      <c r="TSY39" s="55"/>
      <c r="TSZ39" s="55"/>
      <c r="TTA39" s="55"/>
      <c r="TTB39" s="55"/>
      <c r="TTC39" s="55"/>
      <c r="TTD39" s="55"/>
      <c r="TTE39" s="55"/>
      <c r="TTF39" s="55"/>
      <c r="TTG39" s="55"/>
      <c r="TTH39" s="55"/>
      <c r="TTI39" s="55"/>
      <c r="TTJ39" s="55"/>
      <c r="TTK39" s="55"/>
      <c r="TTL39" s="55"/>
      <c r="TTM39" s="55"/>
      <c r="TTN39" s="55"/>
      <c r="TTO39" s="55"/>
      <c r="TTP39" s="55"/>
      <c r="TTQ39" s="55"/>
      <c r="TTR39" s="55"/>
      <c r="TTS39" s="55"/>
      <c r="TTT39" s="55"/>
      <c r="TTU39" s="55"/>
      <c r="TTV39" s="55"/>
      <c r="TTW39" s="55"/>
      <c r="TTX39" s="55"/>
      <c r="TTY39" s="55"/>
      <c r="TTZ39" s="55"/>
      <c r="TUA39" s="55"/>
      <c r="TUB39" s="55"/>
      <c r="TUC39" s="55"/>
      <c r="TUD39" s="55"/>
      <c r="TUE39" s="55"/>
      <c r="TUF39" s="55"/>
      <c r="TUG39" s="55"/>
      <c r="TUH39" s="55"/>
      <c r="TUI39" s="55"/>
      <c r="TUJ39" s="55"/>
      <c r="TUK39" s="55"/>
      <c r="TUL39" s="55"/>
      <c r="TUM39" s="55"/>
      <c r="TUN39" s="55"/>
      <c r="TUO39" s="55"/>
      <c r="TUP39" s="55"/>
      <c r="TUQ39" s="55"/>
      <c r="TUR39" s="55"/>
      <c r="TUS39" s="55"/>
      <c r="TUT39" s="55"/>
      <c r="TUU39" s="55"/>
      <c r="TUV39" s="55"/>
      <c r="TUW39" s="55"/>
      <c r="TUX39" s="55"/>
      <c r="TUY39" s="55"/>
      <c r="TUZ39" s="55"/>
      <c r="TVA39" s="55"/>
      <c r="TVB39" s="55"/>
      <c r="TVC39" s="55"/>
      <c r="TVD39" s="55"/>
      <c r="TVE39" s="55"/>
      <c r="TVF39" s="55"/>
      <c r="TVG39" s="55"/>
      <c r="TVH39" s="55"/>
      <c r="TVI39" s="55"/>
      <c r="TVJ39" s="55"/>
      <c r="TVK39" s="55"/>
      <c r="TVL39" s="55"/>
      <c r="TVM39" s="55"/>
      <c r="TVN39" s="55"/>
      <c r="TVO39" s="55"/>
      <c r="TVP39" s="55"/>
      <c r="TVQ39" s="55"/>
      <c r="TVR39" s="55"/>
      <c r="TVS39" s="55"/>
      <c r="TVT39" s="55"/>
      <c r="TVU39" s="55"/>
      <c r="TVV39" s="55"/>
      <c r="TVW39" s="55"/>
      <c r="TVX39" s="55"/>
      <c r="TVY39" s="55"/>
      <c r="TVZ39" s="55"/>
      <c r="TWA39" s="55"/>
      <c r="TWB39" s="55"/>
      <c r="TWC39" s="55"/>
      <c r="TWD39" s="55"/>
      <c r="TWE39" s="55"/>
      <c r="TWF39" s="55"/>
      <c r="TWG39" s="55"/>
      <c r="TWH39" s="55"/>
      <c r="TWI39" s="55"/>
      <c r="TWJ39" s="55"/>
      <c r="TWK39" s="55"/>
      <c r="TWL39" s="55"/>
      <c r="TWM39" s="55"/>
      <c r="TWN39" s="55"/>
      <c r="TWO39" s="55"/>
      <c r="TWP39" s="55"/>
      <c r="TWQ39" s="55"/>
      <c r="TWR39" s="55"/>
      <c r="TWS39" s="55"/>
      <c r="TWT39" s="55"/>
      <c r="TWU39" s="55"/>
      <c r="TWV39" s="55"/>
      <c r="TWW39" s="55"/>
      <c r="TWX39" s="55"/>
      <c r="TWY39" s="55"/>
      <c r="TWZ39" s="55"/>
      <c r="TXA39" s="55"/>
      <c r="TXB39" s="55"/>
      <c r="TXC39" s="55"/>
      <c r="TXD39" s="55"/>
      <c r="TXE39" s="55"/>
      <c r="TXF39" s="55"/>
      <c r="TXG39" s="55"/>
      <c r="TXH39" s="55"/>
      <c r="TXI39" s="55"/>
      <c r="TXJ39" s="55"/>
      <c r="TXK39" s="55"/>
      <c r="TXL39" s="55"/>
      <c r="TXM39" s="55"/>
      <c r="TXN39" s="55"/>
      <c r="TXO39" s="55"/>
      <c r="TXP39" s="55"/>
      <c r="TXQ39" s="55"/>
      <c r="TXR39" s="55"/>
      <c r="TXS39" s="55"/>
      <c r="TXT39" s="55"/>
      <c r="TXU39" s="55"/>
      <c r="TXV39" s="55"/>
      <c r="TXW39" s="55"/>
      <c r="TXX39" s="55"/>
      <c r="TXY39" s="55"/>
      <c r="TXZ39" s="55"/>
      <c r="TYA39" s="55"/>
      <c r="TYB39" s="55"/>
      <c r="TYC39" s="55"/>
      <c r="TYD39" s="55"/>
      <c r="TYE39" s="55"/>
      <c r="TYF39" s="55"/>
      <c r="TYG39" s="55"/>
      <c r="TYH39" s="55"/>
      <c r="TYI39" s="55"/>
      <c r="TYJ39" s="55"/>
      <c r="TYK39" s="55"/>
      <c r="TYL39" s="55"/>
      <c r="TYM39" s="55"/>
      <c r="TYN39" s="55"/>
      <c r="TYO39" s="55"/>
      <c r="TYP39" s="55"/>
      <c r="TYQ39" s="55"/>
      <c r="TYR39" s="55"/>
      <c r="TYS39" s="55"/>
      <c r="TYT39" s="55"/>
      <c r="TYU39" s="55"/>
      <c r="TYV39" s="55"/>
      <c r="TYW39" s="55"/>
      <c r="TYX39" s="55"/>
      <c r="TYY39" s="55"/>
      <c r="TYZ39" s="55"/>
      <c r="TZA39" s="55"/>
      <c r="TZB39" s="55"/>
      <c r="TZC39" s="55"/>
      <c r="TZD39" s="55"/>
      <c r="TZE39" s="55"/>
      <c r="TZF39" s="55"/>
      <c r="TZG39" s="55"/>
      <c r="TZH39" s="55"/>
      <c r="TZI39" s="55"/>
      <c r="TZJ39" s="55"/>
      <c r="TZK39" s="55"/>
      <c r="TZL39" s="55"/>
      <c r="TZM39" s="55"/>
      <c r="TZN39" s="55"/>
      <c r="TZO39" s="55"/>
      <c r="TZP39" s="55"/>
      <c r="TZQ39" s="55"/>
      <c r="TZR39" s="55"/>
      <c r="TZS39" s="55"/>
      <c r="TZT39" s="55"/>
      <c r="TZU39" s="55"/>
      <c r="TZV39" s="55"/>
      <c r="TZW39" s="55"/>
      <c r="TZX39" s="55"/>
      <c r="TZY39" s="55"/>
      <c r="TZZ39" s="55"/>
      <c r="UAA39" s="55"/>
      <c r="UAB39" s="55"/>
      <c r="UAC39" s="55"/>
      <c r="UAD39" s="55"/>
      <c r="UAE39" s="55"/>
      <c r="UAF39" s="55"/>
      <c r="UAG39" s="55"/>
      <c r="UAH39" s="55"/>
      <c r="UAI39" s="55"/>
      <c r="UAJ39" s="55"/>
      <c r="UAK39" s="55"/>
      <c r="UAL39" s="55"/>
      <c r="UAM39" s="55"/>
      <c r="UAN39" s="55"/>
      <c r="UAO39" s="55"/>
      <c r="UAP39" s="55"/>
      <c r="UAQ39" s="55"/>
      <c r="UAR39" s="55"/>
      <c r="UAS39" s="55"/>
      <c r="UAT39" s="55"/>
      <c r="UAU39" s="55"/>
      <c r="UAV39" s="55"/>
      <c r="UAW39" s="55"/>
      <c r="UAX39" s="55"/>
      <c r="UAY39" s="55"/>
      <c r="UAZ39" s="55"/>
      <c r="UBA39" s="55"/>
      <c r="UBB39" s="55"/>
      <c r="UBC39" s="55"/>
      <c r="UBD39" s="55"/>
      <c r="UBE39" s="55"/>
      <c r="UBF39" s="55"/>
      <c r="UBG39" s="55"/>
      <c r="UBH39" s="55"/>
      <c r="UBI39" s="55"/>
      <c r="UBJ39" s="55"/>
      <c r="UBK39" s="55"/>
      <c r="UBL39" s="55"/>
      <c r="UBM39" s="55"/>
      <c r="UBN39" s="55"/>
      <c r="UBO39" s="55"/>
      <c r="UBP39" s="55"/>
      <c r="UBQ39" s="55"/>
      <c r="UBR39" s="55"/>
      <c r="UBS39" s="55"/>
      <c r="UBT39" s="55"/>
      <c r="UBU39" s="55"/>
      <c r="UBV39" s="55"/>
      <c r="UBW39" s="55"/>
      <c r="UBX39" s="55"/>
      <c r="UBY39" s="55"/>
      <c r="UBZ39" s="55"/>
      <c r="UCA39" s="55"/>
      <c r="UCB39" s="55"/>
      <c r="UCC39" s="55"/>
      <c r="UCD39" s="55"/>
      <c r="UCE39" s="55"/>
      <c r="UCF39" s="55"/>
      <c r="UCG39" s="55"/>
      <c r="UCH39" s="55"/>
      <c r="UCI39" s="55"/>
      <c r="UCJ39" s="55"/>
      <c r="UCK39" s="55"/>
      <c r="UCL39" s="55"/>
      <c r="UCM39" s="55"/>
      <c r="UCN39" s="55"/>
      <c r="UCO39" s="55"/>
      <c r="UCP39" s="55"/>
      <c r="UCQ39" s="55"/>
      <c r="UCR39" s="55"/>
      <c r="UCS39" s="55"/>
      <c r="UCT39" s="55"/>
      <c r="UCU39" s="55"/>
      <c r="UCV39" s="55"/>
      <c r="UCW39" s="55"/>
      <c r="UCX39" s="55"/>
      <c r="UCY39" s="55"/>
      <c r="UCZ39" s="55"/>
      <c r="UDA39" s="55"/>
      <c r="UDB39" s="55"/>
      <c r="UDC39" s="55"/>
      <c r="UDD39" s="55"/>
      <c r="UDE39" s="55"/>
      <c r="UDF39" s="55"/>
      <c r="UDG39" s="55"/>
      <c r="UDH39" s="55"/>
      <c r="UDI39" s="55"/>
      <c r="UDJ39" s="55"/>
      <c r="UDK39" s="55"/>
      <c r="UDL39" s="55"/>
      <c r="UDM39" s="55"/>
      <c r="UDN39" s="55"/>
      <c r="UDO39" s="55"/>
      <c r="UDP39" s="55"/>
      <c r="UDQ39" s="55"/>
      <c r="UDR39" s="55"/>
      <c r="UDS39" s="55"/>
      <c r="UDT39" s="55"/>
      <c r="UDU39" s="55"/>
      <c r="UDV39" s="55"/>
      <c r="UDW39" s="55"/>
      <c r="UDX39" s="55"/>
      <c r="UDY39" s="55"/>
      <c r="UDZ39" s="55"/>
      <c r="UEA39" s="55"/>
      <c r="UEB39" s="55"/>
      <c r="UEC39" s="55"/>
      <c r="UED39" s="55"/>
      <c r="UEE39" s="55"/>
      <c r="UEF39" s="55"/>
      <c r="UEG39" s="55"/>
      <c r="UEH39" s="55"/>
      <c r="UEI39" s="55"/>
      <c r="UEJ39" s="55"/>
      <c r="UEK39" s="55"/>
      <c r="UEL39" s="55"/>
      <c r="UEM39" s="55"/>
      <c r="UEN39" s="55"/>
      <c r="UEO39" s="55"/>
      <c r="UEP39" s="55"/>
      <c r="UEQ39" s="55"/>
      <c r="UER39" s="55"/>
      <c r="UES39" s="55"/>
      <c r="UET39" s="55"/>
      <c r="UEU39" s="55"/>
      <c r="UEV39" s="55"/>
      <c r="UEW39" s="55"/>
      <c r="UEX39" s="55"/>
      <c r="UEY39" s="55"/>
      <c r="UEZ39" s="55"/>
      <c r="UFA39" s="55"/>
      <c r="UFB39" s="55"/>
      <c r="UFC39" s="55"/>
      <c r="UFD39" s="55"/>
      <c r="UFE39" s="55"/>
      <c r="UFF39" s="55"/>
      <c r="UFG39" s="55"/>
      <c r="UFH39" s="55"/>
      <c r="UFI39" s="55"/>
      <c r="UFJ39" s="55"/>
      <c r="UFK39" s="55"/>
      <c r="UFL39" s="55"/>
      <c r="UFM39" s="55"/>
      <c r="UFN39" s="55"/>
      <c r="UFO39" s="55"/>
      <c r="UFP39" s="55"/>
      <c r="UFQ39" s="55"/>
      <c r="UFR39" s="55"/>
      <c r="UFS39" s="55"/>
      <c r="UFT39" s="55"/>
      <c r="UFU39" s="55"/>
      <c r="UFV39" s="55"/>
      <c r="UFW39" s="55"/>
      <c r="UFX39" s="55"/>
      <c r="UFY39" s="55"/>
      <c r="UFZ39" s="55"/>
      <c r="UGA39" s="55"/>
      <c r="UGB39" s="55"/>
      <c r="UGC39" s="55"/>
      <c r="UGD39" s="55"/>
      <c r="UGE39" s="55"/>
      <c r="UGF39" s="55"/>
      <c r="UGG39" s="55"/>
      <c r="UGH39" s="55"/>
      <c r="UGI39" s="55"/>
      <c r="UGJ39" s="55"/>
      <c r="UGK39" s="55"/>
      <c r="UGL39" s="55"/>
      <c r="UGM39" s="55"/>
      <c r="UGN39" s="55"/>
      <c r="UGO39" s="55"/>
      <c r="UGP39" s="55"/>
      <c r="UGQ39" s="55"/>
      <c r="UGR39" s="55"/>
      <c r="UGS39" s="55"/>
      <c r="UGT39" s="55"/>
      <c r="UGU39" s="55"/>
      <c r="UGV39" s="55"/>
      <c r="UGW39" s="55"/>
      <c r="UGX39" s="55"/>
      <c r="UGY39" s="55"/>
      <c r="UGZ39" s="55"/>
      <c r="UHA39" s="55"/>
      <c r="UHB39" s="55"/>
      <c r="UHC39" s="55"/>
      <c r="UHD39" s="55"/>
      <c r="UHE39" s="55"/>
      <c r="UHF39" s="55"/>
      <c r="UHG39" s="55"/>
      <c r="UHH39" s="55"/>
      <c r="UHI39" s="55"/>
      <c r="UHJ39" s="55"/>
      <c r="UHK39" s="55"/>
      <c r="UHL39" s="55"/>
      <c r="UHM39" s="55"/>
      <c r="UHN39" s="55"/>
      <c r="UHO39" s="55"/>
      <c r="UHP39" s="55"/>
      <c r="UHQ39" s="55"/>
      <c r="UHR39" s="55"/>
      <c r="UHS39" s="55"/>
      <c r="UHT39" s="55"/>
      <c r="UHU39" s="55"/>
      <c r="UHV39" s="55"/>
      <c r="UHW39" s="55"/>
      <c r="UHX39" s="55"/>
      <c r="UHY39" s="55"/>
      <c r="UHZ39" s="55"/>
      <c r="UIA39" s="55"/>
      <c r="UIB39" s="55"/>
      <c r="UIC39" s="55"/>
      <c r="UID39" s="55"/>
      <c r="UIE39" s="55"/>
      <c r="UIF39" s="55"/>
      <c r="UIG39" s="55"/>
      <c r="UIH39" s="55"/>
      <c r="UII39" s="55"/>
      <c r="UIJ39" s="55"/>
      <c r="UIK39" s="55"/>
      <c r="UIL39" s="55"/>
      <c r="UIM39" s="55"/>
      <c r="UIN39" s="55"/>
      <c r="UIO39" s="55"/>
      <c r="UIP39" s="55"/>
      <c r="UIQ39" s="55"/>
      <c r="UIR39" s="55"/>
      <c r="UIS39" s="55"/>
      <c r="UIT39" s="55"/>
      <c r="UIU39" s="55"/>
      <c r="UIV39" s="55"/>
      <c r="UIW39" s="55"/>
      <c r="UIX39" s="55"/>
      <c r="UIY39" s="55"/>
      <c r="UIZ39" s="55"/>
      <c r="UJA39" s="55"/>
      <c r="UJB39" s="55"/>
      <c r="UJC39" s="55"/>
      <c r="UJD39" s="55"/>
      <c r="UJE39" s="55"/>
      <c r="UJF39" s="55"/>
      <c r="UJG39" s="55"/>
      <c r="UJH39" s="55"/>
      <c r="UJI39" s="55"/>
      <c r="UJJ39" s="55"/>
      <c r="UJK39" s="55"/>
      <c r="UJL39" s="55"/>
      <c r="UJM39" s="55"/>
      <c r="UJN39" s="55"/>
      <c r="UJO39" s="55"/>
      <c r="UJP39" s="55"/>
      <c r="UJQ39" s="55"/>
      <c r="UJR39" s="55"/>
      <c r="UJS39" s="55"/>
      <c r="UJT39" s="55"/>
      <c r="UJU39" s="55"/>
      <c r="UJV39" s="55"/>
      <c r="UJW39" s="55"/>
      <c r="UJX39" s="55"/>
      <c r="UJY39" s="55"/>
      <c r="UJZ39" s="55"/>
      <c r="UKA39" s="55"/>
      <c r="UKB39" s="55"/>
      <c r="UKC39" s="55"/>
      <c r="UKD39" s="55"/>
      <c r="UKE39" s="55"/>
      <c r="UKF39" s="55"/>
      <c r="UKG39" s="55"/>
      <c r="UKH39" s="55"/>
      <c r="UKI39" s="55"/>
      <c r="UKJ39" s="55"/>
      <c r="UKK39" s="55"/>
      <c r="UKL39" s="55"/>
      <c r="UKM39" s="55"/>
      <c r="UKN39" s="55"/>
      <c r="UKO39" s="55"/>
      <c r="UKP39" s="55"/>
      <c r="UKQ39" s="55"/>
      <c r="UKR39" s="55"/>
      <c r="UKS39" s="55"/>
      <c r="UKT39" s="55"/>
      <c r="UKU39" s="55"/>
      <c r="UKV39" s="55"/>
      <c r="UKW39" s="55"/>
      <c r="UKX39" s="55"/>
      <c r="UKY39" s="55"/>
      <c r="UKZ39" s="55"/>
      <c r="ULA39" s="55"/>
      <c r="ULB39" s="55"/>
      <c r="ULC39" s="55"/>
      <c r="ULD39" s="55"/>
      <c r="ULE39" s="55"/>
      <c r="ULF39" s="55"/>
      <c r="ULG39" s="55"/>
      <c r="ULH39" s="55"/>
      <c r="ULI39" s="55"/>
      <c r="ULJ39" s="55"/>
      <c r="ULK39" s="55"/>
      <c r="ULL39" s="55"/>
      <c r="ULM39" s="55"/>
      <c r="ULN39" s="55"/>
      <c r="ULO39" s="55"/>
      <c r="ULP39" s="55"/>
      <c r="ULQ39" s="55"/>
      <c r="ULR39" s="55"/>
      <c r="ULS39" s="55"/>
      <c r="ULT39" s="55"/>
      <c r="ULU39" s="55"/>
      <c r="ULV39" s="55"/>
      <c r="ULW39" s="55"/>
      <c r="ULX39" s="55"/>
      <c r="ULY39" s="55"/>
      <c r="ULZ39" s="55"/>
      <c r="UMA39" s="55"/>
      <c r="UMB39" s="55"/>
      <c r="UMC39" s="55"/>
      <c r="UMD39" s="55"/>
      <c r="UME39" s="55"/>
      <c r="UMF39" s="55"/>
      <c r="UMG39" s="55"/>
      <c r="UMH39" s="55"/>
      <c r="UMI39" s="55"/>
      <c r="UMJ39" s="55"/>
      <c r="UMK39" s="55"/>
      <c r="UML39" s="55"/>
      <c r="UMM39" s="55"/>
      <c r="UMN39" s="55"/>
      <c r="UMO39" s="55"/>
      <c r="UMP39" s="55"/>
      <c r="UMQ39" s="55"/>
      <c r="UMR39" s="55"/>
      <c r="UMS39" s="55"/>
      <c r="UMT39" s="55"/>
      <c r="UMU39" s="55"/>
      <c r="UMV39" s="55"/>
      <c r="UMW39" s="55"/>
      <c r="UMX39" s="55"/>
      <c r="UMY39" s="55"/>
      <c r="UMZ39" s="55"/>
      <c r="UNA39" s="55"/>
      <c r="UNB39" s="55"/>
      <c r="UNC39" s="55"/>
      <c r="UND39" s="55"/>
      <c r="UNE39" s="55"/>
      <c r="UNF39" s="55"/>
      <c r="UNG39" s="55"/>
      <c r="UNH39" s="55"/>
      <c r="UNI39" s="55"/>
      <c r="UNJ39" s="55"/>
      <c r="UNK39" s="55"/>
      <c r="UNL39" s="55"/>
      <c r="UNM39" s="55"/>
      <c r="UNN39" s="55"/>
      <c r="UNO39" s="55"/>
      <c r="UNP39" s="55"/>
      <c r="UNQ39" s="55"/>
      <c r="UNR39" s="55"/>
      <c r="UNS39" s="55"/>
      <c r="UNT39" s="55"/>
      <c r="UNU39" s="55"/>
      <c r="UNV39" s="55"/>
      <c r="UNW39" s="55"/>
      <c r="UNX39" s="55"/>
      <c r="UNY39" s="55"/>
      <c r="UNZ39" s="55"/>
      <c r="UOA39" s="55"/>
      <c r="UOB39" s="55"/>
      <c r="UOC39" s="55"/>
      <c r="UOD39" s="55"/>
      <c r="UOE39" s="55"/>
      <c r="UOF39" s="55"/>
      <c r="UOG39" s="55"/>
      <c r="UOH39" s="55"/>
      <c r="UOI39" s="55"/>
      <c r="UOJ39" s="55"/>
      <c r="UOK39" s="55"/>
      <c r="UOL39" s="55"/>
      <c r="UOM39" s="55"/>
      <c r="UON39" s="55"/>
      <c r="UOO39" s="55"/>
      <c r="UOP39" s="55"/>
      <c r="UOQ39" s="55"/>
      <c r="UOR39" s="55"/>
      <c r="UOS39" s="55"/>
      <c r="UOT39" s="55"/>
      <c r="UOU39" s="55"/>
      <c r="UOV39" s="55"/>
      <c r="UOW39" s="55"/>
      <c r="UOX39" s="55"/>
      <c r="UOY39" s="55"/>
      <c r="UOZ39" s="55"/>
      <c r="UPA39" s="55"/>
      <c r="UPB39" s="55"/>
      <c r="UPC39" s="55"/>
      <c r="UPD39" s="55"/>
      <c r="UPE39" s="55"/>
      <c r="UPF39" s="55"/>
      <c r="UPG39" s="55"/>
      <c r="UPH39" s="55"/>
      <c r="UPI39" s="55"/>
      <c r="UPJ39" s="55"/>
      <c r="UPK39" s="55"/>
      <c r="UPL39" s="55"/>
      <c r="UPM39" s="55"/>
      <c r="UPN39" s="55"/>
      <c r="UPO39" s="55"/>
      <c r="UPP39" s="55"/>
      <c r="UPQ39" s="55"/>
      <c r="UPR39" s="55"/>
      <c r="UPS39" s="55"/>
      <c r="UPT39" s="55"/>
      <c r="UPU39" s="55"/>
      <c r="UPV39" s="55"/>
      <c r="UPW39" s="55"/>
      <c r="UPX39" s="55"/>
      <c r="UPY39" s="55"/>
      <c r="UPZ39" s="55"/>
      <c r="UQA39" s="55"/>
      <c r="UQB39" s="55"/>
      <c r="UQC39" s="55"/>
      <c r="UQD39" s="55"/>
      <c r="UQE39" s="55"/>
      <c r="UQF39" s="55"/>
      <c r="UQG39" s="55"/>
      <c r="UQH39" s="55"/>
      <c r="UQI39" s="55"/>
      <c r="UQJ39" s="55"/>
      <c r="UQK39" s="55"/>
      <c r="UQL39" s="55"/>
      <c r="UQM39" s="55"/>
      <c r="UQN39" s="55"/>
      <c r="UQO39" s="55"/>
      <c r="UQP39" s="55"/>
      <c r="UQQ39" s="55"/>
      <c r="UQR39" s="55"/>
      <c r="UQS39" s="55"/>
      <c r="UQT39" s="55"/>
      <c r="UQU39" s="55"/>
      <c r="UQV39" s="55"/>
      <c r="UQW39" s="55"/>
      <c r="UQX39" s="55"/>
      <c r="UQY39" s="55"/>
      <c r="UQZ39" s="55"/>
      <c r="URA39" s="55"/>
      <c r="URB39" s="55"/>
      <c r="URC39" s="55"/>
      <c r="URD39" s="55"/>
      <c r="URE39" s="55"/>
      <c r="URF39" s="55"/>
      <c r="URG39" s="55"/>
      <c r="URH39" s="55"/>
      <c r="URI39" s="55"/>
      <c r="URJ39" s="55"/>
      <c r="URK39" s="55"/>
      <c r="URL39" s="55"/>
      <c r="URM39" s="55"/>
      <c r="URN39" s="55"/>
      <c r="URO39" s="55"/>
      <c r="URP39" s="55"/>
      <c r="URQ39" s="55"/>
      <c r="URR39" s="55"/>
      <c r="URS39" s="55"/>
      <c r="URT39" s="55"/>
      <c r="URU39" s="55"/>
      <c r="URV39" s="55"/>
      <c r="URW39" s="55"/>
      <c r="URX39" s="55"/>
      <c r="URY39" s="55"/>
      <c r="URZ39" s="55"/>
      <c r="USA39" s="55"/>
      <c r="USB39" s="55"/>
      <c r="USC39" s="55"/>
      <c r="USD39" s="55"/>
      <c r="USE39" s="55"/>
      <c r="USF39" s="55"/>
      <c r="USG39" s="55"/>
      <c r="USH39" s="55"/>
      <c r="USI39" s="55"/>
      <c r="USJ39" s="55"/>
      <c r="USK39" s="55"/>
      <c r="USL39" s="55"/>
      <c r="USM39" s="55"/>
      <c r="USN39" s="55"/>
      <c r="USO39" s="55"/>
      <c r="USP39" s="55"/>
      <c r="USQ39" s="55"/>
      <c r="USR39" s="55"/>
      <c r="USS39" s="55"/>
      <c r="UST39" s="55"/>
      <c r="USU39" s="55"/>
      <c r="USV39" s="55"/>
      <c r="USW39" s="55"/>
      <c r="USX39" s="55"/>
      <c r="USY39" s="55"/>
      <c r="USZ39" s="55"/>
      <c r="UTA39" s="55"/>
      <c r="UTB39" s="55"/>
      <c r="UTC39" s="55"/>
      <c r="UTD39" s="55"/>
      <c r="UTE39" s="55"/>
      <c r="UTF39" s="55"/>
      <c r="UTG39" s="55"/>
      <c r="UTH39" s="55"/>
      <c r="UTI39" s="55"/>
      <c r="UTJ39" s="55"/>
      <c r="UTK39" s="55"/>
      <c r="UTL39" s="55"/>
      <c r="UTM39" s="55"/>
      <c r="UTN39" s="55"/>
      <c r="UTO39" s="55"/>
      <c r="UTP39" s="55"/>
      <c r="UTQ39" s="55"/>
      <c r="UTR39" s="55"/>
      <c r="UTS39" s="55"/>
      <c r="UTT39" s="55"/>
      <c r="UTU39" s="55"/>
      <c r="UTV39" s="55"/>
      <c r="UTW39" s="55"/>
      <c r="UTX39" s="55"/>
      <c r="UTY39" s="55"/>
      <c r="UTZ39" s="55"/>
      <c r="UUA39" s="55"/>
      <c r="UUB39" s="55"/>
      <c r="UUC39" s="55"/>
      <c r="UUD39" s="55"/>
      <c r="UUE39" s="55"/>
      <c r="UUF39" s="55"/>
      <c r="UUG39" s="55"/>
      <c r="UUH39" s="55"/>
      <c r="UUI39" s="55"/>
      <c r="UUJ39" s="55"/>
      <c r="UUK39" s="55"/>
      <c r="UUL39" s="55"/>
      <c r="UUM39" s="55"/>
      <c r="UUN39" s="55"/>
      <c r="UUO39" s="55"/>
      <c r="UUP39" s="55"/>
      <c r="UUQ39" s="55"/>
      <c r="UUR39" s="55"/>
      <c r="UUS39" s="55"/>
      <c r="UUT39" s="55"/>
      <c r="UUU39" s="55"/>
      <c r="UUV39" s="55"/>
      <c r="UUW39" s="55"/>
      <c r="UUX39" s="55"/>
      <c r="UUY39" s="55"/>
      <c r="UUZ39" s="55"/>
      <c r="UVA39" s="55"/>
      <c r="UVB39" s="55"/>
      <c r="UVC39" s="55"/>
      <c r="UVD39" s="55"/>
      <c r="UVE39" s="55"/>
      <c r="UVF39" s="55"/>
      <c r="UVG39" s="55"/>
      <c r="UVH39" s="55"/>
      <c r="UVI39" s="55"/>
      <c r="UVJ39" s="55"/>
      <c r="UVK39" s="55"/>
      <c r="UVL39" s="55"/>
      <c r="UVM39" s="55"/>
      <c r="UVN39" s="55"/>
      <c r="UVO39" s="55"/>
      <c r="UVP39" s="55"/>
      <c r="UVQ39" s="55"/>
      <c r="UVR39" s="55"/>
      <c r="UVS39" s="55"/>
      <c r="UVT39" s="55"/>
      <c r="UVU39" s="55"/>
      <c r="UVV39" s="55"/>
      <c r="UVW39" s="55"/>
      <c r="UVX39" s="55"/>
      <c r="UVY39" s="55"/>
      <c r="UVZ39" s="55"/>
      <c r="UWA39" s="55"/>
      <c r="UWB39" s="55"/>
      <c r="UWC39" s="55"/>
      <c r="UWD39" s="55"/>
      <c r="UWE39" s="55"/>
      <c r="UWF39" s="55"/>
      <c r="UWG39" s="55"/>
      <c r="UWH39" s="55"/>
      <c r="UWI39" s="55"/>
      <c r="UWJ39" s="55"/>
      <c r="UWK39" s="55"/>
      <c r="UWL39" s="55"/>
      <c r="UWM39" s="55"/>
      <c r="UWN39" s="55"/>
      <c r="UWO39" s="55"/>
      <c r="UWP39" s="55"/>
      <c r="UWQ39" s="55"/>
      <c r="UWR39" s="55"/>
      <c r="UWS39" s="55"/>
      <c r="UWT39" s="55"/>
      <c r="UWU39" s="55"/>
      <c r="UWV39" s="55"/>
      <c r="UWW39" s="55"/>
      <c r="UWX39" s="55"/>
      <c r="UWY39" s="55"/>
      <c r="UWZ39" s="55"/>
      <c r="UXA39" s="55"/>
      <c r="UXB39" s="55"/>
      <c r="UXC39" s="55"/>
      <c r="UXD39" s="55"/>
      <c r="UXE39" s="55"/>
      <c r="UXF39" s="55"/>
      <c r="UXG39" s="55"/>
      <c r="UXH39" s="55"/>
      <c r="UXI39" s="55"/>
      <c r="UXJ39" s="55"/>
      <c r="UXK39" s="55"/>
      <c r="UXL39" s="55"/>
      <c r="UXM39" s="55"/>
      <c r="UXN39" s="55"/>
      <c r="UXO39" s="55"/>
      <c r="UXP39" s="55"/>
      <c r="UXQ39" s="55"/>
      <c r="UXR39" s="55"/>
      <c r="UXS39" s="55"/>
      <c r="UXT39" s="55"/>
      <c r="UXU39" s="55"/>
      <c r="UXV39" s="55"/>
      <c r="UXW39" s="55"/>
      <c r="UXX39" s="55"/>
      <c r="UXY39" s="55"/>
      <c r="UXZ39" s="55"/>
      <c r="UYA39" s="55"/>
      <c r="UYB39" s="55"/>
      <c r="UYC39" s="55"/>
      <c r="UYD39" s="55"/>
      <c r="UYE39" s="55"/>
      <c r="UYF39" s="55"/>
      <c r="UYG39" s="55"/>
      <c r="UYH39" s="55"/>
      <c r="UYI39" s="55"/>
      <c r="UYJ39" s="55"/>
      <c r="UYK39" s="55"/>
      <c r="UYL39" s="55"/>
      <c r="UYM39" s="55"/>
      <c r="UYN39" s="55"/>
      <c r="UYO39" s="55"/>
      <c r="UYP39" s="55"/>
      <c r="UYQ39" s="55"/>
      <c r="UYR39" s="55"/>
      <c r="UYS39" s="55"/>
      <c r="UYT39" s="55"/>
      <c r="UYU39" s="55"/>
      <c r="UYV39" s="55"/>
      <c r="UYW39" s="55"/>
      <c r="UYX39" s="55"/>
      <c r="UYY39" s="55"/>
      <c r="UYZ39" s="55"/>
      <c r="UZA39" s="55"/>
      <c r="UZB39" s="55"/>
      <c r="UZC39" s="55"/>
      <c r="UZD39" s="55"/>
      <c r="UZE39" s="55"/>
      <c r="UZF39" s="55"/>
      <c r="UZG39" s="55"/>
      <c r="UZH39" s="55"/>
      <c r="UZI39" s="55"/>
      <c r="UZJ39" s="55"/>
      <c r="UZK39" s="55"/>
      <c r="UZL39" s="55"/>
      <c r="UZM39" s="55"/>
      <c r="UZN39" s="55"/>
      <c r="UZO39" s="55"/>
      <c r="UZP39" s="55"/>
      <c r="UZQ39" s="55"/>
      <c r="UZR39" s="55"/>
      <c r="UZS39" s="55"/>
      <c r="UZT39" s="55"/>
      <c r="UZU39" s="55"/>
      <c r="UZV39" s="55"/>
      <c r="UZW39" s="55"/>
      <c r="UZX39" s="55"/>
      <c r="UZY39" s="55"/>
      <c r="UZZ39" s="55"/>
      <c r="VAA39" s="55"/>
      <c r="VAB39" s="55"/>
      <c r="VAC39" s="55"/>
      <c r="VAD39" s="55"/>
      <c r="VAE39" s="55"/>
      <c r="VAF39" s="55"/>
      <c r="VAG39" s="55"/>
      <c r="VAH39" s="55"/>
      <c r="VAI39" s="55"/>
      <c r="VAJ39" s="55"/>
      <c r="VAK39" s="55"/>
      <c r="VAL39" s="55"/>
      <c r="VAM39" s="55"/>
      <c r="VAN39" s="55"/>
      <c r="VAO39" s="55"/>
      <c r="VAP39" s="55"/>
      <c r="VAQ39" s="55"/>
      <c r="VAR39" s="55"/>
      <c r="VAS39" s="55"/>
      <c r="VAT39" s="55"/>
      <c r="VAU39" s="55"/>
      <c r="VAV39" s="55"/>
      <c r="VAW39" s="55"/>
      <c r="VAX39" s="55"/>
      <c r="VAY39" s="55"/>
      <c r="VAZ39" s="55"/>
      <c r="VBA39" s="55"/>
      <c r="VBB39" s="55"/>
      <c r="VBC39" s="55"/>
      <c r="VBD39" s="55"/>
      <c r="VBE39" s="55"/>
      <c r="VBF39" s="55"/>
      <c r="VBG39" s="55"/>
      <c r="VBH39" s="55"/>
      <c r="VBI39" s="55"/>
      <c r="VBJ39" s="55"/>
      <c r="VBK39" s="55"/>
      <c r="VBL39" s="55"/>
      <c r="VBM39" s="55"/>
      <c r="VBN39" s="55"/>
      <c r="VBO39" s="55"/>
      <c r="VBP39" s="55"/>
      <c r="VBQ39" s="55"/>
      <c r="VBR39" s="55"/>
      <c r="VBS39" s="55"/>
      <c r="VBT39" s="55"/>
      <c r="VBU39" s="55"/>
      <c r="VBV39" s="55"/>
      <c r="VBW39" s="55"/>
      <c r="VBX39" s="55"/>
      <c r="VBY39" s="55"/>
      <c r="VBZ39" s="55"/>
      <c r="VCA39" s="55"/>
      <c r="VCB39" s="55"/>
      <c r="VCC39" s="55"/>
      <c r="VCD39" s="55"/>
      <c r="VCE39" s="55"/>
      <c r="VCF39" s="55"/>
      <c r="VCG39" s="55"/>
      <c r="VCH39" s="55"/>
      <c r="VCI39" s="55"/>
      <c r="VCJ39" s="55"/>
      <c r="VCK39" s="55"/>
      <c r="VCL39" s="55"/>
      <c r="VCM39" s="55"/>
      <c r="VCN39" s="55"/>
      <c r="VCO39" s="55"/>
      <c r="VCP39" s="55"/>
      <c r="VCQ39" s="55"/>
      <c r="VCR39" s="55"/>
      <c r="VCS39" s="55"/>
      <c r="VCT39" s="55"/>
      <c r="VCU39" s="55"/>
      <c r="VCV39" s="55"/>
      <c r="VCW39" s="55"/>
      <c r="VCX39" s="55"/>
      <c r="VCY39" s="55"/>
      <c r="VCZ39" s="55"/>
      <c r="VDA39" s="55"/>
      <c r="VDB39" s="55"/>
      <c r="VDC39" s="55"/>
      <c r="VDD39" s="55"/>
      <c r="VDE39" s="55"/>
      <c r="VDF39" s="55"/>
      <c r="VDG39" s="55"/>
      <c r="VDH39" s="55"/>
      <c r="VDI39" s="55"/>
      <c r="VDJ39" s="55"/>
      <c r="VDK39" s="55"/>
      <c r="VDL39" s="55"/>
      <c r="VDM39" s="55"/>
      <c r="VDN39" s="55"/>
      <c r="VDO39" s="55"/>
      <c r="VDP39" s="55"/>
      <c r="VDQ39" s="55"/>
      <c r="VDR39" s="55"/>
      <c r="VDS39" s="55"/>
      <c r="VDT39" s="55"/>
      <c r="VDU39" s="55"/>
      <c r="VDV39" s="55"/>
      <c r="VDW39" s="55"/>
      <c r="VDX39" s="55"/>
      <c r="VDY39" s="55"/>
      <c r="VDZ39" s="55"/>
      <c r="VEA39" s="55"/>
      <c r="VEB39" s="55"/>
      <c r="VEC39" s="55"/>
      <c r="VED39" s="55"/>
      <c r="VEE39" s="55"/>
      <c r="VEF39" s="55"/>
      <c r="VEG39" s="55"/>
      <c r="VEH39" s="55"/>
      <c r="VEI39" s="55"/>
      <c r="VEJ39" s="55"/>
      <c r="VEK39" s="55"/>
      <c r="VEL39" s="55"/>
      <c r="VEM39" s="55"/>
      <c r="VEN39" s="55"/>
      <c r="VEO39" s="55"/>
      <c r="VEP39" s="55"/>
      <c r="VEQ39" s="55"/>
      <c r="VER39" s="55"/>
      <c r="VES39" s="55"/>
      <c r="VET39" s="55"/>
      <c r="VEU39" s="55"/>
      <c r="VEV39" s="55"/>
      <c r="VEW39" s="55"/>
      <c r="VEX39" s="55"/>
      <c r="VEY39" s="55"/>
      <c r="VEZ39" s="55"/>
      <c r="VFA39" s="55"/>
      <c r="VFB39" s="55"/>
      <c r="VFC39" s="55"/>
      <c r="VFD39" s="55"/>
      <c r="VFE39" s="55"/>
      <c r="VFF39" s="55"/>
      <c r="VFG39" s="55"/>
      <c r="VFH39" s="55"/>
      <c r="VFI39" s="55"/>
      <c r="VFJ39" s="55"/>
      <c r="VFK39" s="55"/>
      <c r="VFL39" s="55"/>
      <c r="VFM39" s="55"/>
      <c r="VFN39" s="55"/>
      <c r="VFO39" s="55"/>
      <c r="VFP39" s="55"/>
      <c r="VFQ39" s="55"/>
      <c r="VFR39" s="55"/>
      <c r="VFS39" s="55"/>
      <c r="VFT39" s="55"/>
      <c r="VFU39" s="55"/>
      <c r="VFV39" s="55"/>
      <c r="VFW39" s="55"/>
      <c r="VFX39" s="55"/>
      <c r="VFY39" s="55"/>
      <c r="VFZ39" s="55"/>
      <c r="VGA39" s="55"/>
      <c r="VGB39" s="55"/>
      <c r="VGC39" s="55"/>
      <c r="VGD39" s="55"/>
      <c r="VGE39" s="55"/>
      <c r="VGF39" s="55"/>
      <c r="VGG39" s="55"/>
      <c r="VGH39" s="55"/>
      <c r="VGI39" s="55"/>
      <c r="VGJ39" s="55"/>
      <c r="VGK39" s="55"/>
      <c r="VGL39" s="55"/>
      <c r="VGM39" s="55"/>
      <c r="VGN39" s="55"/>
      <c r="VGO39" s="55"/>
      <c r="VGP39" s="55"/>
      <c r="VGQ39" s="55"/>
      <c r="VGR39" s="55"/>
      <c r="VGS39" s="55"/>
      <c r="VGT39" s="55"/>
      <c r="VGU39" s="55"/>
      <c r="VGV39" s="55"/>
      <c r="VGW39" s="55"/>
      <c r="VGX39" s="55"/>
      <c r="VGY39" s="55"/>
      <c r="VGZ39" s="55"/>
      <c r="VHA39" s="55"/>
      <c r="VHB39" s="55"/>
      <c r="VHC39" s="55"/>
      <c r="VHD39" s="55"/>
      <c r="VHE39" s="55"/>
      <c r="VHF39" s="55"/>
      <c r="VHG39" s="55"/>
      <c r="VHH39" s="55"/>
      <c r="VHI39" s="55"/>
      <c r="VHJ39" s="55"/>
      <c r="VHK39" s="55"/>
      <c r="VHL39" s="55"/>
      <c r="VHM39" s="55"/>
      <c r="VHN39" s="55"/>
      <c r="VHO39" s="55"/>
      <c r="VHP39" s="55"/>
      <c r="VHQ39" s="55"/>
      <c r="VHR39" s="55"/>
      <c r="VHS39" s="55"/>
      <c r="VHT39" s="55"/>
      <c r="VHU39" s="55"/>
      <c r="VHV39" s="55"/>
      <c r="VHW39" s="55"/>
      <c r="VHX39" s="55"/>
      <c r="VHY39" s="55"/>
      <c r="VHZ39" s="55"/>
      <c r="VIA39" s="55"/>
      <c r="VIB39" s="55"/>
      <c r="VIC39" s="55"/>
      <c r="VID39" s="55"/>
      <c r="VIE39" s="55"/>
      <c r="VIF39" s="55"/>
      <c r="VIG39" s="55"/>
      <c r="VIH39" s="55"/>
      <c r="VII39" s="55"/>
      <c r="VIJ39" s="55"/>
      <c r="VIK39" s="55"/>
      <c r="VIL39" s="55"/>
      <c r="VIM39" s="55"/>
      <c r="VIN39" s="55"/>
      <c r="VIO39" s="55"/>
      <c r="VIP39" s="55"/>
      <c r="VIQ39" s="55"/>
      <c r="VIR39" s="55"/>
      <c r="VIS39" s="55"/>
      <c r="VIT39" s="55"/>
      <c r="VIU39" s="55"/>
      <c r="VIV39" s="55"/>
      <c r="VIW39" s="55"/>
      <c r="VIX39" s="55"/>
      <c r="VIY39" s="55"/>
      <c r="VIZ39" s="55"/>
      <c r="VJA39" s="55"/>
      <c r="VJB39" s="55"/>
      <c r="VJC39" s="55"/>
      <c r="VJD39" s="55"/>
      <c r="VJE39" s="55"/>
      <c r="VJF39" s="55"/>
      <c r="VJG39" s="55"/>
      <c r="VJH39" s="55"/>
      <c r="VJI39" s="55"/>
      <c r="VJJ39" s="55"/>
      <c r="VJK39" s="55"/>
      <c r="VJL39" s="55"/>
      <c r="VJM39" s="55"/>
      <c r="VJN39" s="55"/>
      <c r="VJO39" s="55"/>
      <c r="VJP39" s="55"/>
      <c r="VJQ39" s="55"/>
      <c r="VJR39" s="55"/>
      <c r="VJS39" s="55"/>
      <c r="VJT39" s="55"/>
      <c r="VJU39" s="55"/>
      <c r="VJV39" s="55"/>
      <c r="VJW39" s="55"/>
      <c r="VJX39" s="55"/>
      <c r="VJY39" s="55"/>
      <c r="VJZ39" s="55"/>
      <c r="VKA39" s="55"/>
      <c r="VKB39" s="55"/>
      <c r="VKC39" s="55"/>
      <c r="VKD39" s="55"/>
      <c r="VKE39" s="55"/>
      <c r="VKF39" s="55"/>
      <c r="VKG39" s="55"/>
      <c r="VKH39" s="55"/>
      <c r="VKI39" s="55"/>
      <c r="VKJ39" s="55"/>
      <c r="VKK39" s="55"/>
      <c r="VKL39" s="55"/>
      <c r="VKM39" s="55"/>
      <c r="VKN39" s="55"/>
      <c r="VKO39" s="55"/>
      <c r="VKP39" s="55"/>
      <c r="VKQ39" s="55"/>
      <c r="VKR39" s="55"/>
      <c r="VKS39" s="55"/>
      <c r="VKT39" s="55"/>
      <c r="VKU39" s="55"/>
      <c r="VKV39" s="55"/>
      <c r="VKW39" s="55"/>
      <c r="VKX39" s="55"/>
      <c r="VKY39" s="55"/>
      <c r="VKZ39" s="55"/>
      <c r="VLA39" s="55"/>
      <c r="VLB39" s="55"/>
      <c r="VLC39" s="55"/>
      <c r="VLD39" s="55"/>
      <c r="VLE39" s="55"/>
      <c r="VLF39" s="55"/>
      <c r="VLG39" s="55"/>
      <c r="VLH39" s="55"/>
      <c r="VLI39" s="55"/>
      <c r="VLJ39" s="55"/>
      <c r="VLK39" s="55"/>
      <c r="VLL39" s="55"/>
      <c r="VLM39" s="55"/>
      <c r="VLN39" s="55"/>
      <c r="VLO39" s="55"/>
      <c r="VLP39" s="55"/>
      <c r="VLQ39" s="55"/>
      <c r="VLR39" s="55"/>
      <c r="VLS39" s="55"/>
      <c r="VLT39" s="55"/>
      <c r="VLU39" s="55"/>
      <c r="VLV39" s="55"/>
      <c r="VLW39" s="55"/>
      <c r="VLX39" s="55"/>
      <c r="VLY39" s="55"/>
      <c r="VLZ39" s="55"/>
      <c r="VMA39" s="55"/>
      <c r="VMB39" s="55"/>
      <c r="VMC39" s="55"/>
      <c r="VMD39" s="55"/>
      <c r="VME39" s="55"/>
      <c r="VMF39" s="55"/>
      <c r="VMG39" s="55"/>
      <c r="VMH39" s="55"/>
      <c r="VMI39" s="55"/>
      <c r="VMJ39" s="55"/>
      <c r="VMK39" s="55"/>
      <c r="VML39" s="55"/>
      <c r="VMM39" s="55"/>
      <c r="VMN39" s="55"/>
      <c r="VMO39" s="55"/>
      <c r="VMP39" s="55"/>
      <c r="VMQ39" s="55"/>
      <c r="VMR39" s="55"/>
      <c r="VMS39" s="55"/>
      <c r="VMT39" s="55"/>
      <c r="VMU39" s="55"/>
      <c r="VMV39" s="55"/>
      <c r="VMW39" s="55"/>
      <c r="VMX39" s="55"/>
      <c r="VMY39" s="55"/>
      <c r="VMZ39" s="55"/>
      <c r="VNA39" s="55"/>
      <c r="VNB39" s="55"/>
      <c r="VNC39" s="55"/>
      <c r="VND39" s="55"/>
      <c r="VNE39" s="55"/>
      <c r="VNF39" s="55"/>
      <c r="VNG39" s="55"/>
      <c r="VNH39" s="55"/>
      <c r="VNI39" s="55"/>
      <c r="VNJ39" s="55"/>
      <c r="VNK39" s="55"/>
      <c r="VNL39" s="55"/>
      <c r="VNM39" s="55"/>
      <c r="VNN39" s="55"/>
      <c r="VNO39" s="55"/>
      <c r="VNP39" s="55"/>
      <c r="VNQ39" s="55"/>
      <c r="VNR39" s="55"/>
      <c r="VNS39" s="55"/>
      <c r="VNT39" s="55"/>
      <c r="VNU39" s="55"/>
      <c r="VNV39" s="55"/>
      <c r="VNW39" s="55"/>
      <c r="VNX39" s="55"/>
      <c r="VNY39" s="55"/>
      <c r="VNZ39" s="55"/>
      <c r="VOA39" s="55"/>
      <c r="VOB39" s="55"/>
      <c r="VOC39" s="55"/>
      <c r="VOD39" s="55"/>
      <c r="VOE39" s="55"/>
      <c r="VOF39" s="55"/>
      <c r="VOG39" s="55"/>
      <c r="VOH39" s="55"/>
      <c r="VOI39" s="55"/>
      <c r="VOJ39" s="55"/>
      <c r="VOK39" s="55"/>
      <c r="VOL39" s="55"/>
      <c r="VOM39" s="55"/>
      <c r="VON39" s="55"/>
      <c r="VOO39" s="55"/>
      <c r="VOP39" s="55"/>
      <c r="VOQ39" s="55"/>
      <c r="VOR39" s="55"/>
      <c r="VOS39" s="55"/>
      <c r="VOT39" s="55"/>
      <c r="VOU39" s="55"/>
      <c r="VOV39" s="55"/>
      <c r="VOW39" s="55"/>
      <c r="VOX39" s="55"/>
      <c r="VOY39" s="55"/>
      <c r="VOZ39" s="55"/>
      <c r="VPA39" s="55"/>
      <c r="VPB39" s="55"/>
      <c r="VPC39" s="55"/>
      <c r="VPD39" s="55"/>
      <c r="VPE39" s="55"/>
      <c r="VPF39" s="55"/>
      <c r="VPG39" s="55"/>
      <c r="VPH39" s="55"/>
      <c r="VPI39" s="55"/>
      <c r="VPJ39" s="55"/>
      <c r="VPK39" s="55"/>
      <c r="VPL39" s="55"/>
      <c r="VPM39" s="55"/>
      <c r="VPN39" s="55"/>
      <c r="VPO39" s="55"/>
      <c r="VPP39" s="55"/>
      <c r="VPQ39" s="55"/>
      <c r="VPR39" s="55"/>
      <c r="VPS39" s="55"/>
      <c r="VPT39" s="55"/>
      <c r="VPU39" s="55"/>
      <c r="VPV39" s="55"/>
      <c r="VPW39" s="55"/>
      <c r="VPX39" s="55"/>
      <c r="VPY39" s="55"/>
      <c r="VPZ39" s="55"/>
      <c r="VQA39" s="55"/>
      <c r="VQB39" s="55"/>
      <c r="VQC39" s="55"/>
      <c r="VQD39" s="55"/>
      <c r="VQE39" s="55"/>
      <c r="VQF39" s="55"/>
      <c r="VQG39" s="55"/>
      <c r="VQH39" s="55"/>
      <c r="VQI39" s="55"/>
      <c r="VQJ39" s="55"/>
      <c r="VQK39" s="55"/>
      <c r="VQL39" s="55"/>
      <c r="VQM39" s="55"/>
      <c r="VQN39" s="55"/>
      <c r="VQO39" s="55"/>
      <c r="VQP39" s="55"/>
      <c r="VQQ39" s="55"/>
      <c r="VQR39" s="55"/>
      <c r="VQS39" s="55"/>
      <c r="VQT39" s="55"/>
      <c r="VQU39" s="55"/>
      <c r="VQV39" s="55"/>
      <c r="VQW39" s="55"/>
      <c r="VQX39" s="55"/>
      <c r="VQY39" s="55"/>
      <c r="VQZ39" s="55"/>
      <c r="VRA39" s="55"/>
      <c r="VRB39" s="55"/>
      <c r="VRC39" s="55"/>
      <c r="VRD39" s="55"/>
      <c r="VRE39" s="55"/>
      <c r="VRF39" s="55"/>
      <c r="VRG39" s="55"/>
      <c r="VRH39" s="55"/>
      <c r="VRI39" s="55"/>
      <c r="VRJ39" s="55"/>
      <c r="VRK39" s="55"/>
      <c r="VRL39" s="55"/>
      <c r="VRM39" s="55"/>
      <c r="VRN39" s="55"/>
      <c r="VRO39" s="55"/>
      <c r="VRP39" s="55"/>
      <c r="VRQ39" s="55"/>
      <c r="VRR39" s="55"/>
      <c r="VRS39" s="55"/>
      <c r="VRT39" s="55"/>
      <c r="VRU39" s="55"/>
      <c r="VRV39" s="55"/>
      <c r="VRW39" s="55"/>
      <c r="VRX39" s="55"/>
      <c r="VRY39" s="55"/>
      <c r="VRZ39" s="55"/>
      <c r="VSA39" s="55"/>
      <c r="VSB39" s="55"/>
      <c r="VSC39" s="55"/>
      <c r="VSD39" s="55"/>
      <c r="VSE39" s="55"/>
      <c r="VSF39" s="55"/>
      <c r="VSG39" s="55"/>
      <c r="VSH39" s="55"/>
      <c r="VSI39" s="55"/>
      <c r="VSJ39" s="55"/>
      <c r="VSK39" s="55"/>
      <c r="VSL39" s="55"/>
      <c r="VSM39" s="55"/>
      <c r="VSN39" s="55"/>
      <c r="VSO39" s="55"/>
      <c r="VSP39" s="55"/>
      <c r="VSQ39" s="55"/>
      <c r="VSR39" s="55"/>
      <c r="VSS39" s="55"/>
      <c r="VST39" s="55"/>
      <c r="VSU39" s="55"/>
      <c r="VSV39" s="55"/>
      <c r="VSW39" s="55"/>
      <c r="VSX39" s="55"/>
      <c r="VSY39" s="55"/>
      <c r="VSZ39" s="55"/>
      <c r="VTA39" s="55"/>
      <c r="VTB39" s="55"/>
      <c r="VTC39" s="55"/>
      <c r="VTD39" s="55"/>
      <c r="VTE39" s="55"/>
      <c r="VTF39" s="55"/>
      <c r="VTG39" s="55"/>
      <c r="VTH39" s="55"/>
      <c r="VTI39" s="55"/>
      <c r="VTJ39" s="55"/>
      <c r="VTK39" s="55"/>
      <c r="VTL39" s="55"/>
      <c r="VTM39" s="55"/>
      <c r="VTN39" s="55"/>
      <c r="VTO39" s="55"/>
      <c r="VTP39" s="55"/>
      <c r="VTQ39" s="55"/>
      <c r="VTR39" s="55"/>
      <c r="VTS39" s="55"/>
      <c r="VTT39" s="55"/>
      <c r="VTU39" s="55"/>
      <c r="VTV39" s="55"/>
      <c r="VTW39" s="55"/>
      <c r="VTX39" s="55"/>
      <c r="VTY39" s="55"/>
      <c r="VTZ39" s="55"/>
      <c r="VUA39" s="55"/>
      <c r="VUB39" s="55"/>
      <c r="VUC39" s="55"/>
      <c r="VUD39" s="55"/>
      <c r="VUE39" s="55"/>
      <c r="VUF39" s="55"/>
      <c r="VUG39" s="55"/>
      <c r="VUH39" s="55"/>
      <c r="VUI39" s="55"/>
      <c r="VUJ39" s="55"/>
      <c r="VUK39" s="55"/>
      <c r="VUL39" s="55"/>
      <c r="VUM39" s="55"/>
      <c r="VUN39" s="55"/>
      <c r="VUO39" s="55"/>
      <c r="VUP39" s="55"/>
      <c r="VUQ39" s="55"/>
      <c r="VUR39" s="55"/>
      <c r="VUS39" s="55"/>
      <c r="VUT39" s="55"/>
      <c r="VUU39" s="55"/>
      <c r="VUV39" s="55"/>
      <c r="VUW39" s="55"/>
      <c r="VUX39" s="55"/>
      <c r="VUY39" s="55"/>
      <c r="VUZ39" s="55"/>
      <c r="VVA39" s="55"/>
      <c r="VVB39" s="55"/>
      <c r="VVC39" s="55"/>
      <c r="VVD39" s="55"/>
      <c r="VVE39" s="55"/>
      <c r="VVF39" s="55"/>
      <c r="VVG39" s="55"/>
      <c r="VVH39" s="55"/>
      <c r="VVI39" s="55"/>
      <c r="VVJ39" s="55"/>
      <c r="VVK39" s="55"/>
      <c r="VVL39" s="55"/>
      <c r="VVM39" s="55"/>
      <c r="VVN39" s="55"/>
      <c r="VVO39" s="55"/>
      <c r="VVP39" s="55"/>
      <c r="VVQ39" s="55"/>
      <c r="VVR39" s="55"/>
      <c r="VVS39" s="55"/>
      <c r="VVT39" s="55"/>
      <c r="VVU39" s="55"/>
      <c r="VVV39" s="55"/>
      <c r="VVW39" s="55"/>
      <c r="VVX39" s="55"/>
      <c r="VVY39" s="55"/>
      <c r="VVZ39" s="55"/>
      <c r="VWA39" s="55"/>
      <c r="VWB39" s="55"/>
      <c r="VWC39" s="55"/>
      <c r="VWD39" s="55"/>
      <c r="VWE39" s="55"/>
      <c r="VWF39" s="55"/>
      <c r="VWG39" s="55"/>
      <c r="VWH39" s="55"/>
      <c r="VWI39" s="55"/>
      <c r="VWJ39" s="55"/>
      <c r="VWK39" s="55"/>
      <c r="VWL39" s="55"/>
      <c r="VWM39" s="55"/>
      <c r="VWN39" s="55"/>
      <c r="VWO39" s="55"/>
      <c r="VWP39" s="55"/>
      <c r="VWQ39" s="55"/>
      <c r="VWR39" s="55"/>
      <c r="VWS39" s="55"/>
      <c r="VWT39" s="55"/>
      <c r="VWU39" s="55"/>
      <c r="VWV39" s="55"/>
      <c r="VWW39" s="55"/>
      <c r="VWX39" s="55"/>
      <c r="VWY39" s="55"/>
      <c r="VWZ39" s="55"/>
      <c r="VXA39" s="55"/>
      <c r="VXB39" s="55"/>
      <c r="VXC39" s="55"/>
      <c r="VXD39" s="55"/>
      <c r="VXE39" s="55"/>
      <c r="VXF39" s="55"/>
      <c r="VXG39" s="55"/>
      <c r="VXH39" s="55"/>
      <c r="VXI39" s="55"/>
      <c r="VXJ39" s="55"/>
      <c r="VXK39" s="55"/>
      <c r="VXL39" s="55"/>
      <c r="VXM39" s="55"/>
      <c r="VXN39" s="55"/>
      <c r="VXO39" s="55"/>
      <c r="VXP39" s="55"/>
      <c r="VXQ39" s="55"/>
      <c r="VXR39" s="55"/>
      <c r="VXS39" s="55"/>
      <c r="VXT39" s="55"/>
      <c r="VXU39" s="55"/>
      <c r="VXV39" s="55"/>
      <c r="VXW39" s="55"/>
      <c r="VXX39" s="55"/>
      <c r="VXY39" s="55"/>
      <c r="VXZ39" s="55"/>
      <c r="VYA39" s="55"/>
      <c r="VYB39" s="55"/>
      <c r="VYC39" s="55"/>
      <c r="VYD39" s="55"/>
      <c r="VYE39" s="55"/>
      <c r="VYF39" s="55"/>
      <c r="VYG39" s="55"/>
      <c r="VYH39" s="55"/>
      <c r="VYI39" s="55"/>
      <c r="VYJ39" s="55"/>
      <c r="VYK39" s="55"/>
      <c r="VYL39" s="55"/>
      <c r="VYM39" s="55"/>
      <c r="VYN39" s="55"/>
      <c r="VYO39" s="55"/>
      <c r="VYP39" s="55"/>
      <c r="VYQ39" s="55"/>
      <c r="VYR39" s="55"/>
      <c r="VYS39" s="55"/>
      <c r="VYT39" s="55"/>
      <c r="VYU39" s="55"/>
      <c r="VYV39" s="55"/>
      <c r="VYW39" s="55"/>
      <c r="VYX39" s="55"/>
      <c r="VYY39" s="55"/>
      <c r="VYZ39" s="55"/>
      <c r="VZA39" s="55"/>
      <c r="VZB39" s="55"/>
      <c r="VZC39" s="55"/>
      <c r="VZD39" s="55"/>
      <c r="VZE39" s="55"/>
      <c r="VZF39" s="55"/>
      <c r="VZG39" s="55"/>
      <c r="VZH39" s="55"/>
      <c r="VZI39" s="55"/>
      <c r="VZJ39" s="55"/>
      <c r="VZK39" s="55"/>
      <c r="VZL39" s="55"/>
      <c r="VZM39" s="55"/>
      <c r="VZN39" s="55"/>
      <c r="VZO39" s="55"/>
      <c r="VZP39" s="55"/>
      <c r="VZQ39" s="55"/>
      <c r="VZR39" s="55"/>
      <c r="VZS39" s="55"/>
      <c r="VZT39" s="55"/>
      <c r="VZU39" s="55"/>
      <c r="VZV39" s="55"/>
      <c r="VZW39" s="55"/>
      <c r="VZX39" s="55"/>
      <c r="VZY39" s="55"/>
      <c r="VZZ39" s="55"/>
      <c r="WAA39" s="55"/>
      <c r="WAB39" s="55"/>
      <c r="WAC39" s="55"/>
      <c r="WAD39" s="55"/>
      <c r="WAE39" s="55"/>
      <c r="WAF39" s="55"/>
      <c r="WAG39" s="55"/>
      <c r="WAH39" s="55"/>
      <c r="WAI39" s="55"/>
      <c r="WAJ39" s="55"/>
      <c r="WAK39" s="55"/>
      <c r="WAL39" s="55"/>
      <c r="WAM39" s="55"/>
      <c r="WAN39" s="55"/>
      <c r="WAO39" s="55"/>
      <c r="WAP39" s="55"/>
      <c r="WAQ39" s="55"/>
      <c r="WAR39" s="55"/>
      <c r="WAS39" s="55"/>
      <c r="WAT39" s="55"/>
      <c r="WAU39" s="55"/>
      <c r="WAV39" s="55"/>
      <c r="WAW39" s="55"/>
      <c r="WAX39" s="55"/>
      <c r="WAY39" s="55"/>
      <c r="WAZ39" s="55"/>
      <c r="WBA39" s="55"/>
      <c r="WBB39" s="55"/>
      <c r="WBC39" s="55"/>
      <c r="WBD39" s="55"/>
      <c r="WBE39" s="55"/>
      <c r="WBF39" s="55"/>
      <c r="WBG39" s="55"/>
      <c r="WBH39" s="55"/>
      <c r="WBI39" s="55"/>
      <c r="WBJ39" s="55"/>
      <c r="WBK39" s="55"/>
      <c r="WBL39" s="55"/>
      <c r="WBM39" s="55"/>
      <c r="WBN39" s="55"/>
      <c r="WBO39" s="55"/>
      <c r="WBP39" s="55"/>
      <c r="WBQ39" s="55"/>
      <c r="WBR39" s="55"/>
      <c r="WBS39" s="55"/>
      <c r="WBT39" s="55"/>
      <c r="WBU39" s="55"/>
      <c r="WBV39" s="55"/>
      <c r="WBW39" s="55"/>
      <c r="WBX39" s="55"/>
      <c r="WBY39" s="55"/>
      <c r="WBZ39" s="55"/>
      <c r="WCA39" s="55"/>
      <c r="WCB39" s="55"/>
      <c r="WCC39" s="55"/>
      <c r="WCD39" s="55"/>
      <c r="WCE39" s="55"/>
      <c r="WCF39" s="55"/>
      <c r="WCG39" s="55"/>
      <c r="WCH39" s="55"/>
      <c r="WCI39" s="55"/>
      <c r="WCJ39" s="55"/>
      <c r="WCK39" s="55"/>
      <c r="WCL39" s="55"/>
      <c r="WCM39" s="55"/>
      <c r="WCN39" s="55"/>
      <c r="WCO39" s="55"/>
      <c r="WCP39" s="55"/>
      <c r="WCQ39" s="55"/>
      <c r="WCR39" s="55"/>
      <c r="WCS39" s="55"/>
      <c r="WCT39" s="55"/>
      <c r="WCU39" s="55"/>
      <c r="WCV39" s="55"/>
      <c r="WCW39" s="55"/>
      <c r="WCX39" s="55"/>
      <c r="WCY39" s="55"/>
      <c r="WCZ39" s="55"/>
      <c r="WDA39" s="55"/>
      <c r="WDB39" s="55"/>
      <c r="WDC39" s="55"/>
      <c r="WDD39" s="55"/>
      <c r="WDE39" s="55"/>
      <c r="WDF39" s="55"/>
      <c r="WDG39" s="55"/>
      <c r="WDH39" s="55"/>
      <c r="WDI39" s="55"/>
      <c r="WDJ39" s="55"/>
      <c r="WDK39" s="55"/>
      <c r="WDL39" s="55"/>
      <c r="WDM39" s="55"/>
      <c r="WDN39" s="55"/>
      <c r="WDO39" s="55"/>
      <c r="WDP39" s="55"/>
      <c r="WDQ39" s="55"/>
      <c r="WDR39" s="55"/>
      <c r="WDS39" s="55"/>
      <c r="WDT39" s="55"/>
      <c r="WDU39" s="55"/>
      <c r="WDV39" s="55"/>
      <c r="WDW39" s="55"/>
      <c r="WDX39" s="55"/>
      <c r="WDY39" s="55"/>
      <c r="WDZ39" s="55"/>
      <c r="WEA39" s="55"/>
      <c r="WEB39" s="55"/>
      <c r="WEC39" s="55"/>
      <c r="WED39" s="55"/>
      <c r="WEE39" s="55"/>
      <c r="WEF39" s="55"/>
      <c r="WEG39" s="55"/>
      <c r="WEH39" s="55"/>
      <c r="WEI39" s="55"/>
      <c r="WEJ39" s="55"/>
      <c r="WEK39" s="55"/>
      <c r="WEL39" s="55"/>
      <c r="WEM39" s="55"/>
      <c r="WEN39" s="55"/>
      <c r="WEO39" s="55"/>
      <c r="WEP39" s="55"/>
      <c r="WEQ39" s="55"/>
      <c r="WER39" s="55"/>
      <c r="WES39" s="55"/>
      <c r="WET39" s="55"/>
      <c r="WEU39" s="55"/>
      <c r="WEV39" s="55"/>
      <c r="WEW39" s="55"/>
      <c r="WEX39" s="55"/>
      <c r="WEY39" s="55"/>
      <c r="WEZ39" s="55"/>
      <c r="WFA39" s="55"/>
      <c r="WFB39" s="55"/>
      <c r="WFC39" s="55"/>
      <c r="WFD39" s="55"/>
      <c r="WFE39" s="55"/>
      <c r="WFF39" s="55"/>
      <c r="WFG39" s="55"/>
      <c r="WFH39" s="55"/>
      <c r="WFI39" s="55"/>
      <c r="WFJ39" s="55"/>
      <c r="WFK39" s="55"/>
      <c r="WFL39" s="55"/>
      <c r="WFM39" s="55"/>
      <c r="WFN39" s="55"/>
      <c r="WFO39" s="55"/>
      <c r="WFP39" s="55"/>
      <c r="WFQ39" s="55"/>
      <c r="WFR39" s="55"/>
      <c r="WFS39" s="55"/>
      <c r="WFT39" s="55"/>
      <c r="WFU39" s="55"/>
      <c r="WFV39" s="55"/>
      <c r="WFW39" s="55"/>
      <c r="WFX39" s="55"/>
      <c r="WFY39" s="55"/>
      <c r="WFZ39" s="55"/>
      <c r="WGA39" s="55"/>
      <c r="WGB39" s="55"/>
      <c r="WGC39" s="55"/>
      <c r="WGD39" s="55"/>
      <c r="WGE39" s="55"/>
      <c r="WGF39" s="55"/>
      <c r="WGG39" s="55"/>
      <c r="WGH39" s="55"/>
      <c r="WGI39" s="55"/>
      <c r="WGJ39" s="55"/>
      <c r="WGK39" s="55"/>
      <c r="WGL39" s="55"/>
      <c r="WGM39" s="55"/>
      <c r="WGN39" s="55"/>
      <c r="WGO39" s="55"/>
      <c r="WGP39" s="55"/>
      <c r="WGQ39" s="55"/>
      <c r="WGR39" s="55"/>
      <c r="WGS39" s="55"/>
      <c r="WGT39" s="55"/>
      <c r="WGU39" s="55"/>
      <c r="WGV39" s="55"/>
      <c r="WGW39" s="55"/>
      <c r="WGX39" s="55"/>
      <c r="WGY39" s="55"/>
      <c r="WGZ39" s="55"/>
      <c r="WHA39" s="55"/>
      <c r="WHB39" s="55"/>
      <c r="WHC39" s="55"/>
      <c r="WHD39" s="55"/>
      <c r="WHE39" s="55"/>
      <c r="WHF39" s="55"/>
      <c r="WHG39" s="55"/>
      <c r="WHH39" s="55"/>
      <c r="WHI39" s="55"/>
      <c r="WHJ39" s="55"/>
      <c r="WHK39" s="55"/>
      <c r="WHL39" s="55"/>
      <c r="WHM39" s="55"/>
      <c r="WHN39" s="55"/>
      <c r="WHO39" s="55"/>
      <c r="WHP39" s="55"/>
      <c r="WHQ39" s="55"/>
      <c r="WHR39" s="55"/>
      <c r="WHS39" s="55"/>
      <c r="WHT39" s="55"/>
      <c r="WHU39" s="55"/>
      <c r="WHV39" s="55"/>
      <c r="WHW39" s="55"/>
      <c r="WHX39" s="55"/>
      <c r="WHY39" s="55"/>
      <c r="WHZ39" s="55"/>
      <c r="WIA39" s="55"/>
      <c r="WIB39" s="55"/>
      <c r="WIC39" s="55"/>
      <c r="WID39" s="55"/>
      <c r="WIE39" s="55"/>
      <c r="WIF39" s="55"/>
      <c r="WIG39" s="55"/>
      <c r="WIH39" s="55"/>
      <c r="WII39" s="55"/>
      <c r="WIJ39" s="55"/>
      <c r="WIK39" s="55"/>
      <c r="WIL39" s="55"/>
      <c r="WIM39" s="55"/>
      <c r="WIN39" s="55"/>
      <c r="WIO39" s="55"/>
      <c r="WIP39" s="55"/>
      <c r="WIQ39" s="55"/>
      <c r="WIR39" s="55"/>
      <c r="WIS39" s="55"/>
      <c r="WIT39" s="55"/>
      <c r="WIU39" s="55"/>
      <c r="WIV39" s="55"/>
      <c r="WIW39" s="55"/>
      <c r="WIX39" s="55"/>
      <c r="WIY39" s="55"/>
      <c r="WIZ39" s="55"/>
      <c r="WJA39" s="55"/>
      <c r="WJB39" s="55"/>
      <c r="WJC39" s="55"/>
      <c r="WJD39" s="55"/>
      <c r="WJE39" s="55"/>
      <c r="WJF39" s="55"/>
      <c r="WJG39" s="55"/>
      <c r="WJH39" s="55"/>
      <c r="WJI39" s="55"/>
      <c r="WJJ39" s="55"/>
      <c r="WJK39" s="55"/>
      <c r="WJL39" s="55"/>
      <c r="WJM39" s="55"/>
      <c r="WJN39" s="55"/>
      <c r="WJO39" s="55"/>
      <c r="WJP39" s="55"/>
      <c r="WJQ39" s="55"/>
      <c r="WJR39" s="55"/>
      <c r="WJS39" s="55"/>
      <c r="WJT39" s="55"/>
      <c r="WJU39" s="55"/>
      <c r="WJV39" s="55"/>
      <c r="WJW39" s="55"/>
      <c r="WJX39" s="55"/>
      <c r="WJY39" s="55"/>
      <c r="WJZ39" s="55"/>
      <c r="WKA39" s="55"/>
      <c r="WKB39" s="55"/>
      <c r="WKC39" s="55"/>
      <c r="WKD39" s="55"/>
      <c r="WKE39" s="55"/>
      <c r="WKF39" s="55"/>
      <c r="WKG39" s="55"/>
      <c r="WKH39" s="55"/>
      <c r="WKI39" s="55"/>
      <c r="WKJ39" s="55"/>
      <c r="WKK39" s="55"/>
      <c r="WKL39" s="55"/>
      <c r="WKM39" s="55"/>
      <c r="WKN39" s="55"/>
      <c r="WKO39" s="55"/>
      <c r="WKP39" s="55"/>
      <c r="WKQ39" s="55"/>
      <c r="WKR39" s="55"/>
      <c r="WKS39" s="55"/>
      <c r="WKT39" s="55"/>
      <c r="WKU39" s="55"/>
      <c r="WKV39" s="55"/>
      <c r="WKW39" s="55"/>
      <c r="WKX39" s="55"/>
      <c r="WKY39" s="55"/>
      <c r="WKZ39" s="55"/>
      <c r="WLA39" s="55"/>
      <c r="WLB39" s="55"/>
      <c r="WLC39" s="55"/>
      <c r="WLD39" s="55"/>
      <c r="WLE39" s="55"/>
      <c r="WLF39" s="55"/>
      <c r="WLG39" s="55"/>
      <c r="WLH39" s="55"/>
      <c r="WLI39" s="55"/>
      <c r="WLJ39" s="55"/>
      <c r="WLK39" s="55"/>
      <c r="WLL39" s="55"/>
      <c r="WLM39" s="55"/>
      <c r="WLN39" s="55"/>
      <c r="WLO39" s="55"/>
      <c r="WLP39" s="55"/>
      <c r="WLQ39" s="55"/>
      <c r="WLR39" s="55"/>
      <c r="WLS39" s="55"/>
      <c r="WLT39" s="55"/>
      <c r="WLU39" s="55"/>
      <c r="WLV39" s="55"/>
      <c r="WLW39" s="55"/>
      <c r="WLX39" s="55"/>
      <c r="WLY39" s="55"/>
      <c r="WLZ39" s="55"/>
      <c r="WMA39" s="55"/>
      <c r="WMB39" s="55"/>
      <c r="WMC39" s="55"/>
      <c r="WMD39" s="55"/>
      <c r="WME39" s="55"/>
      <c r="WMF39" s="55"/>
      <c r="WMG39" s="55"/>
      <c r="WMH39" s="55"/>
      <c r="WMI39" s="55"/>
      <c r="WMJ39" s="55"/>
      <c r="WMK39" s="55"/>
      <c r="WML39" s="55"/>
      <c r="WMM39" s="55"/>
      <c r="WMN39" s="55"/>
      <c r="WMO39" s="55"/>
      <c r="WMP39" s="55"/>
      <c r="WMQ39" s="55"/>
      <c r="WMR39" s="55"/>
      <c r="WMS39" s="55"/>
      <c r="WMT39" s="55"/>
      <c r="WMU39" s="55"/>
      <c r="WMV39" s="55"/>
      <c r="WMW39" s="55"/>
      <c r="WMX39" s="55"/>
      <c r="WMY39" s="55"/>
      <c r="WMZ39" s="55"/>
      <c r="WNA39" s="55"/>
      <c r="WNB39" s="55"/>
      <c r="WNC39" s="55"/>
      <c r="WND39" s="55"/>
      <c r="WNE39" s="55"/>
      <c r="WNF39" s="55"/>
      <c r="WNG39" s="55"/>
      <c r="WNH39" s="55"/>
      <c r="WNI39" s="55"/>
      <c r="WNJ39" s="55"/>
      <c r="WNK39" s="55"/>
      <c r="WNL39" s="55"/>
      <c r="WNM39" s="55"/>
      <c r="WNN39" s="55"/>
      <c r="WNO39" s="55"/>
      <c r="WNP39" s="55"/>
      <c r="WNQ39" s="55"/>
      <c r="WNR39" s="55"/>
      <c r="WNS39" s="55"/>
      <c r="WNT39" s="55"/>
      <c r="WNU39" s="55"/>
      <c r="WNV39" s="55"/>
      <c r="WNW39" s="55"/>
      <c r="WNX39" s="55"/>
      <c r="WNY39" s="55"/>
      <c r="WNZ39" s="55"/>
      <c r="WOA39" s="55"/>
      <c r="WOB39" s="55"/>
      <c r="WOC39" s="55"/>
      <c r="WOD39" s="55"/>
      <c r="WOE39" s="55"/>
      <c r="WOF39" s="55"/>
      <c r="WOG39" s="55"/>
      <c r="WOH39" s="55"/>
      <c r="WOI39" s="55"/>
      <c r="WOJ39" s="55"/>
      <c r="WOK39" s="55"/>
      <c r="WOL39" s="55"/>
      <c r="WOM39" s="55"/>
      <c r="WON39" s="55"/>
      <c r="WOO39" s="55"/>
      <c r="WOP39" s="55"/>
      <c r="WOQ39" s="55"/>
      <c r="WOR39" s="55"/>
      <c r="WOS39" s="55"/>
      <c r="WOT39" s="55"/>
      <c r="WOU39" s="55"/>
      <c r="WOV39" s="55"/>
      <c r="WOW39" s="55"/>
      <c r="WOX39" s="55"/>
      <c r="WOY39" s="55"/>
      <c r="WOZ39" s="55"/>
      <c r="WPA39" s="55"/>
      <c r="WPB39" s="55"/>
      <c r="WPC39" s="55"/>
      <c r="WPD39" s="55"/>
      <c r="WPE39" s="55"/>
      <c r="WPF39" s="55"/>
      <c r="WPG39" s="55"/>
      <c r="WPH39" s="55"/>
      <c r="WPI39" s="55"/>
      <c r="WPJ39" s="55"/>
      <c r="WPK39" s="55"/>
      <c r="WPL39" s="55"/>
      <c r="WPM39" s="55"/>
      <c r="WPN39" s="55"/>
      <c r="WPO39" s="55"/>
      <c r="WPP39" s="55"/>
      <c r="WPQ39" s="55"/>
      <c r="WPR39" s="55"/>
      <c r="WPS39" s="55"/>
      <c r="WPT39" s="55"/>
      <c r="WPU39" s="55"/>
      <c r="WPV39" s="55"/>
      <c r="WPW39" s="55"/>
      <c r="WPX39" s="55"/>
      <c r="WPY39" s="55"/>
      <c r="WPZ39" s="55"/>
      <c r="WQA39" s="55"/>
      <c r="WQB39" s="55"/>
      <c r="WQC39" s="55"/>
      <c r="WQD39" s="55"/>
      <c r="WQE39" s="55"/>
      <c r="WQF39" s="55"/>
      <c r="WQG39" s="55"/>
      <c r="WQH39" s="55"/>
      <c r="WQI39" s="55"/>
      <c r="WQJ39" s="55"/>
      <c r="WQK39" s="55"/>
      <c r="WQL39" s="55"/>
      <c r="WQM39" s="55"/>
      <c r="WQN39" s="55"/>
      <c r="WQO39" s="55"/>
      <c r="WQP39" s="55"/>
      <c r="WQQ39" s="55"/>
      <c r="WQR39" s="55"/>
      <c r="WQS39" s="55"/>
      <c r="WQT39" s="55"/>
      <c r="WQU39" s="55"/>
      <c r="WQV39" s="55"/>
      <c r="WQW39" s="55"/>
      <c r="WQX39" s="55"/>
      <c r="WQY39" s="55"/>
      <c r="WQZ39" s="55"/>
      <c r="WRA39" s="55"/>
      <c r="WRB39" s="55"/>
      <c r="WRC39" s="55"/>
      <c r="WRD39" s="55"/>
      <c r="WRE39" s="55"/>
      <c r="WRF39" s="55"/>
      <c r="WRG39" s="55"/>
      <c r="WRH39" s="55"/>
      <c r="WRI39" s="55"/>
      <c r="WRJ39" s="55"/>
      <c r="WRK39" s="55"/>
      <c r="WRL39" s="55"/>
      <c r="WRM39" s="55"/>
      <c r="WRN39" s="55"/>
      <c r="WRO39" s="55"/>
      <c r="WRP39" s="55"/>
      <c r="WRQ39" s="55"/>
      <c r="WRR39" s="55"/>
      <c r="WRS39" s="55"/>
      <c r="WRT39" s="55"/>
      <c r="WRU39" s="55"/>
      <c r="WRV39" s="55"/>
      <c r="WRW39" s="55"/>
      <c r="WRX39" s="55"/>
      <c r="WRY39" s="55"/>
      <c r="WRZ39" s="55"/>
      <c r="WSA39" s="55"/>
      <c r="WSB39" s="55"/>
      <c r="WSC39" s="55"/>
      <c r="WSD39" s="55"/>
      <c r="WSE39" s="55"/>
      <c r="WSF39" s="55"/>
      <c r="WSG39" s="55"/>
      <c r="WSH39" s="55"/>
      <c r="WSI39" s="55"/>
      <c r="WSJ39" s="55"/>
      <c r="WSK39" s="55"/>
      <c r="WSL39" s="55"/>
      <c r="WSM39" s="55"/>
      <c r="WSN39" s="55"/>
      <c r="WSO39" s="55"/>
      <c r="WSP39" s="55"/>
      <c r="WSQ39" s="55"/>
      <c r="WSR39" s="55"/>
      <c r="WSS39" s="55"/>
      <c r="WST39" s="55"/>
      <c r="WSU39" s="55"/>
      <c r="WSV39" s="55"/>
      <c r="WSW39" s="55"/>
      <c r="WSX39" s="55"/>
      <c r="WSY39" s="55"/>
      <c r="WSZ39" s="55"/>
      <c r="WTA39" s="55"/>
      <c r="WTB39" s="55"/>
      <c r="WTC39" s="55"/>
      <c r="WTD39" s="55"/>
      <c r="WTE39" s="55"/>
      <c r="WTF39" s="55"/>
      <c r="WTG39" s="55"/>
      <c r="WTH39" s="55"/>
      <c r="WTI39" s="55"/>
      <c r="WTJ39" s="55"/>
      <c r="WTK39" s="55"/>
      <c r="WTL39" s="55"/>
      <c r="WTM39" s="55"/>
      <c r="WTN39" s="55"/>
      <c r="WTO39" s="55"/>
      <c r="WTP39" s="55"/>
      <c r="WTQ39" s="55"/>
      <c r="WTR39" s="55"/>
      <c r="WTS39" s="55"/>
      <c r="WTT39" s="55"/>
      <c r="WTU39" s="55"/>
      <c r="WTV39" s="55"/>
      <c r="WTW39" s="55"/>
      <c r="WTX39" s="55"/>
      <c r="WTY39" s="55"/>
      <c r="WTZ39" s="55"/>
      <c r="WUA39" s="55"/>
      <c r="WUB39" s="55"/>
      <c r="WUC39" s="55"/>
      <c r="WUD39" s="55"/>
      <c r="WUE39" s="55"/>
      <c r="WUF39" s="55"/>
      <c r="WUG39" s="55"/>
      <c r="WUH39" s="55"/>
      <c r="WUI39" s="55"/>
      <c r="WUJ39" s="55"/>
      <c r="WUK39" s="55"/>
      <c r="WUL39" s="55"/>
      <c r="WUM39" s="55"/>
      <c r="WUN39" s="55"/>
      <c r="WUO39" s="55"/>
      <c r="WUP39" s="55"/>
      <c r="WUQ39" s="55"/>
      <c r="WUR39" s="55"/>
      <c r="WUS39" s="55"/>
      <c r="WUT39" s="55"/>
      <c r="WUU39" s="55"/>
      <c r="WUV39" s="55"/>
      <c r="WUW39" s="55"/>
      <c r="WUX39" s="55"/>
      <c r="WUY39" s="55"/>
      <c r="WUZ39" s="55"/>
      <c r="WVA39" s="55"/>
      <c r="WVB39" s="55"/>
      <c r="WVC39" s="55"/>
      <c r="WVD39" s="55"/>
      <c r="WVE39" s="55"/>
      <c r="WVF39" s="55"/>
      <c r="WVG39" s="55"/>
      <c r="WVH39" s="55"/>
      <c r="WVI39" s="55"/>
      <c r="WVJ39" s="55"/>
      <c r="WVK39" s="55"/>
      <c r="WVL39" s="55"/>
      <c r="WVM39" s="55"/>
      <c r="WVN39" s="55"/>
      <c r="WVO39" s="55"/>
      <c r="WVP39" s="55"/>
      <c r="WVQ39" s="55"/>
      <c r="WVR39" s="55"/>
      <c r="WVS39" s="55"/>
      <c r="WVT39" s="55"/>
      <c r="WVU39" s="55"/>
      <c r="WVV39" s="55"/>
      <c r="WVW39" s="55"/>
      <c r="WVX39" s="55"/>
      <c r="WVY39" s="55"/>
      <c r="WVZ39" s="55"/>
      <c r="WWA39" s="55"/>
      <c r="WWB39" s="55"/>
      <c r="WWC39" s="55"/>
      <c r="WWD39" s="55"/>
      <c r="WWE39" s="55"/>
      <c r="WWF39" s="55"/>
      <c r="WWG39" s="55"/>
      <c r="WWH39" s="55"/>
      <c r="WWI39" s="55"/>
      <c r="WWJ39" s="55"/>
      <c r="WWK39" s="55"/>
      <c r="WWL39" s="55"/>
      <c r="WWM39" s="55"/>
      <c r="WWN39" s="55"/>
      <c r="WWO39" s="55"/>
      <c r="WWP39" s="55"/>
      <c r="WWQ39" s="55"/>
      <c r="WWR39" s="55"/>
      <c r="WWS39" s="55"/>
      <c r="WWT39" s="55"/>
      <c r="WWU39" s="55"/>
      <c r="WWV39" s="55"/>
      <c r="WWW39" s="55"/>
      <c r="WWX39" s="55"/>
      <c r="WWY39" s="55"/>
      <c r="WWZ39" s="55"/>
      <c r="WXA39" s="55"/>
      <c r="WXB39" s="55"/>
      <c r="WXC39" s="55"/>
      <c r="WXD39" s="55"/>
      <c r="WXE39" s="55"/>
      <c r="WXF39" s="55"/>
      <c r="WXG39" s="55"/>
      <c r="WXH39" s="55"/>
      <c r="WXI39" s="55"/>
      <c r="WXJ39" s="55"/>
      <c r="WXK39" s="55"/>
      <c r="WXL39" s="55"/>
      <c r="WXM39" s="55"/>
      <c r="WXN39" s="55"/>
      <c r="WXO39" s="55"/>
      <c r="WXP39" s="55"/>
      <c r="WXQ39" s="55"/>
      <c r="WXR39" s="55"/>
      <c r="WXS39" s="55"/>
      <c r="WXT39" s="55"/>
      <c r="WXU39" s="55"/>
      <c r="WXV39" s="55"/>
      <c r="WXW39" s="55"/>
      <c r="WXX39" s="55"/>
      <c r="WXY39" s="55"/>
      <c r="WXZ39" s="55"/>
      <c r="WYA39" s="55"/>
      <c r="WYB39" s="55"/>
      <c r="WYC39" s="55"/>
      <c r="WYD39" s="55"/>
      <c r="WYE39" s="55"/>
      <c r="WYF39" s="55"/>
      <c r="WYG39" s="55"/>
      <c r="WYH39" s="55"/>
      <c r="WYI39" s="55"/>
      <c r="WYJ39" s="55"/>
      <c r="WYK39" s="55"/>
      <c r="WYL39" s="55"/>
      <c r="WYM39" s="55"/>
      <c r="WYN39" s="55"/>
      <c r="WYO39" s="55"/>
      <c r="WYP39" s="55"/>
      <c r="WYQ39" s="55"/>
      <c r="WYR39" s="55"/>
      <c r="WYS39" s="55"/>
      <c r="WYT39" s="55"/>
      <c r="WYU39" s="55"/>
      <c r="WYV39" s="55"/>
      <c r="WYW39" s="55"/>
      <c r="WYX39" s="55"/>
      <c r="WYY39" s="55"/>
      <c r="WYZ39" s="55"/>
      <c r="WZA39" s="55"/>
      <c r="WZB39" s="55"/>
      <c r="WZC39" s="55"/>
      <c r="WZD39" s="55"/>
      <c r="WZE39" s="55"/>
      <c r="WZF39" s="55"/>
      <c r="WZG39" s="55"/>
      <c r="WZH39" s="55"/>
      <c r="WZI39" s="55"/>
      <c r="WZJ39" s="55"/>
      <c r="WZK39" s="55"/>
      <c r="WZL39" s="55"/>
      <c r="WZM39" s="55"/>
      <c r="WZN39" s="55"/>
      <c r="WZO39" s="55"/>
      <c r="WZP39" s="55"/>
      <c r="WZQ39" s="55"/>
      <c r="WZR39" s="55"/>
      <c r="WZS39" s="55"/>
      <c r="WZT39" s="55"/>
      <c r="WZU39" s="55"/>
      <c r="WZV39" s="55"/>
      <c r="WZW39" s="55"/>
      <c r="WZX39" s="55"/>
      <c r="WZY39" s="55"/>
      <c r="WZZ39" s="55"/>
      <c r="XAA39" s="55"/>
      <c r="XAB39" s="55"/>
      <c r="XAC39" s="55"/>
      <c r="XAD39" s="55"/>
      <c r="XAE39" s="55"/>
      <c r="XAF39" s="55"/>
      <c r="XAG39" s="55"/>
      <c r="XAH39" s="55"/>
      <c r="XAI39" s="55"/>
      <c r="XAJ39" s="55"/>
      <c r="XAK39" s="55"/>
      <c r="XAL39" s="55"/>
      <c r="XAM39" s="55"/>
      <c r="XAN39" s="55"/>
      <c r="XAO39" s="55"/>
      <c r="XAP39" s="55"/>
      <c r="XAQ39" s="55"/>
      <c r="XAR39" s="55"/>
      <c r="XAS39" s="55"/>
      <c r="XAT39" s="55"/>
      <c r="XAU39" s="55"/>
      <c r="XAV39" s="55"/>
      <c r="XAW39" s="55"/>
      <c r="XAX39" s="55"/>
      <c r="XAY39" s="55"/>
      <c r="XAZ39" s="55"/>
      <c r="XBA39" s="55"/>
      <c r="XBB39" s="55"/>
      <c r="XBC39" s="55"/>
      <c r="XBD39" s="55"/>
      <c r="XBE39" s="55"/>
      <c r="XBF39" s="55"/>
      <c r="XBG39" s="55"/>
      <c r="XBH39" s="55"/>
      <c r="XBI39" s="55"/>
      <c r="XBJ39" s="55"/>
      <c r="XBK39" s="55"/>
      <c r="XBL39" s="55"/>
      <c r="XBM39" s="55"/>
      <c r="XBN39" s="55"/>
      <c r="XBO39" s="55"/>
      <c r="XBP39" s="55"/>
      <c r="XBQ39" s="55"/>
      <c r="XBR39" s="55"/>
      <c r="XBS39" s="55"/>
      <c r="XBT39" s="55"/>
      <c r="XBU39" s="55"/>
      <c r="XBV39" s="55"/>
      <c r="XBW39" s="55"/>
      <c r="XBX39" s="55"/>
      <c r="XBY39" s="55"/>
      <c r="XBZ39" s="55"/>
      <c r="XCA39" s="55"/>
      <c r="XCB39" s="55"/>
      <c r="XCC39" s="55"/>
      <c r="XCD39" s="55"/>
      <c r="XCE39" s="55"/>
      <c r="XCF39" s="55"/>
      <c r="XCG39" s="55"/>
      <c r="XCH39" s="55"/>
      <c r="XCI39" s="55"/>
      <c r="XCJ39" s="55"/>
      <c r="XCK39" s="55"/>
      <c r="XCL39" s="55"/>
      <c r="XCM39" s="55"/>
      <c r="XCN39" s="55"/>
      <c r="XCO39" s="55"/>
      <c r="XCP39" s="55"/>
      <c r="XCQ39" s="55"/>
      <c r="XCR39" s="55"/>
      <c r="XCS39" s="55"/>
      <c r="XCT39" s="55"/>
      <c r="XCU39" s="55"/>
      <c r="XCV39" s="55"/>
      <c r="XCW39" s="55"/>
      <c r="XCX39" s="55"/>
      <c r="XCY39" s="55"/>
      <c r="XCZ39" s="55"/>
      <c r="XDA39" s="55"/>
      <c r="XDB39" s="55"/>
      <c r="XDC39" s="55"/>
      <c r="XDD39" s="55"/>
      <c r="XDE39" s="55"/>
      <c r="XDF39" s="55"/>
      <c r="XDG39" s="55"/>
      <c r="XDH39" s="55"/>
      <c r="XDI39" s="55"/>
      <c r="XDJ39" s="55"/>
      <c r="XDK39" s="55"/>
      <c r="XDL39" s="55"/>
      <c r="XDM39" s="55"/>
      <c r="XDN39" s="55"/>
      <c r="XDO39" s="55"/>
      <c r="XDP39" s="55"/>
      <c r="XDQ39" s="55"/>
      <c r="XDR39" s="55"/>
      <c r="XDS39" s="55"/>
      <c r="XDT39" s="55"/>
      <c r="XDU39" s="55"/>
      <c r="XDV39" s="55"/>
      <c r="XDW39" s="55"/>
      <c r="XDX39" s="55"/>
      <c r="XDY39" s="55"/>
      <c r="XDZ39" s="55"/>
      <c r="XEA39" s="55"/>
      <c r="XEB39" s="55"/>
      <c r="XEC39" s="55"/>
      <c r="XED39" s="55"/>
      <c r="XEE39" s="55"/>
      <c r="XEF39" s="55"/>
      <c r="XEG39" s="55"/>
      <c r="XEH39" s="55"/>
      <c r="XEI39" s="55"/>
      <c r="XEJ39" s="55"/>
      <c r="XEK39" s="55"/>
      <c r="XEL39" s="55"/>
      <c r="XEM39" s="55"/>
      <c r="XEN39" s="55"/>
      <c r="XEO39" s="55"/>
    </row>
    <row r="40" spans="1:16369" s="55" customFormat="1">
      <c r="A40" s="30"/>
      <c r="B40" s="24" t="s">
        <v>171</v>
      </c>
      <c r="C40" s="25"/>
      <c r="D40" s="26"/>
      <c r="E40" s="37"/>
      <c r="F40" s="25"/>
      <c r="I40" s="56"/>
    </row>
    <row r="42" spans="1:16369" s="39" customFormat="1">
      <c r="A42" s="41" t="s">
        <v>11</v>
      </c>
      <c r="B42" s="36" t="s">
        <v>172</v>
      </c>
      <c r="C42" s="37" t="s">
        <v>13</v>
      </c>
      <c r="D42" s="38">
        <v>30</v>
      </c>
      <c r="E42" s="37"/>
      <c r="F42" s="37">
        <f>E42*D42</f>
        <v>0</v>
      </c>
    </row>
    <row r="43" spans="1:16369" s="39" customFormat="1">
      <c r="A43" s="41" t="s">
        <v>11</v>
      </c>
      <c r="B43" s="36" t="s">
        <v>148</v>
      </c>
      <c r="C43" s="37" t="s">
        <v>13</v>
      </c>
      <c r="D43" s="38">
        <v>25</v>
      </c>
      <c r="E43" s="37"/>
      <c r="F43" s="37">
        <f t="shared" ref="F43:F46" si="3">E43*D43</f>
        <v>0</v>
      </c>
    </row>
    <row r="44" spans="1:16369" s="39" customFormat="1">
      <c r="A44" s="41" t="s">
        <v>11</v>
      </c>
      <c r="B44" s="36" t="s">
        <v>147</v>
      </c>
      <c r="C44" s="37" t="s">
        <v>13</v>
      </c>
      <c r="D44" s="38">
        <v>1280</v>
      </c>
      <c r="E44" s="37"/>
      <c r="F44" s="37">
        <f t="shared" si="3"/>
        <v>0</v>
      </c>
    </row>
    <row r="45" spans="1:16369" s="39" customFormat="1">
      <c r="A45" s="41" t="s">
        <v>11</v>
      </c>
      <c r="B45" s="36" t="s">
        <v>146</v>
      </c>
      <c r="C45" s="37" t="s">
        <v>13</v>
      </c>
      <c r="D45" s="38">
        <v>40</v>
      </c>
      <c r="E45" s="37"/>
      <c r="F45" s="37">
        <f t="shared" si="3"/>
        <v>0</v>
      </c>
    </row>
    <row r="46" spans="1:16369" s="39" customFormat="1">
      <c r="A46" s="41" t="s">
        <v>11</v>
      </c>
      <c r="B46" s="36" t="s">
        <v>143</v>
      </c>
      <c r="C46" s="37" t="s">
        <v>13</v>
      </c>
      <c r="D46" s="38">
        <v>920</v>
      </c>
      <c r="E46" s="37"/>
      <c r="F46" s="37">
        <f t="shared" si="3"/>
        <v>0</v>
      </c>
    </row>
    <row r="47" spans="1:16369" s="39" customFormat="1">
      <c r="A47" s="41" t="s">
        <v>11</v>
      </c>
      <c r="B47" s="36" t="s">
        <v>149</v>
      </c>
      <c r="C47" s="37" t="s">
        <v>13</v>
      </c>
      <c r="D47" s="38">
        <v>90</v>
      </c>
      <c r="E47" s="37"/>
      <c r="F47" s="37">
        <f t="shared" ref="F47" si="4">E47*D47</f>
        <v>0</v>
      </c>
    </row>
    <row r="48" spans="1:16369" s="39" customFormat="1">
      <c r="A48" s="41"/>
      <c r="B48" s="36"/>
      <c r="C48" s="37"/>
      <c r="D48" s="38"/>
      <c r="E48" s="37"/>
      <c r="F48" s="37"/>
    </row>
    <row r="49" spans="1:6">
      <c r="A49" s="30" t="s">
        <v>61</v>
      </c>
      <c r="B49" s="24" t="s">
        <v>63</v>
      </c>
    </row>
    <row r="51" spans="1:6" ht="38.25">
      <c r="A51" s="30" t="s">
        <v>11</v>
      </c>
      <c r="B51" s="24" t="s">
        <v>130</v>
      </c>
      <c r="C51" s="25" t="s">
        <v>13</v>
      </c>
      <c r="D51" s="26">
        <f>ROUND(SUM(D42:D47)*0.25,-1)</f>
        <v>600</v>
      </c>
      <c r="F51" s="25">
        <f>E51*D51</f>
        <v>0</v>
      </c>
    </row>
    <row r="53" spans="1:6">
      <c r="A53" s="30" t="s">
        <v>62</v>
      </c>
      <c r="B53" s="24" t="s">
        <v>64</v>
      </c>
    </row>
    <row r="55" spans="1:6" ht="25.5">
      <c r="A55" s="30" t="s">
        <v>11</v>
      </c>
      <c r="B55" s="24" t="s">
        <v>144</v>
      </c>
      <c r="C55" s="25" t="s">
        <v>20</v>
      </c>
      <c r="D55" s="26">
        <v>40</v>
      </c>
      <c r="F55" s="25">
        <f t="shared" ref="F55" si="5">E55*D55</f>
        <v>0</v>
      </c>
    </row>
    <row r="56" spans="1:6">
      <c r="A56" s="30" t="s">
        <v>11</v>
      </c>
      <c r="B56" s="24" t="s">
        <v>160</v>
      </c>
      <c r="C56" s="25" t="s">
        <v>20</v>
      </c>
      <c r="D56" s="26">
        <v>8</v>
      </c>
      <c r="F56" s="25">
        <f>E56*D56</f>
        <v>0</v>
      </c>
    </row>
    <row r="58" spans="1:6" ht="25.5">
      <c r="A58" s="30" t="s">
        <v>11</v>
      </c>
      <c r="B58" s="24" t="s">
        <v>174</v>
      </c>
      <c r="C58" s="25" t="s">
        <v>20</v>
      </c>
      <c r="D58" s="26">
        <v>38</v>
      </c>
      <c r="F58" s="25">
        <f t="shared" ref="F58" si="6">E58*D58</f>
        <v>0</v>
      </c>
    </row>
    <row r="59" spans="1:6" ht="38.25">
      <c r="A59" s="30" t="s">
        <v>11</v>
      </c>
      <c r="B59" s="24" t="s">
        <v>145</v>
      </c>
      <c r="C59" s="25" t="s">
        <v>20</v>
      </c>
      <c r="D59" s="26">
        <v>2</v>
      </c>
      <c r="F59" s="25">
        <f t="shared" ref="F59" si="7">E59*D59</f>
        <v>0</v>
      </c>
    </row>
    <row r="61" spans="1:6">
      <c r="A61" s="30" t="s">
        <v>124</v>
      </c>
      <c r="B61" s="24" t="s">
        <v>65</v>
      </c>
    </row>
    <row r="62" spans="1:6" ht="38.25">
      <c r="A62" s="30" t="s">
        <v>11</v>
      </c>
      <c r="B62" s="24" t="s">
        <v>76</v>
      </c>
      <c r="C62" s="25" t="s">
        <v>13</v>
      </c>
      <c r="D62" s="26">
        <v>80</v>
      </c>
      <c r="F62" s="25">
        <f t="shared" ref="F62:F64" si="8">E62*D62</f>
        <v>0</v>
      </c>
    </row>
    <row r="63" spans="1:6" ht="38.25">
      <c r="A63" s="30" t="s">
        <v>11</v>
      </c>
      <c r="B63" s="24" t="s">
        <v>132</v>
      </c>
      <c r="C63" s="25" t="s">
        <v>20</v>
      </c>
      <c r="D63" s="26">
        <v>54</v>
      </c>
      <c r="F63" s="25">
        <f t="shared" ref="F63" si="9">E63*D63</f>
        <v>0</v>
      </c>
    </row>
    <row r="64" spans="1:6" ht="38.25">
      <c r="A64" s="30" t="s">
        <v>11</v>
      </c>
      <c r="B64" s="24" t="s">
        <v>173</v>
      </c>
      <c r="C64" s="25" t="s">
        <v>20</v>
      </c>
      <c r="D64" s="26">
        <v>27</v>
      </c>
      <c r="F64" s="25">
        <f t="shared" si="8"/>
        <v>0</v>
      </c>
    </row>
    <row r="66" spans="1:7">
      <c r="A66" s="30" t="s">
        <v>70</v>
      </c>
      <c r="B66" s="24" t="s">
        <v>66</v>
      </c>
    </row>
    <row r="67" spans="1:7" ht="25.5">
      <c r="A67" s="30" t="s">
        <v>11</v>
      </c>
      <c r="B67" s="24" t="s">
        <v>95</v>
      </c>
      <c r="C67" s="25" t="s">
        <v>13</v>
      </c>
      <c r="D67" s="26">
        <v>40</v>
      </c>
      <c r="F67" s="25">
        <f t="shared" ref="F67:F68" si="10">E67*D67</f>
        <v>0</v>
      </c>
    </row>
    <row r="68" spans="1:7">
      <c r="A68" s="30" t="s">
        <v>11</v>
      </c>
      <c r="B68" s="24" t="s">
        <v>67</v>
      </c>
      <c r="C68" s="25" t="s">
        <v>24</v>
      </c>
      <c r="D68" s="26">
        <f>ROUND((SUM(D67:D67))*0.5,-1)</f>
        <v>20</v>
      </c>
      <c r="F68" s="25">
        <f t="shared" si="10"/>
        <v>0</v>
      </c>
    </row>
    <row r="70" spans="1:7">
      <c r="A70" s="30" t="s">
        <v>164</v>
      </c>
      <c r="B70" s="24" t="s">
        <v>165</v>
      </c>
    </row>
    <row r="71" spans="1:7" ht="38.25">
      <c r="A71" s="30" t="s">
        <v>11</v>
      </c>
      <c r="B71" s="24" t="s">
        <v>175</v>
      </c>
      <c r="C71" s="25" t="s">
        <v>14</v>
      </c>
      <c r="D71" s="26">
        <v>2</v>
      </c>
      <c r="F71" s="25">
        <f t="shared" ref="F71" si="11">E71*D71</f>
        <v>0</v>
      </c>
    </row>
    <row r="73" spans="1:7">
      <c r="A73" s="43"/>
      <c r="B73" s="44" t="s">
        <v>68</v>
      </c>
      <c r="C73" s="45"/>
      <c r="D73" s="46"/>
      <c r="E73" s="105"/>
      <c r="F73" s="108">
        <f>SUM(F40:F72)</f>
        <v>0</v>
      </c>
    </row>
    <row r="76" spans="1:7">
      <c r="A76" s="30" t="s">
        <v>22</v>
      </c>
      <c r="B76" s="24" t="s">
        <v>69</v>
      </c>
    </row>
    <row r="77" spans="1:7" ht="15">
      <c r="B77" s="24" t="s">
        <v>131</v>
      </c>
      <c r="E77" s="109"/>
    </row>
    <row r="78" spans="1:7" ht="15">
      <c r="E78" s="110"/>
    </row>
    <row r="79" spans="1:7">
      <c r="E79" s="106"/>
    </row>
    <row r="80" spans="1:7" s="42" customFormat="1" ht="45">
      <c r="A80" s="51" t="s">
        <v>209</v>
      </c>
      <c r="B80" s="47" t="s">
        <v>208</v>
      </c>
      <c r="C80" s="52" t="s">
        <v>15</v>
      </c>
      <c r="D80" s="52">
        <v>46</v>
      </c>
      <c r="E80" s="106"/>
      <c r="F80" s="100">
        <f>D80*E80</f>
        <v>0</v>
      </c>
      <c r="G80" s="47"/>
    </row>
    <row r="81" spans="1:7" s="42" customFormat="1" ht="45">
      <c r="A81" s="51" t="s">
        <v>177</v>
      </c>
      <c r="B81" s="47" t="s">
        <v>205</v>
      </c>
      <c r="C81" s="52" t="s">
        <v>15</v>
      </c>
      <c r="D81" s="52">
        <v>47</v>
      </c>
      <c r="E81" s="106"/>
      <c r="F81" s="100">
        <f>E81*D81</f>
        <v>0</v>
      </c>
      <c r="G81" s="47"/>
    </row>
    <row r="82" spans="1:7" s="42" customFormat="1" ht="45">
      <c r="A82" s="51" t="s">
        <v>178</v>
      </c>
      <c r="B82" s="47" t="s">
        <v>204</v>
      </c>
      <c r="C82" s="52" t="s">
        <v>15</v>
      </c>
      <c r="D82" s="52">
        <v>3</v>
      </c>
      <c r="E82" s="106"/>
      <c r="F82" s="100">
        <f>E82*D82</f>
        <v>0</v>
      </c>
      <c r="G82" s="47"/>
    </row>
    <row r="83" spans="1:7" s="42" customFormat="1" ht="45">
      <c r="A83" s="51" t="s">
        <v>206</v>
      </c>
      <c r="B83" s="47" t="s">
        <v>207</v>
      </c>
      <c r="C83" s="52" t="s">
        <v>15</v>
      </c>
      <c r="D83" s="52">
        <v>8</v>
      </c>
      <c r="E83" s="106"/>
      <c r="F83" s="100">
        <f>E83*D83</f>
        <v>0</v>
      </c>
      <c r="G83" s="47"/>
    </row>
    <row r="85" spans="1:7">
      <c r="B85" s="24" t="s">
        <v>96</v>
      </c>
    </row>
    <row r="87" spans="1:7" ht="45">
      <c r="A87" s="30" t="s">
        <v>11</v>
      </c>
      <c r="B87" s="48" t="s">
        <v>163</v>
      </c>
      <c r="C87" s="25" t="s">
        <v>15</v>
      </c>
      <c r="D87" s="26">
        <v>4</v>
      </c>
      <c r="F87" s="25">
        <f>E87*D87</f>
        <v>0</v>
      </c>
    </row>
    <row r="88" spans="1:7" ht="30">
      <c r="A88" s="30" t="s">
        <v>11</v>
      </c>
      <c r="B88" s="53" t="s">
        <v>162</v>
      </c>
      <c r="C88" s="25" t="s">
        <v>15</v>
      </c>
      <c r="D88" s="26">
        <v>1</v>
      </c>
      <c r="F88" s="25">
        <f>E88*D88</f>
        <v>0</v>
      </c>
    </row>
    <row r="89" spans="1:7" ht="15">
      <c r="A89" s="30" t="s">
        <v>11</v>
      </c>
      <c r="B89" s="49" t="s">
        <v>161</v>
      </c>
      <c r="C89" s="25" t="s">
        <v>15</v>
      </c>
      <c r="D89" s="26">
        <v>4</v>
      </c>
      <c r="F89" s="25">
        <f>E89*D89</f>
        <v>0</v>
      </c>
    </row>
    <row r="90" spans="1:7" ht="15">
      <c r="B90" s="86"/>
    </row>
    <row r="91" spans="1:7">
      <c r="A91" s="43"/>
      <c r="B91" s="44" t="s">
        <v>71</v>
      </c>
      <c r="C91" s="45"/>
      <c r="D91" s="46"/>
      <c r="E91" s="105"/>
      <c r="F91" s="45">
        <f>SUM(F80:F90)</f>
        <v>0</v>
      </c>
    </row>
    <row r="94" spans="1:7" s="31" customFormat="1" ht="14.25">
      <c r="A94" s="30" t="s">
        <v>77</v>
      </c>
      <c r="B94" s="24" t="s">
        <v>8</v>
      </c>
      <c r="C94" s="25"/>
      <c r="D94" s="26"/>
      <c r="E94" s="37"/>
      <c r="F94" s="25"/>
    </row>
    <row r="95" spans="1:7" s="31" customFormat="1" ht="14.25">
      <c r="A95" s="30"/>
      <c r="B95" s="24"/>
      <c r="C95" s="25"/>
      <c r="D95" s="26"/>
      <c r="E95" s="37"/>
      <c r="F95" s="25"/>
    </row>
    <row r="96" spans="1:7" s="31" customFormat="1" ht="25.5">
      <c r="A96" s="30"/>
      <c r="B96" s="24" t="s">
        <v>79</v>
      </c>
      <c r="C96" s="25"/>
      <c r="D96" s="26"/>
      <c r="E96" s="37"/>
      <c r="F96" s="25"/>
    </row>
    <row r="97" spans="1:6" s="31" customFormat="1" ht="14.25">
      <c r="A97" s="30"/>
      <c r="B97" s="24"/>
      <c r="C97" s="25"/>
      <c r="D97" s="26"/>
      <c r="E97" s="37"/>
      <c r="F97" s="25"/>
    </row>
    <row r="98" spans="1:6" s="31" customFormat="1" ht="14.25">
      <c r="A98" s="30" t="s">
        <v>11</v>
      </c>
      <c r="B98" s="24" t="s">
        <v>23</v>
      </c>
      <c r="C98" s="25" t="s">
        <v>24</v>
      </c>
      <c r="D98" s="26">
        <v>4</v>
      </c>
      <c r="E98" s="37"/>
      <c r="F98" s="25">
        <f>E98*D98</f>
        <v>0</v>
      </c>
    </row>
    <row r="99" spans="1:6" s="31" customFormat="1" ht="14.25">
      <c r="A99" s="30" t="s">
        <v>11</v>
      </c>
      <c r="B99" s="24" t="s">
        <v>151</v>
      </c>
      <c r="C99" s="25" t="s">
        <v>20</v>
      </c>
      <c r="D99" s="26">
        <v>4</v>
      </c>
      <c r="E99" s="37"/>
      <c r="F99" s="25">
        <f>E99*D99</f>
        <v>0</v>
      </c>
    </row>
    <row r="100" spans="1:6" s="31" customFormat="1" ht="14.25">
      <c r="A100" s="30"/>
      <c r="B100" s="24"/>
      <c r="C100" s="25"/>
      <c r="D100" s="26"/>
      <c r="E100" s="37"/>
      <c r="F100" s="25"/>
    </row>
    <row r="101" spans="1:6">
      <c r="A101" s="43"/>
      <c r="B101" s="44" t="s">
        <v>89</v>
      </c>
      <c r="C101" s="45"/>
      <c r="D101" s="46"/>
      <c r="E101" s="105"/>
      <c r="F101" s="45">
        <f>SUM(F98:F99)</f>
        <v>0</v>
      </c>
    </row>
    <row r="102" spans="1:6" s="31" customFormat="1" ht="14.25">
      <c r="A102" s="30"/>
      <c r="B102" s="24"/>
      <c r="C102" s="25"/>
      <c r="D102" s="26"/>
      <c r="E102" s="37"/>
      <c r="F102" s="25"/>
    </row>
    <row r="104" spans="1:6">
      <c r="A104" s="30" t="s">
        <v>78</v>
      </c>
      <c r="B104" s="24" t="s">
        <v>73</v>
      </c>
    </row>
    <row r="105" spans="1:6" s="111" customFormat="1" ht="15">
      <c r="A105" s="30"/>
      <c r="B105" s="24"/>
      <c r="C105" s="25"/>
      <c r="D105" s="26"/>
      <c r="E105" s="37"/>
      <c r="F105" s="25"/>
    </row>
    <row r="106" spans="1:6">
      <c r="A106" s="30" t="s">
        <v>11</v>
      </c>
      <c r="B106" s="24" t="s">
        <v>74</v>
      </c>
      <c r="C106" s="25" t="s">
        <v>20</v>
      </c>
      <c r="D106" s="26">
        <v>2</v>
      </c>
      <c r="F106" s="25">
        <f>E106*D106</f>
        <v>0</v>
      </c>
    </row>
    <row r="107" spans="1:6">
      <c r="A107" s="30" t="s">
        <v>11</v>
      </c>
      <c r="B107" s="24" t="s">
        <v>126</v>
      </c>
      <c r="C107" s="25" t="s">
        <v>13</v>
      </c>
      <c r="D107" s="26">
        <v>30</v>
      </c>
      <c r="F107" s="25">
        <f t="shared" ref="F107:F109" si="12">E107*D107</f>
        <v>0</v>
      </c>
    </row>
    <row r="108" spans="1:6">
      <c r="A108" s="30" t="s">
        <v>11</v>
      </c>
      <c r="B108" s="24" t="s">
        <v>127</v>
      </c>
      <c r="C108" s="25" t="s">
        <v>13</v>
      </c>
      <c r="D108" s="26">
        <v>150</v>
      </c>
      <c r="F108" s="25">
        <f t="shared" si="12"/>
        <v>0</v>
      </c>
    </row>
    <row r="109" spans="1:6" ht="25.5">
      <c r="A109" s="30" t="s">
        <v>11</v>
      </c>
      <c r="B109" s="24" t="s">
        <v>140</v>
      </c>
      <c r="C109" s="25" t="s">
        <v>20</v>
      </c>
      <c r="D109" s="26">
        <v>15</v>
      </c>
      <c r="F109" s="25">
        <f t="shared" si="12"/>
        <v>0</v>
      </c>
    </row>
    <row r="110" spans="1:6" s="111" customFormat="1" ht="15">
      <c r="A110" s="30"/>
      <c r="B110" s="24"/>
      <c r="C110" s="25"/>
      <c r="D110" s="26"/>
      <c r="E110" s="37"/>
      <c r="F110" s="25"/>
    </row>
    <row r="111" spans="1:6">
      <c r="A111" s="43"/>
      <c r="B111" s="44" t="s">
        <v>75</v>
      </c>
      <c r="C111" s="45"/>
      <c r="D111" s="46"/>
      <c r="E111" s="105"/>
      <c r="F111" s="45">
        <f>SUM(F106:F109)</f>
        <v>0</v>
      </c>
    </row>
    <row r="113" spans="1:6">
      <c r="A113" s="43"/>
      <c r="B113" s="44" t="s">
        <v>88</v>
      </c>
      <c r="C113" s="45"/>
      <c r="D113" s="46"/>
      <c r="E113" s="105"/>
      <c r="F113" s="45">
        <f>F111+F101+F91+F73+F32</f>
        <v>0</v>
      </c>
    </row>
  </sheetData>
  <pageMargins left="0.98425196850393704" right="0.70866141732283472" top="0.74803149606299213" bottom="0.74803149606299213" header="0.31496062992125984" footer="0.31496062992125984"/>
  <pageSetup paperSize="9" firstPageNumber="6" orientation="portrait" useFirstPageNumber="1" r:id="rId1"/>
  <headerFooter>
    <oddFooter>&amp;Cstran:&amp;P</oddFooter>
  </headerFooter>
  <rowBreaks count="1" manualBreakCount="1">
    <brk id="33"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02"/>
  <sheetViews>
    <sheetView zoomScale="130" zoomScaleNormal="130" zoomScaleSheetLayoutView="85" workbookViewId="0">
      <pane ySplit="2" topLeftCell="A3" activePane="bottomLeft" state="frozen"/>
      <selection activeCell="B4" sqref="B4"/>
      <selection pane="bottomLeft" activeCell="B4" sqref="B4"/>
    </sheetView>
  </sheetViews>
  <sheetFormatPr defaultColWidth="9.140625" defaultRowHeight="12.75"/>
  <cols>
    <col min="1" max="1" width="7.5703125" style="29" customWidth="1"/>
    <col min="2" max="2" width="44.42578125" style="34" customWidth="1"/>
    <col min="3" max="3" width="5.7109375" style="33" customWidth="1"/>
    <col min="4" max="4" width="8.28515625" style="26" customWidth="1"/>
    <col min="5" max="5" width="10.28515625" style="37" customWidth="1"/>
    <col min="6" max="6" width="10.7109375" style="100" bestFit="1" customWidth="1"/>
    <col min="7" max="16384" width="9.140625" style="32"/>
  </cols>
  <sheetData>
    <row r="1" spans="1:7">
      <c r="A1" s="85" t="s">
        <v>0</v>
      </c>
      <c r="B1" s="34" t="s">
        <v>1</v>
      </c>
      <c r="C1" s="33" t="s">
        <v>2</v>
      </c>
      <c r="D1" s="26" t="s">
        <v>3</v>
      </c>
      <c r="E1" s="37" t="s">
        <v>4</v>
      </c>
      <c r="F1" s="87" t="s">
        <v>5</v>
      </c>
    </row>
    <row r="2" spans="1:7" ht="19.5" customHeight="1">
      <c r="A2" s="50"/>
      <c r="E2" s="37" t="s">
        <v>6</v>
      </c>
      <c r="F2" s="37" t="s">
        <v>6</v>
      </c>
    </row>
    <row r="4" spans="1:7">
      <c r="A4" s="30" t="s">
        <v>82</v>
      </c>
      <c r="B4" s="34" t="s">
        <v>33</v>
      </c>
    </row>
    <row r="5" spans="1:7">
      <c r="A5" s="30"/>
    </row>
    <row r="6" spans="1:7">
      <c r="A6" s="30" t="s">
        <v>9</v>
      </c>
      <c r="B6" s="34" t="s">
        <v>125</v>
      </c>
    </row>
    <row r="7" spans="1:7">
      <c r="A7" s="30"/>
    </row>
    <row r="8" spans="1:7" ht="89.25">
      <c r="A8" s="30"/>
      <c r="B8" s="34" t="s">
        <v>51</v>
      </c>
    </row>
    <row r="9" spans="1:7" ht="38.25">
      <c r="B9" s="34" t="s">
        <v>97</v>
      </c>
    </row>
    <row r="11" spans="1:7">
      <c r="A11" s="30" t="s">
        <v>17</v>
      </c>
      <c r="B11" s="34" t="s">
        <v>10</v>
      </c>
    </row>
    <row r="12" spans="1:7" ht="25.5">
      <c r="A12" s="30" t="s">
        <v>11</v>
      </c>
      <c r="B12" s="34" t="s">
        <v>12</v>
      </c>
      <c r="C12" s="33" t="s">
        <v>13</v>
      </c>
      <c r="D12" s="26">
        <v>2590</v>
      </c>
      <c r="F12" s="100">
        <f t="shared" ref="F12:F17" si="0">E12*D12</f>
        <v>0</v>
      </c>
    </row>
    <row r="13" spans="1:7" ht="38.25">
      <c r="A13" s="29" t="s">
        <v>11</v>
      </c>
      <c r="B13" s="34" t="s">
        <v>138</v>
      </c>
      <c r="C13" s="33" t="s">
        <v>20</v>
      </c>
      <c r="D13" s="26">
        <v>54</v>
      </c>
      <c r="F13" s="100">
        <f t="shared" si="0"/>
        <v>0</v>
      </c>
      <c r="G13" s="54"/>
    </row>
    <row r="14" spans="1:7">
      <c r="A14" s="29" t="s">
        <v>11</v>
      </c>
      <c r="B14" s="34" t="s">
        <v>133</v>
      </c>
      <c r="C14" s="33" t="s">
        <v>13</v>
      </c>
      <c r="D14" s="33">
        <v>30</v>
      </c>
      <c r="F14" s="100">
        <f t="shared" si="0"/>
        <v>0</v>
      </c>
    </row>
    <row r="15" spans="1:7" s="28" customFormat="1" ht="51">
      <c r="A15" s="35" t="s">
        <v>11</v>
      </c>
      <c r="B15" s="34" t="s">
        <v>134</v>
      </c>
      <c r="C15" s="33" t="s">
        <v>13</v>
      </c>
      <c r="D15" s="33">
        <f>ROUND((SUM(D12)*0.3),-1)</f>
        <v>780</v>
      </c>
      <c r="E15" s="37"/>
      <c r="F15" s="100">
        <f t="shared" si="0"/>
        <v>0</v>
      </c>
      <c r="G15" s="32"/>
    </row>
    <row r="16" spans="1:7" s="27" customFormat="1" ht="25.5">
      <c r="A16" s="30" t="s">
        <v>11</v>
      </c>
      <c r="B16" s="34" t="s">
        <v>95</v>
      </c>
      <c r="C16" s="33" t="s">
        <v>13</v>
      </c>
      <c r="D16" s="26">
        <v>20</v>
      </c>
      <c r="E16" s="37"/>
      <c r="F16" s="87">
        <f t="shared" si="0"/>
        <v>0</v>
      </c>
    </row>
    <row r="17" spans="1:7" s="27" customFormat="1">
      <c r="A17" s="30" t="s">
        <v>11</v>
      </c>
      <c r="B17" s="34" t="s">
        <v>67</v>
      </c>
      <c r="C17" s="33" t="s">
        <v>24</v>
      </c>
      <c r="D17" s="26">
        <f>ROUND((SUM(D16:D16))*0.4,-1)</f>
        <v>10</v>
      </c>
      <c r="E17" s="37"/>
      <c r="F17" s="87">
        <f t="shared" si="0"/>
        <v>0</v>
      </c>
    </row>
    <row r="18" spans="1:7">
      <c r="A18" s="23"/>
    </row>
    <row r="19" spans="1:7">
      <c r="A19" s="23"/>
      <c r="B19" s="34" t="s">
        <v>16</v>
      </c>
      <c r="C19" s="33" t="s">
        <v>14</v>
      </c>
      <c r="D19" s="26">
        <v>1</v>
      </c>
      <c r="F19" s="100">
        <f>E19*D19</f>
        <v>0</v>
      </c>
    </row>
    <row r="20" spans="1:7">
      <c r="A20" s="23"/>
      <c r="B20" s="34" t="s">
        <v>46</v>
      </c>
    </row>
    <row r="21" spans="1:7" ht="63.75">
      <c r="A21" s="23"/>
      <c r="B21" s="34" t="s">
        <v>47</v>
      </c>
      <c r="C21" s="33" t="s">
        <v>14</v>
      </c>
      <c r="D21" s="25">
        <v>1</v>
      </c>
      <c r="F21" s="100">
        <f>E21*D21</f>
        <v>0</v>
      </c>
    </row>
    <row r="22" spans="1:7" ht="38.25">
      <c r="A22" s="23"/>
      <c r="B22" s="34" t="s">
        <v>48</v>
      </c>
    </row>
    <row r="23" spans="1:7">
      <c r="A23" s="23"/>
      <c r="B23" s="34" t="s">
        <v>49</v>
      </c>
      <c r="C23" s="33" t="s">
        <v>14</v>
      </c>
      <c r="D23" s="25">
        <v>1</v>
      </c>
      <c r="F23" s="100">
        <f>E23*D23</f>
        <v>0</v>
      </c>
    </row>
    <row r="24" spans="1:7">
      <c r="A24" s="23"/>
      <c r="D24" s="25"/>
    </row>
    <row r="25" spans="1:7">
      <c r="F25" s="101"/>
    </row>
    <row r="26" spans="1:7">
      <c r="A26" s="30" t="s">
        <v>18</v>
      </c>
      <c r="B26" s="34" t="s">
        <v>158</v>
      </c>
      <c r="F26" s="101"/>
    </row>
    <row r="27" spans="1:7">
      <c r="A27" s="30"/>
      <c r="F27" s="101"/>
    </row>
    <row r="28" spans="1:7" s="28" customFormat="1" ht="51">
      <c r="A28" s="35" t="s">
        <v>11</v>
      </c>
      <c r="B28" s="34" t="s">
        <v>176</v>
      </c>
      <c r="C28" s="33" t="s">
        <v>14</v>
      </c>
      <c r="D28" s="26">
        <v>1</v>
      </c>
      <c r="E28" s="37"/>
      <c r="F28" s="100">
        <f t="shared" ref="F28:F37" si="1">E28*D28</f>
        <v>0</v>
      </c>
      <c r="G28" s="32"/>
    </row>
    <row r="29" spans="1:7" s="28" customFormat="1">
      <c r="A29" s="35" t="s">
        <v>11</v>
      </c>
      <c r="B29" s="34" t="s">
        <v>19</v>
      </c>
      <c r="C29" s="33" t="s">
        <v>20</v>
      </c>
      <c r="D29" s="26">
        <v>5</v>
      </c>
      <c r="E29" s="37"/>
      <c r="F29" s="100">
        <f t="shared" si="1"/>
        <v>0</v>
      </c>
    </row>
    <row r="30" spans="1:7" s="28" customFormat="1">
      <c r="A30" s="35" t="s">
        <v>11</v>
      </c>
      <c r="B30" s="34" t="s">
        <v>50</v>
      </c>
      <c r="C30" s="33" t="s">
        <v>20</v>
      </c>
      <c r="D30" s="26">
        <v>1</v>
      </c>
      <c r="E30" s="38"/>
      <c r="F30" s="100">
        <f t="shared" si="1"/>
        <v>0</v>
      </c>
    </row>
    <row r="31" spans="1:7" s="28" customFormat="1">
      <c r="A31" s="35" t="s">
        <v>11</v>
      </c>
      <c r="B31" s="34" t="s">
        <v>21</v>
      </c>
      <c r="C31" s="33" t="s">
        <v>20</v>
      </c>
      <c r="D31" s="26">
        <v>2</v>
      </c>
      <c r="E31" s="38"/>
      <c r="F31" s="100">
        <f t="shared" si="1"/>
        <v>0</v>
      </c>
    </row>
    <row r="32" spans="1:7" s="28" customFormat="1" ht="38.25">
      <c r="A32" s="35" t="s">
        <v>11</v>
      </c>
      <c r="B32" s="34" t="s">
        <v>137</v>
      </c>
      <c r="C32" s="33" t="s">
        <v>20</v>
      </c>
      <c r="D32" s="26">
        <v>1</v>
      </c>
      <c r="E32" s="38"/>
      <c r="F32" s="100">
        <f t="shared" si="1"/>
        <v>0</v>
      </c>
    </row>
    <row r="33" spans="1:6" s="28" customFormat="1" ht="38.25">
      <c r="A33" s="35" t="s">
        <v>11</v>
      </c>
      <c r="B33" s="34" t="s">
        <v>141</v>
      </c>
      <c r="C33" s="33" t="s">
        <v>20</v>
      </c>
      <c r="D33" s="26">
        <v>72</v>
      </c>
      <c r="E33" s="38"/>
      <c r="F33" s="100">
        <f t="shared" si="1"/>
        <v>0</v>
      </c>
    </row>
    <row r="34" spans="1:6" s="28" customFormat="1" ht="38.25">
      <c r="A34" s="35" t="s">
        <v>11</v>
      </c>
      <c r="B34" s="34" t="s">
        <v>142</v>
      </c>
      <c r="C34" s="33" t="s">
        <v>20</v>
      </c>
      <c r="D34" s="26">
        <v>48</v>
      </c>
      <c r="E34" s="38"/>
      <c r="F34" s="100">
        <f t="shared" si="1"/>
        <v>0</v>
      </c>
    </row>
    <row r="35" spans="1:6" s="28" customFormat="1">
      <c r="A35" s="23" t="s">
        <v>11</v>
      </c>
      <c r="B35" s="34" t="s">
        <v>135</v>
      </c>
      <c r="C35" s="33" t="s">
        <v>14</v>
      </c>
      <c r="D35" s="26">
        <v>1</v>
      </c>
      <c r="E35" s="38"/>
      <c r="F35" s="100">
        <f t="shared" si="1"/>
        <v>0</v>
      </c>
    </row>
    <row r="36" spans="1:6" s="28" customFormat="1">
      <c r="A36" s="23" t="s">
        <v>11</v>
      </c>
      <c r="B36" s="34" t="s">
        <v>136</v>
      </c>
      <c r="C36" s="33" t="s">
        <v>14</v>
      </c>
      <c r="D36" s="26">
        <v>1</v>
      </c>
      <c r="E36" s="38"/>
      <c r="F36" s="100">
        <f t="shared" si="1"/>
        <v>0</v>
      </c>
    </row>
    <row r="37" spans="1:6">
      <c r="A37" s="23" t="s">
        <v>11</v>
      </c>
      <c r="B37" s="34" t="s">
        <v>156</v>
      </c>
      <c r="C37" s="33" t="s">
        <v>14</v>
      </c>
      <c r="D37" s="26">
        <v>1</v>
      </c>
      <c r="E37" s="37">
        <f>SUM(F28:F36)*0.15</f>
        <v>0</v>
      </c>
      <c r="F37" s="100">
        <f t="shared" si="1"/>
        <v>0</v>
      </c>
    </row>
    <row r="39" spans="1:6">
      <c r="A39" s="30"/>
      <c r="B39" s="34" t="s">
        <v>159</v>
      </c>
      <c r="C39" s="33" t="s">
        <v>14</v>
      </c>
      <c r="D39" s="26">
        <v>1</v>
      </c>
      <c r="E39" s="37">
        <f>SUM(F28:F37)</f>
        <v>0</v>
      </c>
      <c r="F39" s="100">
        <f>E39*D39</f>
        <v>0</v>
      </c>
    </row>
    <row r="40" spans="1:6">
      <c r="A40" s="30"/>
    </row>
    <row r="41" spans="1:6" s="54" customFormat="1">
      <c r="A41" s="82"/>
      <c r="B41" s="83" t="s">
        <v>128</v>
      </c>
      <c r="C41" s="82"/>
      <c r="D41" s="82"/>
      <c r="E41" s="82"/>
      <c r="F41" s="102">
        <f>SUM(F12:F24)+F39</f>
        <v>0</v>
      </c>
    </row>
    <row r="44" spans="1:6" s="89" customFormat="1" ht="15">
      <c r="A44" s="30" t="s">
        <v>179</v>
      </c>
      <c r="B44" s="34" t="s">
        <v>180</v>
      </c>
      <c r="C44" s="33"/>
      <c r="D44" s="88"/>
      <c r="E44" s="87"/>
      <c r="F44" s="103"/>
    </row>
    <row r="45" spans="1:6" s="89" customFormat="1" ht="89.25">
      <c r="A45" s="23"/>
      <c r="B45" s="34" t="s">
        <v>203</v>
      </c>
      <c r="C45" s="33"/>
      <c r="D45" s="88"/>
      <c r="E45" s="87"/>
      <c r="F45" s="103"/>
    </row>
    <row r="46" spans="1:6" s="89" customFormat="1" ht="15">
      <c r="A46" s="23"/>
      <c r="B46" s="34"/>
      <c r="C46" s="33"/>
      <c r="D46" s="88"/>
      <c r="E46" s="87"/>
      <c r="F46" s="103"/>
    </row>
    <row r="47" spans="1:6" s="89" customFormat="1" ht="15">
      <c r="A47" s="91" t="s">
        <v>181</v>
      </c>
      <c r="B47" s="34" t="s">
        <v>182</v>
      </c>
      <c r="C47" s="33"/>
      <c r="D47" s="26"/>
      <c r="E47" s="87"/>
      <c r="F47" s="104"/>
    </row>
    <row r="48" spans="1:6" s="89" customFormat="1" ht="38.25">
      <c r="A48" s="23" t="s">
        <v>11</v>
      </c>
      <c r="B48" s="34" t="s">
        <v>183</v>
      </c>
      <c r="C48" s="33" t="s">
        <v>15</v>
      </c>
      <c r="D48" s="26">
        <v>1</v>
      </c>
      <c r="E48" s="87"/>
      <c r="F48" s="104">
        <f t="shared" ref="F48:F51" si="2">D48*E48</f>
        <v>0</v>
      </c>
    </row>
    <row r="49" spans="1:6" s="89" customFormat="1" ht="15">
      <c r="A49" s="23" t="s">
        <v>11</v>
      </c>
      <c r="B49" s="34" t="s">
        <v>184</v>
      </c>
      <c r="C49" s="33" t="s">
        <v>15</v>
      </c>
      <c r="D49" s="26">
        <v>1</v>
      </c>
      <c r="E49" s="87"/>
      <c r="F49" s="104">
        <f t="shared" si="2"/>
        <v>0</v>
      </c>
    </row>
    <row r="50" spans="1:6" s="89" customFormat="1" ht="25.5">
      <c r="A50" s="23" t="s">
        <v>11</v>
      </c>
      <c r="B50" s="34" t="s">
        <v>185</v>
      </c>
      <c r="C50" s="33" t="s">
        <v>15</v>
      </c>
      <c r="D50" s="26">
        <v>1</v>
      </c>
      <c r="E50" s="87"/>
      <c r="F50" s="104">
        <f t="shared" si="2"/>
        <v>0</v>
      </c>
    </row>
    <row r="51" spans="1:6" s="89" customFormat="1" ht="25.5">
      <c r="A51" s="23" t="s">
        <v>11</v>
      </c>
      <c r="B51" s="34" t="s">
        <v>186</v>
      </c>
      <c r="C51" s="33" t="s">
        <v>15</v>
      </c>
      <c r="D51" s="26">
        <v>1</v>
      </c>
      <c r="E51" s="87"/>
      <c r="F51" s="104">
        <f t="shared" si="2"/>
        <v>0</v>
      </c>
    </row>
    <row r="52" spans="1:6" s="89" customFormat="1" ht="15">
      <c r="A52" s="23"/>
      <c r="B52" s="34"/>
      <c r="C52" s="33"/>
      <c r="D52" s="88"/>
      <c r="E52" s="87"/>
      <c r="F52" s="103"/>
    </row>
    <row r="53" spans="1:6" s="89" customFormat="1" ht="15">
      <c r="A53" s="91" t="s">
        <v>187</v>
      </c>
      <c r="B53" s="34" t="s">
        <v>188</v>
      </c>
      <c r="C53" s="33"/>
      <c r="D53" s="88"/>
      <c r="E53" s="87"/>
      <c r="F53" s="103"/>
    </row>
    <row r="54" spans="1:6" s="89" customFormat="1" ht="15">
      <c r="A54" s="23"/>
      <c r="B54" s="34"/>
      <c r="C54" s="33"/>
      <c r="D54" s="88"/>
      <c r="E54" s="87"/>
      <c r="F54" s="103"/>
    </row>
    <row r="55" spans="1:6" s="89" customFormat="1" ht="63.75">
      <c r="A55" s="23" t="s">
        <v>11</v>
      </c>
      <c r="B55" s="34" t="s">
        <v>210</v>
      </c>
      <c r="C55" s="33" t="s">
        <v>15</v>
      </c>
      <c r="D55" s="26">
        <v>1</v>
      </c>
      <c r="E55" s="87"/>
      <c r="F55" s="104">
        <f>D55*E55</f>
        <v>0</v>
      </c>
    </row>
    <row r="56" spans="1:6" s="89" customFormat="1" ht="15">
      <c r="A56" s="23"/>
      <c r="B56" s="34"/>
      <c r="C56" s="33"/>
      <c r="D56" s="88"/>
      <c r="E56" s="87"/>
      <c r="F56" s="103"/>
    </row>
    <row r="57" spans="1:6" s="89" customFormat="1" ht="15">
      <c r="A57" s="91" t="s">
        <v>189</v>
      </c>
      <c r="B57" s="34" t="s">
        <v>190</v>
      </c>
      <c r="C57" s="33"/>
      <c r="D57" s="88"/>
      <c r="E57" s="87"/>
      <c r="F57" s="103"/>
    </row>
    <row r="58" spans="1:6" s="89" customFormat="1" ht="15">
      <c r="A58" s="91"/>
      <c r="B58" s="34"/>
      <c r="C58" s="33"/>
      <c r="D58" s="88"/>
      <c r="E58" s="87"/>
      <c r="F58" s="103"/>
    </row>
    <row r="59" spans="1:6" s="89" customFormat="1" ht="25.5">
      <c r="A59" s="23" t="s">
        <v>11</v>
      </c>
      <c r="B59" s="34" t="s">
        <v>191</v>
      </c>
      <c r="C59" s="33" t="s">
        <v>15</v>
      </c>
      <c r="D59" s="26">
        <v>1</v>
      </c>
      <c r="E59" s="87"/>
      <c r="F59" s="104">
        <f>D59*E59</f>
        <v>0</v>
      </c>
    </row>
    <row r="60" spans="1:6" s="89" customFormat="1" ht="15">
      <c r="A60" s="23" t="s">
        <v>11</v>
      </c>
      <c r="B60" s="34" t="s">
        <v>192</v>
      </c>
      <c r="C60" s="33" t="s">
        <v>15</v>
      </c>
      <c r="D60" s="26">
        <v>1</v>
      </c>
      <c r="E60" s="87"/>
      <c r="F60" s="104">
        <f>D60*E60</f>
        <v>0</v>
      </c>
    </row>
    <row r="61" spans="1:6" s="89" customFormat="1" ht="15">
      <c r="A61" s="23"/>
      <c r="B61" s="34"/>
      <c r="C61" s="33"/>
      <c r="D61" s="88"/>
      <c r="E61" s="87"/>
      <c r="F61" s="103"/>
    </row>
    <row r="62" spans="1:6" s="89" customFormat="1" ht="15">
      <c r="A62" s="91" t="s">
        <v>193</v>
      </c>
      <c r="B62" s="34" t="s">
        <v>194</v>
      </c>
      <c r="C62" s="33"/>
      <c r="D62" s="88"/>
      <c r="E62" s="87"/>
      <c r="F62" s="103"/>
    </row>
    <row r="63" spans="1:6" s="89" customFormat="1" ht="15">
      <c r="A63" s="91"/>
      <c r="B63" s="34"/>
      <c r="C63" s="33"/>
      <c r="D63" s="88"/>
      <c r="E63" s="87"/>
      <c r="F63" s="103"/>
    </row>
    <row r="64" spans="1:6" s="89" customFormat="1" ht="25.5">
      <c r="A64" s="23" t="s">
        <v>11</v>
      </c>
      <c r="B64" s="34" t="s">
        <v>12</v>
      </c>
      <c r="C64" s="33" t="s">
        <v>13</v>
      </c>
      <c r="D64" s="26">
        <v>23</v>
      </c>
      <c r="E64" s="87"/>
      <c r="F64" s="104">
        <f>D64*E64</f>
        <v>0</v>
      </c>
    </row>
    <row r="65" spans="1:6" ht="15">
      <c r="A65" s="90" t="s">
        <v>11</v>
      </c>
      <c r="B65" s="24" t="s">
        <v>195</v>
      </c>
      <c r="C65" s="33" t="s">
        <v>13</v>
      </c>
      <c r="D65" s="26">
        <v>10</v>
      </c>
      <c r="E65" s="87"/>
      <c r="F65" s="104">
        <f t="shared" ref="F65" si="3">D65*E65</f>
        <v>0</v>
      </c>
    </row>
    <row r="66" spans="1:6" s="89" customFormat="1" ht="38.25">
      <c r="A66" s="23" t="s">
        <v>11</v>
      </c>
      <c r="B66" s="34" t="s">
        <v>196</v>
      </c>
      <c r="C66" s="33" t="s">
        <v>13</v>
      </c>
      <c r="D66" s="26">
        <v>10</v>
      </c>
      <c r="E66" s="87"/>
      <c r="F66" s="104">
        <f>D66*E66</f>
        <v>0</v>
      </c>
    </row>
    <row r="67" spans="1:6" s="89" customFormat="1" ht="15">
      <c r="A67" s="23"/>
      <c r="B67" s="34"/>
      <c r="C67" s="33"/>
      <c r="D67" s="26"/>
      <c r="E67" s="87"/>
      <c r="F67" s="104"/>
    </row>
    <row r="68" spans="1:6" s="89" customFormat="1" ht="15">
      <c r="A68" s="91" t="s">
        <v>197</v>
      </c>
      <c r="B68" s="34" t="s">
        <v>198</v>
      </c>
      <c r="C68" s="33"/>
      <c r="D68" s="88"/>
      <c r="E68" s="87"/>
      <c r="F68" s="103"/>
    </row>
    <row r="69" spans="1:6" s="89" customFormat="1" ht="15">
      <c r="A69" s="23"/>
      <c r="B69" s="34"/>
      <c r="C69" s="33"/>
      <c r="D69" s="88"/>
      <c r="E69" s="87"/>
      <c r="F69" s="103"/>
    </row>
    <row r="70" spans="1:6" s="89" customFormat="1" ht="63.75">
      <c r="A70" s="23" t="s">
        <v>11</v>
      </c>
      <c r="B70" s="34" t="s">
        <v>199</v>
      </c>
      <c r="C70" s="33" t="s">
        <v>14</v>
      </c>
      <c r="D70" s="26">
        <v>1</v>
      </c>
      <c r="E70" s="87"/>
      <c r="F70" s="104">
        <f>D70*E70</f>
        <v>0</v>
      </c>
    </row>
    <row r="71" spans="1:6" s="89" customFormat="1" ht="15">
      <c r="A71" s="23" t="s">
        <v>11</v>
      </c>
      <c r="B71" s="34" t="s">
        <v>200</v>
      </c>
      <c r="C71" s="33" t="s">
        <v>14</v>
      </c>
      <c r="D71" s="26">
        <v>1</v>
      </c>
      <c r="E71" s="87"/>
      <c r="F71" s="104">
        <f>D71*E71</f>
        <v>0</v>
      </c>
    </row>
    <row r="72" spans="1:6" s="89" customFormat="1" ht="15">
      <c r="A72" s="23"/>
      <c r="B72" s="34"/>
      <c r="C72" s="33"/>
      <c r="D72" s="88"/>
      <c r="E72" s="87"/>
      <c r="F72" s="103"/>
    </row>
    <row r="73" spans="1:6" s="54" customFormat="1">
      <c r="A73" s="81"/>
      <c r="B73" s="75" t="s">
        <v>201</v>
      </c>
      <c r="C73" s="76" t="s">
        <v>14</v>
      </c>
      <c r="D73" s="77">
        <v>2</v>
      </c>
      <c r="E73" s="105">
        <f>SUM(F55:F72)</f>
        <v>0</v>
      </c>
      <c r="F73" s="102">
        <f>E73*D73</f>
        <v>0</v>
      </c>
    </row>
    <row r="75" spans="1:6" s="54" customFormat="1">
      <c r="A75" s="78"/>
      <c r="B75" s="79"/>
      <c r="C75" s="80"/>
      <c r="D75" s="38"/>
      <c r="E75" s="37"/>
      <c r="F75" s="106"/>
    </row>
    <row r="76" spans="1:6" s="54" customFormat="1">
      <c r="A76" s="81"/>
      <c r="B76" s="75" t="s">
        <v>90</v>
      </c>
      <c r="C76" s="76"/>
      <c r="D76" s="77"/>
      <c r="E76" s="105"/>
      <c r="F76" s="102">
        <f>F41+F73</f>
        <v>0</v>
      </c>
    </row>
    <row r="77" spans="1:6" s="54" customFormat="1">
      <c r="A77" s="78"/>
      <c r="B77" s="79"/>
      <c r="C77" s="80"/>
      <c r="D77" s="38"/>
      <c r="E77" s="37"/>
      <c r="F77" s="106"/>
    </row>
    <row r="78" spans="1:6">
      <c r="A78" s="23"/>
    </row>
    <row r="79" spans="1:6">
      <c r="A79" s="23"/>
    </row>
    <row r="80" spans="1:6">
      <c r="A80" s="23"/>
    </row>
    <row r="81" spans="1:1">
      <c r="A81" s="23"/>
    </row>
    <row r="82" spans="1:1">
      <c r="A82" s="23"/>
    </row>
    <row r="83" spans="1:1">
      <c r="A83" s="23"/>
    </row>
    <row r="84" spans="1:1">
      <c r="A84" s="23"/>
    </row>
    <row r="85" spans="1:1">
      <c r="A85" s="23"/>
    </row>
    <row r="86" spans="1:1">
      <c r="A86" s="23"/>
    </row>
    <row r="87" spans="1:1">
      <c r="A87" s="23"/>
    </row>
    <row r="88" spans="1:1">
      <c r="A88" s="23"/>
    </row>
    <row r="89" spans="1:1">
      <c r="A89" s="23"/>
    </row>
    <row r="90" spans="1:1">
      <c r="A90" s="23"/>
    </row>
    <row r="91" spans="1:1">
      <c r="A91" s="23"/>
    </row>
    <row r="92" spans="1:1">
      <c r="A92" s="23"/>
    </row>
    <row r="93" spans="1:1">
      <c r="A93" s="23"/>
    </row>
    <row r="94" spans="1:1">
      <c r="A94" s="23"/>
    </row>
    <row r="95" spans="1:1">
      <c r="A95" s="23"/>
    </row>
    <row r="96" spans="1:1">
      <c r="A96" s="23"/>
    </row>
    <row r="97" spans="1:1">
      <c r="A97" s="23"/>
    </row>
    <row r="98" spans="1:1">
      <c r="A98" s="23"/>
    </row>
    <row r="99" spans="1:1">
      <c r="A99" s="23"/>
    </row>
    <row r="100" spans="1:1">
      <c r="A100" s="23"/>
    </row>
    <row r="101" spans="1:1">
      <c r="A101" s="23"/>
    </row>
    <row r="102" spans="1:1">
      <c r="A102" s="23"/>
    </row>
    <row r="103" spans="1:1">
      <c r="A103" s="23"/>
    </row>
    <row r="104" spans="1:1">
      <c r="A104" s="23"/>
    </row>
    <row r="105" spans="1:1">
      <c r="A105" s="23"/>
    </row>
    <row r="106" spans="1:1">
      <c r="A106" s="23"/>
    </row>
    <row r="107" spans="1:1">
      <c r="A107" s="23"/>
    </row>
    <row r="108" spans="1:1">
      <c r="A108" s="23"/>
    </row>
    <row r="109" spans="1:1">
      <c r="A109" s="23"/>
    </row>
    <row r="110" spans="1:1">
      <c r="A110" s="23"/>
    </row>
    <row r="111" spans="1:1">
      <c r="A111" s="23"/>
    </row>
    <row r="112" spans="1:1">
      <c r="A112" s="23"/>
    </row>
    <row r="113" spans="1:1">
      <c r="A113" s="23"/>
    </row>
    <row r="114" spans="1:1">
      <c r="A114" s="23"/>
    </row>
    <row r="115" spans="1:1">
      <c r="A115" s="23"/>
    </row>
    <row r="116" spans="1:1">
      <c r="A116" s="23"/>
    </row>
    <row r="117" spans="1:1">
      <c r="A117" s="23"/>
    </row>
    <row r="118" spans="1:1">
      <c r="A118" s="23"/>
    </row>
    <row r="119" spans="1:1">
      <c r="A119" s="23"/>
    </row>
    <row r="120" spans="1:1">
      <c r="A120" s="23"/>
    </row>
    <row r="121" spans="1:1">
      <c r="A121" s="23"/>
    </row>
    <row r="122" spans="1:1">
      <c r="A122" s="23"/>
    </row>
    <row r="123" spans="1:1">
      <c r="A123" s="23"/>
    </row>
    <row r="124" spans="1:1">
      <c r="A124" s="23"/>
    </row>
    <row r="125" spans="1:1">
      <c r="A125" s="23"/>
    </row>
    <row r="126" spans="1:1">
      <c r="A126" s="23"/>
    </row>
    <row r="127" spans="1:1">
      <c r="A127" s="23"/>
    </row>
    <row r="128" spans="1:1">
      <c r="A128" s="23"/>
    </row>
    <row r="129" spans="1:1">
      <c r="A129" s="23"/>
    </row>
    <row r="130" spans="1:1">
      <c r="A130" s="23"/>
    </row>
    <row r="131" spans="1:1">
      <c r="A131" s="23"/>
    </row>
    <row r="132" spans="1:1">
      <c r="A132" s="23"/>
    </row>
    <row r="133" spans="1:1">
      <c r="A133" s="23"/>
    </row>
    <row r="134" spans="1:1">
      <c r="A134" s="23"/>
    </row>
    <row r="135" spans="1:1">
      <c r="A135" s="23"/>
    </row>
    <row r="136" spans="1:1">
      <c r="A136" s="23"/>
    </row>
    <row r="137" spans="1:1">
      <c r="A137" s="23"/>
    </row>
    <row r="138" spans="1:1">
      <c r="A138" s="23"/>
    </row>
    <row r="139" spans="1:1">
      <c r="A139" s="23"/>
    </row>
    <row r="140" spans="1:1">
      <c r="A140" s="23"/>
    </row>
    <row r="141" spans="1:1">
      <c r="A141" s="23"/>
    </row>
    <row r="142" spans="1:1">
      <c r="A142" s="23"/>
    </row>
    <row r="143" spans="1:1">
      <c r="A143" s="23"/>
    </row>
    <row r="144" spans="1:1">
      <c r="A144" s="23"/>
    </row>
    <row r="145" spans="1:1">
      <c r="A145" s="23"/>
    </row>
    <row r="146" spans="1:1">
      <c r="A146" s="23"/>
    </row>
    <row r="147" spans="1:1">
      <c r="A147" s="23"/>
    </row>
    <row r="148" spans="1:1">
      <c r="A148" s="23"/>
    </row>
    <row r="149" spans="1:1">
      <c r="A149" s="23"/>
    </row>
    <row r="150" spans="1:1">
      <c r="A150" s="23"/>
    </row>
    <row r="151" spans="1:1">
      <c r="A151" s="23"/>
    </row>
    <row r="152" spans="1:1">
      <c r="A152" s="23"/>
    </row>
    <row r="153" spans="1:1">
      <c r="A153" s="23"/>
    </row>
    <row r="154" spans="1:1">
      <c r="A154" s="23"/>
    </row>
    <row r="155" spans="1:1">
      <c r="A155" s="23"/>
    </row>
    <row r="156" spans="1:1">
      <c r="A156" s="23"/>
    </row>
    <row r="157" spans="1:1">
      <c r="A157" s="23"/>
    </row>
    <row r="158" spans="1:1">
      <c r="A158" s="23"/>
    </row>
    <row r="159" spans="1:1">
      <c r="A159" s="23"/>
    </row>
    <row r="160" spans="1:1">
      <c r="A160" s="23"/>
    </row>
    <row r="161" spans="1:1">
      <c r="A161" s="23"/>
    </row>
    <row r="162" spans="1:1">
      <c r="A162" s="23"/>
    </row>
    <row r="163" spans="1:1">
      <c r="A163" s="23"/>
    </row>
    <row r="164" spans="1:1">
      <c r="A164" s="23"/>
    </row>
    <row r="165" spans="1:1">
      <c r="A165" s="23"/>
    </row>
    <row r="166" spans="1:1">
      <c r="A166" s="23"/>
    </row>
    <row r="167" spans="1:1">
      <c r="A167" s="23"/>
    </row>
    <row r="168" spans="1:1">
      <c r="A168" s="23"/>
    </row>
    <row r="169" spans="1:1">
      <c r="A169" s="23"/>
    </row>
    <row r="170" spans="1:1">
      <c r="A170" s="23"/>
    </row>
    <row r="171" spans="1:1">
      <c r="A171" s="23"/>
    </row>
    <row r="172" spans="1:1">
      <c r="A172" s="23"/>
    </row>
    <row r="173" spans="1:1">
      <c r="A173" s="23"/>
    </row>
    <row r="174" spans="1:1">
      <c r="A174" s="23"/>
    </row>
    <row r="175" spans="1:1">
      <c r="A175" s="23"/>
    </row>
    <row r="176" spans="1:1">
      <c r="A176" s="23"/>
    </row>
    <row r="177" spans="1:1">
      <c r="A177" s="23"/>
    </row>
    <row r="178" spans="1:1">
      <c r="A178" s="23"/>
    </row>
    <row r="179" spans="1:1">
      <c r="A179" s="23"/>
    </row>
    <row r="180" spans="1:1">
      <c r="A180" s="23"/>
    </row>
    <row r="181" spans="1:1">
      <c r="A181" s="23"/>
    </row>
    <row r="182" spans="1:1">
      <c r="A182" s="23"/>
    </row>
    <row r="183" spans="1:1">
      <c r="A183" s="23"/>
    </row>
    <row r="184" spans="1:1">
      <c r="A184" s="23"/>
    </row>
    <row r="185" spans="1:1">
      <c r="A185" s="23"/>
    </row>
    <row r="186" spans="1:1">
      <c r="A186" s="23"/>
    </row>
    <row r="187" spans="1:1">
      <c r="A187" s="23"/>
    </row>
    <row r="188" spans="1:1">
      <c r="A188" s="23"/>
    </row>
    <row r="189" spans="1:1">
      <c r="A189" s="23"/>
    </row>
    <row r="190" spans="1:1">
      <c r="A190" s="23"/>
    </row>
    <row r="191" spans="1:1">
      <c r="A191" s="23"/>
    </row>
    <row r="192" spans="1:1">
      <c r="A192" s="23"/>
    </row>
    <row r="193" spans="1:1">
      <c r="A193" s="23"/>
    </row>
    <row r="194" spans="1:1">
      <c r="A194" s="23"/>
    </row>
    <row r="195" spans="1:1">
      <c r="A195" s="23"/>
    </row>
    <row r="196" spans="1:1">
      <c r="A196" s="23"/>
    </row>
    <row r="197" spans="1:1">
      <c r="A197" s="23"/>
    </row>
    <row r="198" spans="1:1">
      <c r="A198" s="23"/>
    </row>
    <row r="199" spans="1:1">
      <c r="A199" s="23"/>
    </row>
    <row r="200" spans="1:1">
      <c r="A200" s="23"/>
    </row>
    <row r="201" spans="1:1">
      <c r="A201" s="23"/>
    </row>
    <row r="202" spans="1:1">
      <c r="A202" s="23"/>
    </row>
    <row r="203" spans="1:1">
      <c r="A203" s="23"/>
    </row>
    <row r="204" spans="1:1">
      <c r="A204" s="23"/>
    </row>
    <row r="205" spans="1:1">
      <c r="A205" s="23"/>
    </row>
    <row r="206" spans="1:1">
      <c r="A206" s="23"/>
    </row>
    <row r="207" spans="1:1">
      <c r="A207" s="23"/>
    </row>
    <row r="208" spans="1:1">
      <c r="A208" s="23"/>
    </row>
    <row r="209" spans="1:1">
      <c r="A209" s="23"/>
    </row>
    <row r="210" spans="1:1">
      <c r="A210" s="23"/>
    </row>
    <row r="211" spans="1:1">
      <c r="A211" s="23"/>
    </row>
    <row r="212" spans="1:1">
      <c r="A212" s="23"/>
    </row>
    <row r="213" spans="1:1">
      <c r="A213" s="23"/>
    </row>
    <row r="214" spans="1:1">
      <c r="A214" s="23"/>
    </row>
    <row r="215" spans="1:1">
      <c r="A215" s="23"/>
    </row>
    <row r="216" spans="1:1">
      <c r="A216" s="23"/>
    </row>
    <row r="217" spans="1:1">
      <c r="A217" s="23"/>
    </row>
    <row r="218" spans="1:1">
      <c r="A218" s="23"/>
    </row>
    <row r="219" spans="1:1">
      <c r="A219" s="23"/>
    </row>
    <row r="220" spans="1:1">
      <c r="A220" s="23"/>
    </row>
    <row r="221" spans="1:1">
      <c r="A221" s="23"/>
    </row>
    <row r="222" spans="1:1">
      <c r="A222" s="23"/>
    </row>
    <row r="223" spans="1:1">
      <c r="A223" s="23"/>
    </row>
    <row r="224" spans="1:1">
      <c r="A224" s="23"/>
    </row>
    <row r="225" spans="1:1">
      <c r="A225" s="23"/>
    </row>
    <row r="226" spans="1:1">
      <c r="A226" s="23"/>
    </row>
    <row r="227" spans="1:1">
      <c r="A227" s="23"/>
    </row>
    <row r="228" spans="1:1">
      <c r="A228" s="23"/>
    </row>
    <row r="229" spans="1:1">
      <c r="A229" s="23"/>
    </row>
    <row r="230" spans="1:1">
      <c r="A230" s="23"/>
    </row>
    <row r="231" spans="1:1">
      <c r="A231" s="23"/>
    </row>
    <row r="232" spans="1:1">
      <c r="A232" s="23"/>
    </row>
    <row r="233" spans="1:1">
      <c r="A233" s="23"/>
    </row>
    <row r="234" spans="1:1">
      <c r="A234" s="23"/>
    </row>
    <row r="235" spans="1:1">
      <c r="A235" s="23"/>
    </row>
    <row r="236" spans="1:1">
      <c r="A236" s="23"/>
    </row>
    <row r="237" spans="1:1">
      <c r="A237" s="23"/>
    </row>
    <row r="238" spans="1:1">
      <c r="A238" s="23"/>
    </row>
    <row r="239" spans="1:1">
      <c r="A239" s="23"/>
    </row>
    <row r="240" spans="1:1">
      <c r="A240" s="23"/>
    </row>
    <row r="241" spans="1:1">
      <c r="A241" s="23"/>
    </row>
    <row r="242" spans="1:1">
      <c r="A242" s="23"/>
    </row>
    <row r="243" spans="1:1">
      <c r="A243" s="23"/>
    </row>
    <row r="244" spans="1:1">
      <c r="A244" s="23"/>
    </row>
    <row r="245" spans="1:1">
      <c r="A245" s="23"/>
    </row>
    <row r="246" spans="1:1">
      <c r="A246" s="23"/>
    </row>
    <row r="247" spans="1:1">
      <c r="A247" s="23"/>
    </row>
    <row r="248" spans="1:1">
      <c r="A248" s="23"/>
    </row>
    <row r="249" spans="1:1">
      <c r="A249" s="23"/>
    </row>
    <row r="250" spans="1:1">
      <c r="A250" s="23"/>
    </row>
    <row r="251" spans="1:1">
      <c r="A251" s="23"/>
    </row>
    <row r="252" spans="1:1">
      <c r="A252" s="23"/>
    </row>
    <row r="253" spans="1:1">
      <c r="A253" s="23"/>
    </row>
    <row r="254" spans="1:1">
      <c r="A254" s="23"/>
    </row>
    <row r="255" spans="1:1">
      <c r="A255" s="23"/>
    </row>
    <row r="256" spans="1:1">
      <c r="A256" s="23"/>
    </row>
    <row r="257" spans="1:1">
      <c r="A257" s="23"/>
    </row>
    <row r="258" spans="1:1">
      <c r="A258" s="23"/>
    </row>
    <row r="259" spans="1:1">
      <c r="A259" s="23"/>
    </row>
    <row r="260" spans="1:1">
      <c r="A260" s="23"/>
    </row>
    <row r="261" spans="1:1">
      <c r="A261" s="23"/>
    </row>
    <row r="262" spans="1:1">
      <c r="A262" s="23"/>
    </row>
    <row r="263" spans="1:1">
      <c r="A263" s="23"/>
    </row>
    <row r="264" spans="1:1">
      <c r="A264" s="23"/>
    </row>
    <row r="265" spans="1:1">
      <c r="A265" s="23"/>
    </row>
    <row r="266" spans="1:1">
      <c r="A266" s="23"/>
    </row>
    <row r="267" spans="1:1">
      <c r="A267" s="23"/>
    </row>
    <row r="268" spans="1:1">
      <c r="A268" s="23"/>
    </row>
    <row r="269" spans="1:1">
      <c r="A269" s="23"/>
    </row>
    <row r="270" spans="1:1">
      <c r="A270" s="23"/>
    </row>
    <row r="271" spans="1:1">
      <c r="A271" s="23"/>
    </row>
    <row r="272" spans="1:1">
      <c r="A272" s="23"/>
    </row>
    <row r="273" spans="1:1">
      <c r="A273" s="23"/>
    </row>
    <row r="274" spans="1:1">
      <c r="A274" s="23"/>
    </row>
    <row r="275" spans="1:1">
      <c r="A275" s="23"/>
    </row>
    <row r="276" spans="1:1">
      <c r="A276" s="23"/>
    </row>
    <row r="277" spans="1:1">
      <c r="A277" s="23"/>
    </row>
    <row r="278" spans="1:1">
      <c r="A278" s="23"/>
    </row>
    <row r="279" spans="1:1">
      <c r="A279" s="23"/>
    </row>
    <row r="280" spans="1:1">
      <c r="A280" s="23"/>
    </row>
    <row r="281" spans="1:1">
      <c r="A281" s="23"/>
    </row>
    <row r="282" spans="1:1">
      <c r="A282" s="23"/>
    </row>
    <row r="283" spans="1:1">
      <c r="A283" s="23"/>
    </row>
    <row r="284" spans="1:1">
      <c r="A284" s="23"/>
    </row>
    <row r="285" spans="1:1">
      <c r="A285" s="23"/>
    </row>
    <row r="286" spans="1:1">
      <c r="A286" s="23"/>
    </row>
    <row r="287" spans="1:1">
      <c r="A287" s="23"/>
    </row>
    <row r="288" spans="1:1">
      <c r="A288" s="23"/>
    </row>
    <row r="289" spans="1:1">
      <c r="A289" s="23"/>
    </row>
    <row r="290" spans="1:1">
      <c r="A290" s="23"/>
    </row>
    <row r="291" spans="1:1">
      <c r="A291" s="23"/>
    </row>
    <row r="292" spans="1:1">
      <c r="A292" s="23"/>
    </row>
    <row r="293" spans="1:1">
      <c r="A293" s="23"/>
    </row>
    <row r="294" spans="1:1">
      <c r="A294" s="23"/>
    </row>
    <row r="295" spans="1:1">
      <c r="A295" s="23"/>
    </row>
    <row r="296" spans="1:1">
      <c r="A296" s="23"/>
    </row>
    <row r="297" spans="1:1">
      <c r="A297" s="23"/>
    </row>
    <row r="298" spans="1:1">
      <c r="A298" s="23"/>
    </row>
    <row r="299" spans="1:1">
      <c r="A299" s="23"/>
    </row>
    <row r="300" spans="1:1">
      <c r="A300" s="23"/>
    </row>
    <row r="301" spans="1:1">
      <c r="A301" s="23"/>
    </row>
    <row r="302" spans="1:1">
      <c r="A302" s="23"/>
    </row>
    <row r="303" spans="1:1">
      <c r="A303" s="23"/>
    </row>
    <row r="304" spans="1:1">
      <c r="A304" s="23"/>
    </row>
    <row r="305" spans="1:1">
      <c r="A305" s="23"/>
    </row>
    <row r="306" spans="1:1">
      <c r="A306" s="23"/>
    </row>
    <row r="307" spans="1:1">
      <c r="A307" s="23"/>
    </row>
    <row r="308" spans="1:1">
      <c r="A308" s="23"/>
    </row>
    <row r="309" spans="1:1">
      <c r="A309" s="23"/>
    </row>
    <row r="310" spans="1:1">
      <c r="A310" s="23"/>
    </row>
    <row r="311" spans="1:1">
      <c r="A311" s="23"/>
    </row>
    <row r="312" spans="1:1">
      <c r="A312" s="23"/>
    </row>
    <row r="313" spans="1:1">
      <c r="A313" s="23"/>
    </row>
    <row r="314" spans="1:1">
      <c r="A314" s="23"/>
    </row>
    <row r="315" spans="1:1">
      <c r="A315" s="23"/>
    </row>
    <row r="316" spans="1:1">
      <c r="A316" s="23"/>
    </row>
    <row r="317" spans="1:1">
      <c r="A317" s="23"/>
    </row>
    <row r="318" spans="1:1">
      <c r="A318" s="23"/>
    </row>
    <row r="319" spans="1:1">
      <c r="A319" s="23"/>
    </row>
    <row r="320" spans="1:1">
      <c r="A320" s="23"/>
    </row>
    <row r="321" spans="1:1">
      <c r="A321" s="23"/>
    </row>
    <row r="322" spans="1:1">
      <c r="A322" s="23"/>
    </row>
    <row r="323" spans="1:1">
      <c r="A323" s="23"/>
    </row>
    <row r="324" spans="1:1">
      <c r="A324" s="23"/>
    </row>
    <row r="325" spans="1:1">
      <c r="A325" s="23"/>
    </row>
    <row r="326" spans="1:1">
      <c r="A326" s="23"/>
    </row>
    <row r="327" spans="1:1">
      <c r="A327" s="23"/>
    </row>
    <row r="328" spans="1:1">
      <c r="A328" s="23"/>
    </row>
    <row r="329" spans="1:1">
      <c r="A329" s="23"/>
    </row>
    <row r="330" spans="1:1">
      <c r="A330" s="23"/>
    </row>
    <row r="331" spans="1:1">
      <c r="A331" s="23"/>
    </row>
    <row r="332" spans="1:1">
      <c r="A332" s="23"/>
    </row>
    <row r="333" spans="1:1">
      <c r="A333" s="23"/>
    </row>
    <row r="334" spans="1:1">
      <c r="A334" s="23"/>
    </row>
    <row r="335" spans="1:1">
      <c r="A335" s="23"/>
    </row>
    <row r="336" spans="1:1">
      <c r="A336" s="23"/>
    </row>
    <row r="337" spans="1:1">
      <c r="A337" s="23"/>
    </row>
    <row r="338" spans="1:1">
      <c r="A338" s="23"/>
    </row>
    <row r="339" spans="1:1">
      <c r="A339" s="23"/>
    </row>
    <row r="340" spans="1:1">
      <c r="A340" s="23"/>
    </row>
    <row r="341" spans="1:1">
      <c r="A341" s="23"/>
    </row>
    <row r="342" spans="1:1">
      <c r="A342" s="23"/>
    </row>
    <row r="343" spans="1:1">
      <c r="A343" s="23"/>
    </row>
    <row r="344" spans="1:1">
      <c r="A344" s="23"/>
    </row>
    <row r="345" spans="1:1">
      <c r="A345" s="23"/>
    </row>
    <row r="346" spans="1:1">
      <c r="A346" s="23"/>
    </row>
    <row r="347" spans="1:1">
      <c r="A347" s="23"/>
    </row>
    <row r="348" spans="1:1">
      <c r="A348" s="23"/>
    </row>
    <row r="349" spans="1:1">
      <c r="A349" s="23"/>
    </row>
    <row r="350" spans="1:1">
      <c r="A350" s="23"/>
    </row>
    <row r="351" spans="1:1">
      <c r="A351" s="23"/>
    </row>
    <row r="352" spans="1:1">
      <c r="A352" s="23"/>
    </row>
    <row r="353" spans="1:1">
      <c r="A353" s="23"/>
    </row>
    <row r="354" spans="1:1">
      <c r="A354" s="23"/>
    </row>
    <row r="355" spans="1:1">
      <c r="A355" s="23"/>
    </row>
    <row r="356" spans="1:1">
      <c r="A356" s="23"/>
    </row>
    <row r="357" spans="1:1">
      <c r="A357" s="23"/>
    </row>
    <row r="358" spans="1:1">
      <c r="A358" s="23"/>
    </row>
    <row r="359" spans="1:1">
      <c r="A359" s="23"/>
    </row>
    <row r="360" spans="1:1">
      <c r="A360" s="23"/>
    </row>
    <row r="361" spans="1:1">
      <c r="A361" s="23"/>
    </row>
    <row r="362" spans="1:1">
      <c r="A362" s="23"/>
    </row>
    <row r="363" spans="1:1">
      <c r="A363" s="23"/>
    </row>
    <row r="364" spans="1:1">
      <c r="A364" s="23"/>
    </row>
    <row r="365" spans="1:1">
      <c r="A365" s="23"/>
    </row>
    <row r="366" spans="1:1">
      <c r="A366" s="23"/>
    </row>
    <row r="367" spans="1:1">
      <c r="A367" s="23"/>
    </row>
    <row r="368" spans="1:1">
      <c r="A368" s="23"/>
    </row>
    <row r="369" spans="1:1">
      <c r="A369" s="23"/>
    </row>
    <row r="370" spans="1:1">
      <c r="A370" s="23"/>
    </row>
    <row r="371" spans="1:1">
      <c r="A371" s="23"/>
    </row>
    <row r="372" spans="1:1">
      <c r="A372" s="23"/>
    </row>
    <row r="373" spans="1:1">
      <c r="A373" s="23"/>
    </row>
    <row r="374" spans="1:1">
      <c r="A374" s="23"/>
    </row>
    <row r="375" spans="1:1">
      <c r="A375" s="23"/>
    </row>
    <row r="376" spans="1:1">
      <c r="A376" s="23"/>
    </row>
    <row r="377" spans="1:1">
      <c r="A377" s="23"/>
    </row>
    <row r="378" spans="1:1">
      <c r="A378" s="23"/>
    </row>
    <row r="379" spans="1:1">
      <c r="A379" s="23"/>
    </row>
    <row r="380" spans="1:1">
      <c r="A380" s="23"/>
    </row>
    <row r="381" spans="1:1">
      <c r="A381" s="23"/>
    </row>
    <row r="382" spans="1:1">
      <c r="A382" s="23"/>
    </row>
    <row r="383" spans="1:1">
      <c r="A383" s="23"/>
    </row>
    <row r="384" spans="1:1">
      <c r="A384" s="23"/>
    </row>
    <row r="385" spans="1:1">
      <c r="A385" s="23"/>
    </row>
    <row r="386" spans="1:1">
      <c r="A386" s="23"/>
    </row>
    <row r="387" spans="1:1">
      <c r="A387" s="23"/>
    </row>
    <row r="388" spans="1:1">
      <c r="A388" s="23"/>
    </row>
    <row r="389" spans="1:1">
      <c r="A389" s="23"/>
    </row>
    <row r="390" spans="1:1">
      <c r="A390" s="23"/>
    </row>
    <row r="391" spans="1:1">
      <c r="A391" s="23"/>
    </row>
    <row r="392" spans="1:1">
      <c r="A392" s="23"/>
    </row>
    <row r="393" spans="1:1">
      <c r="A393" s="23"/>
    </row>
    <row r="394" spans="1:1">
      <c r="A394" s="23"/>
    </row>
    <row r="395" spans="1:1">
      <c r="A395" s="23"/>
    </row>
    <row r="396" spans="1:1">
      <c r="A396" s="23"/>
    </row>
    <row r="397" spans="1:1">
      <c r="A397" s="23"/>
    </row>
    <row r="398" spans="1:1">
      <c r="A398" s="23"/>
    </row>
    <row r="399" spans="1:1">
      <c r="A399" s="23"/>
    </row>
    <row r="400" spans="1:1">
      <c r="A400" s="23"/>
    </row>
    <row r="401" spans="1:1">
      <c r="A401" s="23"/>
    </row>
    <row r="402" spans="1:1">
      <c r="A402" s="23"/>
    </row>
  </sheetData>
  <pageMargins left="0.70866141732283472" right="0.70866141732283472" top="0.74803149606299213" bottom="0.74803149606299213" header="0.31496062992125984" footer="0.31496062992125984"/>
  <pageSetup paperSize="9" firstPageNumber="9" orientation="portrait" useFirstPageNumber="1" r:id="rId1"/>
  <headerFooter>
    <oddFooter>&amp;Cstran:&amp;P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6</vt:i4>
      </vt:variant>
    </vt:vector>
  </HeadingPairs>
  <TitlesOfParts>
    <vt:vector size="9" baseType="lpstr">
      <vt:lpstr>Rekapitulacija</vt:lpstr>
      <vt:lpstr>jaki tok</vt:lpstr>
      <vt:lpstr>šibki tok</vt:lpstr>
      <vt:lpstr>'jaki tok'!Področje_tiskanja</vt:lpstr>
      <vt:lpstr>Rekapitulacija!Področje_tiskanja</vt:lpstr>
      <vt:lpstr>'šibki tok'!Področje_tiskanja</vt:lpstr>
      <vt:lpstr>'jaki tok'!Tiskanje_naslovov</vt:lpstr>
      <vt:lpstr>Rekapitulacija!Tiskanje_naslovov</vt:lpstr>
      <vt:lpstr>'šibki tok'!Tiskanje_naslovov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Matjaz</dc:creator>
  <cp:lastModifiedBy>Matjaz Kriznik</cp:lastModifiedBy>
  <cp:lastPrinted>2026-06-30T07:55:57Z</cp:lastPrinted>
  <dcterms:created xsi:type="dcterms:W3CDTF">2015-03-16T07:31:25Z</dcterms:created>
  <dcterms:modified xsi:type="dcterms:W3CDTF">2026-06-30T08:13:39Z</dcterms:modified>
</cp:coreProperties>
</file>